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D:\Dau thau SYT Nam 2025\1. Văn bản chỉ đạo\10. Xây dựng danh mục VTYT-HC bổ sung lần 1 năm 2025\"/>
    </mc:Choice>
  </mc:AlternateContent>
  <xr:revisionPtr revIDLastSave="0" documentId="13_ncr:1_{66FD5567-B89E-4BD8-BC27-DF146B4957C1}" xr6:coauthVersionLast="47" xr6:coauthVersionMax="47" xr10:uidLastSave="{00000000-0000-0000-0000-000000000000}"/>
  <bookViews>
    <workbookView xWindow="-120" yWindow="-120" windowWidth="29040" windowHeight="15720" tabRatio="599" activeTab="1" xr2:uid="{00000000-000D-0000-FFFF-FFFF00000000}"/>
  </bookViews>
  <sheets>
    <sheet name="PL1.G1. VTYT" sheetId="1" r:id="rId1"/>
    <sheet name="PL1.G2. Hóa chất" sheetId="2" r:id="rId2"/>
  </sheets>
  <definedNames>
    <definedName name="_xlnm._FilterDatabase" localSheetId="0" hidden="1">'PL1.G1. VTYT'!$A$5:$BW$694</definedName>
    <definedName name="_xlnm._FilterDatabase" localSheetId="1" hidden="1">'PL1.G2. Hóa chất'!$A$5:$BW$527</definedName>
    <definedName name="_xlnm.Print_Titles" localSheetId="0">'PL1.G1. VTYT'!$A:$A,'PL1.G1. VTYT'!$5:$5</definedName>
    <definedName name="_xlnm.Print_Titles" localSheetId="1">'PL1.G2. Hóa chất'!$A:$A,'PL1.G2. Hóa chất'!$5:$5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522" i="2" l="1"/>
  <c r="O521" i="2"/>
  <c r="O512" i="2"/>
  <c r="O511" i="2"/>
  <c r="O507" i="2"/>
  <c r="O497" i="2"/>
  <c r="O485" i="2"/>
  <c r="O478" i="2"/>
  <c r="O288" i="2"/>
  <c r="O457" i="2"/>
  <c r="O456" i="2"/>
  <c r="O516" i="2"/>
  <c r="O455" i="2"/>
  <c r="O454" i="2"/>
  <c r="O442" i="2"/>
  <c r="O407" i="2"/>
  <c r="O405" i="2"/>
  <c r="O406" i="2"/>
  <c r="O383" i="2"/>
  <c r="O382" i="2"/>
  <c r="O379" i="2"/>
  <c r="O365" i="2"/>
  <c r="O364" i="2"/>
  <c r="O357" i="2"/>
  <c r="O351" i="2"/>
  <c r="O343" i="2"/>
  <c r="O342" i="2"/>
  <c r="O331" i="2"/>
  <c r="O330" i="2"/>
  <c r="O321" i="2"/>
  <c r="O320" i="2"/>
  <c r="O319" i="2"/>
  <c r="O312" i="2"/>
  <c r="O311" i="2"/>
  <c r="O306" i="2"/>
  <c r="O304" i="2"/>
  <c r="O289" i="2"/>
  <c r="O285" i="2"/>
  <c r="O281" i="2"/>
  <c r="O279" i="2"/>
  <c r="O278" i="2"/>
  <c r="O248" i="2"/>
  <c r="O215" i="2"/>
  <c r="O214" i="2"/>
  <c r="O213" i="2"/>
  <c r="O212" i="2"/>
  <c r="O211" i="2"/>
  <c r="O210" i="2"/>
  <c r="O209" i="2"/>
  <c r="O208" i="2"/>
  <c r="O207" i="2"/>
  <c r="O206" i="2"/>
  <c r="O205" i="2"/>
  <c r="O204" i="2"/>
  <c r="O203" i="2"/>
  <c r="O202" i="2"/>
  <c r="O201" i="2"/>
  <c r="O200" i="2"/>
  <c r="O197" i="2"/>
  <c r="O199" i="2"/>
  <c r="O198" i="2"/>
  <c r="O196" i="2"/>
  <c r="O195" i="2"/>
  <c r="O194" i="2"/>
  <c r="O193" i="2"/>
  <c r="O190" i="2"/>
  <c r="O189" i="2"/>
  <c r="O188" i="2"/>
  <c r="O191" i="2"/>
  <c r="O192" i="2"/>
  <c r="O55" i="2"/>
  <c r="O54" i="2"/>
  <c r="O301" i="2"/>
  <c r="O299" i="2"/>
  <c r="O295" i="2"/>
  <c r="O292" i="2"/>
  <c r="O293" i="2"/>
  <c r="O291" i="2"/>
  <c r="O290" i="2"/>
  <c r="O300" i="2"/>
  <c r="O302" i="2"/>
  <c r="O303" i="2"/>
  <c r="O298" i="2"/>
  <c r="O294" i="2"/>
  <c r="O296" i="2"/>
  <c r="O297" i="2"/>
  <c r="O526" i="2"/>
  <c r="O525" i="2"/>
  <c r="O524" i="2"/>
  <c r="O523" i="2"/>
  <c r="O520" i="2"/>
  <c r="O519" i="2"/>
  <c r="O518" i="2"/>
  <c r="O517" i="2"/>
  <c r="O515" i="2"/>
  <c r="O514" i="2"/>
  <c r="O513" i="2"/>
  <c r="O510" i="2"/>
  <c r="O509" i="2"/>
  <c r="O508" i="2"/>
  <c r="O506" i="2"/>
  <c r="O505" i="2"/>
  <c r="O504" i="2"/>
  <c r="O503" i="2"/>
  <c r="O502" i="2"/>
  <c r="O501" i="2"/>
  <c r="O500" i="2"/>
  <c r="O499" i="2"/>
  <c r="O498" i="2"/>
  <c r="O496" i="2"/>
  <c r="O495" i="2"/>
  <c r="O494" i="2"/>
  <c r="O493" i="2"/>
  <c r="O492" i="2"/>
  <c r="O491" i="2"/>
  <c r="O490" i="2"/>
  <c r="O489" i="2"/>
  <c r="O488" i="2"/>
  <c r="O487" i="2"/>
  <c r="O486" i="2"/>
  <c r="O484" i="2"/>
  <c r="O483" i="2"/>
  <c r="O482" i="2"/>
  <c r="O481" i="2"/>
  <c r="O480" i="2"/>
  <c r="O479" i="2"/>
  <c r="O477" i="2"/>
  <c r="O476" i="2"/>
  <c r="O475" i="2"/>
  <c r="O474" i="2"/>
  <c r="O473" i="2"/>
  <c r="O472" i="2"/>
  <c r="O471" i="2"/>
  <c r="O470" i="2"/>
  <c r="O469" i="2"/>
  <c r="O468" i="2"/>
  <c r="O467" i="2"/>
  <c r="O466" i="2"/>
  <c r="O465" i="2"/>
  <c r="O464" i="2"/>
  <c r="O463" i="2"/>
  <c r="O462" i="2"/>
  <c r="O461" i="2"/>
  <c r="O460" i="2"/>
  <c r="O459" i="2"/>
  <c r="O458" i="2"/>
  <c r="O453" i="2"/>
  <c r="O452" i="2"/>
  <c r="O451" i="2"/>
  <c r="O450" i="2"/>
  <c r="O449" i="2"/>
  <c r="O448" i="2"/>
  <c r="O447" i="2"/>
  <c r="O446" i="2"/>
  <c r="O445" i="2"/>
  <c r="O444" i="2"/>
  <c r="O443" i="2"/>
  <c r="O441" i="2"/>
  <c r="O440" i="2"/>
  <c r="O439" i="2"/>
  <c r="O438" i="2"/>
  <c r="O437" i="2"/>
  <c r="O436" i="2"/>
  <c r="O435" i="2"/>
  <c r="O434" i="2"/>
  <c r="O433" i="2"/>
  <c r="O432" i="2"/>
  <c r="O431" i="2"/>
  <c r="O430" i="2"/>
  <c r="O429" i="2"/>
  <c r="O428" i="2"/>
  <c r="O427" i="2"/>
  <c r="O426" i="2"/>
  <c r="O425" i="2"/>
  <c r="O424" i="2"/>
  <c r="O423" i="2"/>
  <c r="O421" i="2"/>
  <c r="O420" i="2"/>
  <c r="O419" i="2"/>
  <c r="O418" i="2"/>
  <c r="O417" i="2"/>
  <c r="O416" i="2"/>
  <c r="O415" i="2"/>
  <c r="O414" i="2"/>
  <c r="O413" i="2"/>
  <c r="O412" i="2"/>
  <c r="O410" i="2"/>
  <c r="O409" i="2"/>
  <c r="O408" i="2"/>
  <c r="O404" i="2"/>
  <c r="O403" i="2"/>
  <c r="O402" i="2"/>
  <c r="O401" i="2"/>
  <c r="O400" i="2"/>
  <c r="O399" i="2"/>
  <c r="O398" i="2"/>
  <c r="O397" i="2"/>
  <c r="O396" i="2"/>
  <c r="O395" i="2"/>
  <c r="O394" i="2"/>
  <c r="O393" i="2"/>
  <c r="O392" i="2"/>
  <c r="O391" i="2"/>
  <c r="O390" i="2"/>
  <c r="O389" i="2"/>
  <c r="O388" i="2"/>
  <c r="O387" i="2"/>
  <c r="O386" i="2"/>
  <c r="O385" i="2"/>
  <c r="O384" i="2"/>
  <c r="O381" i="2"/>
  <c r="O380" i="2"/>
  <c r="O378" i="2"/>
  <c r="O377" i="2"/>
  <c r="O376" i="2"/>
  <c r="O375" i="2"/>
  <c r="O374" i="2"/>
  <c r="O373" i="2"/>
  <c r="O372" i="2"/>
  <c r="O371" i="2"/>
  <c r="O370" i="2"/>
  <c r="O369" i="2"/>
  <c r="O368" i="2"/>
  <c r="O367" i="2"/>
  <c r="O366" i="2"/>
  <c r="O363" i="2"/>
  <c r="O362" i="2"/>
  <c r="O361" i="2"/>
  <c r="O360" i="2"/>
  <c r="O359" i="2"/>
  <c r="O358" i="2"/>
  <c r="O356" i="2"/>
  <c r="O355" i="2"/>
  <c r="O354" i="2"/>
  <c r="O353" i="2"/>
  <c r="O352" i="2"/>
  <c r="O349" i="2"/>
  <c r="O348" i="2"/>
  <c r="O347" i="2"/>
  <c r="O346" i="2"/>
  <c r="O345" i="2"/>
  <c r="O344" i="2"/>
  <c r="O341" i="2"/>
  <c r="O340" i="2"/>
  <c r="O339" i="2"/>
  <c r="O338" i="2"/>
  <c r="O337" i="2"/>
  <c r="O336" i="2"/>
  <c r="O335" i="2"/>
  <c r="O334" i="2"/>
  <c r="O333" i="2"/>
  <c r="O332" i="2"/>
  <c r="O329" i="2"/>
  <c r="O328" i="2"/>
  <c r="O327" i="2"/>
  <c r="O326" i="2"/>
  <c r="O325" i="2"/>
  <c r="O324" i="2"/>
  <c r="O323" i="2"/>
  <c r="O322" i="2"/>
  <c r="O318" i="2"/>
  <c r="O317" i="2"/>
  <c r="O316" i="2"/>
  <c r="O315" i="2"/>
  <c r="O314" i="2"/>
  <c r="O313" i="2"/>
  <c r="O310" i="2"/>
  <c r="O309" i="2"/>
  <c r="O308" i="2"/>
  <c r="O307" i="2"/>
  <c r="O305" i="2"/>
  <c r="O287" i="2"/>
  <c r="O286" i="2"/>
  <c r="O284" i="2"/>
  <c r="O283" i="2"/>
  <c r="O282" i="2"/>
  <c r="O280" i="2"/>
  <c r="O277" i="2"/>
  <c r="O276" i="2"/>
  <c r="O275" i="2"/>
  <c r="O274" i="2"/>
  <c r="O273" i="2"/>
  <c r="O272" i="2"/>
  <c r="O271" i="2"/>
  <c r="O270" i="2"/>
  <c r="O269" i="2"/>
  <c r="O268" i="2"/>
  <c r="O411" i="2"/>
  <c r="O267" i="2"/>
  <c r="O266" i="2"/>
  <c r="O265" i="2"/>
  <c r="O264" i="2"/>
  <c r="O263" i="2"/>
  <c r="O262" i="2"/>
  <c r="O261" i="2"/>
  <c r="O260" i="2"/>
  <c r="O259" i="2"/>
  <c r="O258" i="2"/>
  <c r="O257" i="2"/>
  <c r="O256" i="2"/>
  <c r="O255" i="2"/>
  <c r="O254" i="2"/>
  <c r="O253" i="2"/>
  <c r="O252" i="2"/>
  <c r="O251" i="2"/>
  <c r="O350" i="2"/>
  <c r="O250" i="2"/>
  <c r="O249" i="2"/>
  <c r="O422" i="2"/>
  <c r="O247" i="2"/>
  <c r="O246" i="2"/>
  <c r="O245" i="2"/>
  <c r="O244" i="2"/>
  <c r="O243" i="2"/>
  <c r="O242" i="2"/>
  <c r="O241" i="2"/>
  <c r="O240" i="2"/>
  <c r="O239" i="2"/>
  <c r="O238" i="2"/>
  <c r="O237" i="2"/>
  <c r="O236" i="2"/>
  <c r="O235" i="2"/>
  <c r="O234" i="2"/>
  <c r="O233" i="2"/>
  <c r="O232" i="2"/>
  <c r="O231" i="2"/>
  <c r="O230" i="2"/>
  <c r="O229" i="2"/>
  <c r="O228" i="2"/>
  <c r="O227" i="2"/>
  <c r="O226" i="2"/>
  <c r="O225" i="2"/>
  <c r="O224" i="2"/>
  <c r="O223" i="2"/>
  <c r="O222" i="2"/>
  <c r="O221" i="2"/>
  <c r="O220" i="2"/>
  <c r="O219" i="2"/>
  <c r="O218" i="2"/>
  <c r="O217" i="2"/>
  <c r="O216" i="2"/>
  <c r="O187" i="2"/>
  <c r="O186" i="2"/>
  <c r="O185" i="2"/>
  <c r="O184" i="2"/>
  <c r="O183" i="2"/>
  <c r="O182" i="2"/>
  <c r="O181" i="2"/>
  <c r="O180" i="2"/>
  <c r="O179" i="2"/>
  <c r="O178" i="2"/>
  <c r="O177" i="2"/>
  <c r="O176" i="2"/>
  <c r="O175" i="2"/>
  <c r="O174" i="2"/>
  <c r="O173" i="2"/>
  <c r="O172" i="2"/>
  <c r="O171" i="2"/>
  <c r="O170" i="2"/>
  <c r="O169" i="2"/>
  <c r="O168" i="2"/>
  <c r="O167" i="2"/>
  <c r="O166" i="2"/>
  <c r="O165" i="2"/>
  <c r="O164" i="2"/>
  <c r="O163" i="2"/>
  <c r="O162" i="2"/>
  <c r="O161" i="2"/>
  <c r="O160" i="2"/>
  <c r="O159" i="2"/>
  <c r="O158" i="2"/>
  <c r="O157" i="2"/>
  <c r="O156" i="2"/>
  <c r="O155" i="2"/>
  <c r="O154" i="2"/>
  <c r="O153" i="2"/>
  <c r="O152" i="2"/>
  <c r="O151" i="2"/>
  <c r="O150" i="2"/>
  <c r="O149" i="2"/>
  <c r="O148" i="2"/>
  <c r="O147" i="2"/>
  <c r="O146" i="2"/>
  <c r="O145" i="2"/>
  <c r="O144" i="2"/>
  <c r="O143" i="2"/>
  <c r="O142" i="2"/>
  <c r="O141" i="2"/>
  <c r="O140" i="2"/>
  <c r="O139" i="2"/>
  <c r="O138" i="2"/>
  <c r="O137" i="2"/>
  <c r="O136" i="2"/>
  <c r="O135" i="2"/>
  <c r="O134" i="2"/>
  <c r="O133" i="2"/>
  <c r="O132" i="2"/>
  <c r="O131" i="2"/>
  <c r="O130" i="2"/>
  <c r="O129" i="2"/>
  <c r="O128" i="2"/>
  <c r="O127" i="2"/>
  <c r="O126" i="2"/>
  <c r="O125" i="2"/>
  <c r="O124" i="2"/>
  <c r="O123" i="2"/>
  <c r="O122" i="2"/>
  <c r="O121" i="2"/>
  <c r="O120" i="2"/>
  <c r="O119" i="2"/>
  <c r="O118" i="2"/>
  <c r="O117" i="2"/>
  <c r="O116" i="2"/>
  <c r="O115" i="2"/>
  <c r="O114" i="2"/>
  <c r="O113" i="2"/>
  <c r="O112" i="2"/>
  <c r="O111" i="2"/>
  <c r="O110" i="2"/>
  <c r="O109" i="2"/>
  <c r="O108" i="2"/>
  <c r="O107" i="2"/>
  <c r="O106" i="2"/>
  <c r="O105" i="2"/>
  <c r="O104" i="2"/>
  <c r="O103" i="2"/>
  <c r="O102" i="2"/>
  <c r="O101" i="2"/>
  <c r="O100" i="2"/>
  <c r="O99" i="2"/>
  <c r="O98" i="2"/>
  <c r="O97" i="2"/>
  <c r="O96" i="2"/>
  <c r="O95" i="2"/>
  <c r="O94" i="2"/>
  <c r="O93" i="2"/>
  <c r="O92" i="2"/>
  <c r="O91" i="2"/>
  <c r="O90" i="2"/>
  <c r="O89" i="2"/>
  <c r="O88" i="2"/>
  <c r="O87" i="2"/>
  <c r="O86" i="2"/>
  <c r="O85" i="2"/>
  <c r="O84" i="2"/>
  <c r="O83" i="2"/>
  <c r="O82" i="2"/>
  <c r="O81" i="2"/>
  <c r="O80" i="2"/>
  <c r="O79" i="2"/>
  <c r="O78" i="2"/>
  <c r="O77" i="2"/>
  <c r="O76" i="2"/>
  <c r="O75" i="2"/>
  <c r="O74" i="2"/>
  <c r="O73" i="2"/>
  <c r="O72" i="2"/>
  <c r="O71" i="2"/>
  <c r="O70" i="2"/>
  <c r="O69" i="2"/>
  <c r="O68" i="2"/>
  <c r="O67" i="2"/>
  <c r="O66" i="2"/>
  <c r="O65" i="2"/>
  <c r="O64" i="2"/>
  <c r="O63" i="2"/>
  <c r="O62" i="2"/>
  <c r="O61" i="2"/>
  <c r="O60" i="2"/>
  <c r="O59" i="2"/>
  <c r="O58" i="2"/>
  <c r="O57" i="2"/>
  <c r="O56" i="2"/>
  <c r="O51" i="2"/>
  <c r="O50" i="2"/>
  <c r="O49" i="2"/>
  <c r="O48" i="2"/>
  <c r="O47" i="2"/>
  <c r="O46" i="2"/>
  <c r="O45" i="2"/>
  <c r="O44" i="2"/>
  <c r="O43" i="2"/>
  <c r="O42" i="2"/>
  <c r="O41" i="2"/>
  <c r="O40" i="2"/>
  <c r="O39" i="2"/>
  <c r="O38" i="2"/>
  <c r="O37" i="2"/>
  <c r="O36" i="2"/>
  <c r="O35" i="2"/>
  <c r="O34" i="2"/>
  <c r="O33" i="2"/>
  <c r="O32" i="2"/>
  <c r="O31" i="2"/>
  <c r="O30" i="2"/>
  <c r="O29" i="2"/>
  <c r="O28" i="2"/>
  <c r="O27" i="2"/>
  <c r="O26" i="2"/>
  <c r="O25" i="2"/>
  <c r="O24" i="2"/>
  <c r="O23" i="2"/>
  <c r="O22" i="2"/>
  <c r="O21" i="2"/>
  <c r="O20" i="2"/>
  <c r="O19" i="2"/>
  <c r="O18" i="2"/>
  <c r="O17" i="2"/>
  <c r="O16" i="2"/>
  <c r="O15" i="2"/>
  <c r="O14" i="2"/>
  <c r="O13" i="2"/>
  <c r="O12" i="2"/>
  <c r="O11" i="2"/>
  <c r="O10" i="2"/>
  <c r="O9" i="2"/>
  <c r="O8" i="2"/>
  <c r="O7" i="2"/>
  <c r="O6" i="2"/>
  <c r="O53" i="2"/>
  <c r="O52" i="2"/>
  <c r="O686" i="1" l="1"/>
  <c r="O674" i="1"/>
  <c r="O671" i="1"/>
  <c r="O669" i="1"/>
  <c r="O667" i="1"/>
  <c r="O653" i="1"/>
  <c r="O652" i="1"/>
  <c r="O651" i="1"/>
  <c r="O650" i="1"/>
  <c r="O640" i="1"/>
  <c r="O584" i="1"/>
  <c r="O574" i="1"/>
  <c r="O564" i="1"/>
  <c r="O563" i="1"/>
  <c r="O547" i="1"/>
  <c r="O521" i="1"/>
  <c r="O419" i="1"/>
  <c r="O420" i="1"/>
  <c r="O418" i="1"/>
  <c r="O417" i="1"/>
  <c r="O416" i="1"/>
  <c r="O405" i="1"/>
  <c r="O404" i="1"/>
  <c r="O377" i="1"/>
  <c r="O376" i="1"/>
  <c r="O368" i="1"/>
  <c r="O622" i="1"/>
  <c r="O335" i="1"/>
  <c r="O330" i="1"/>
  <c r="O310" i="1"/>
  <c r="O288" i="1"/>
  <c r="O182" i="1"/>
  <c r="O163" i="1"/>
  <c r="O144" i="1"/>
  <c r="O134" i="1"/>
  <c r="O133" i="1"/>
  <c r="O132" i="1"/>
  <c r="O130" i="1"/>
  <c r="O129" i="1"/>
  <c r="O128" i="1"/>
  <c r="O95" i="1"/>
  <c r="O75" i="1"/>
  <c r="O74" i="1"/>
  <c r="O72" i="1"/>
  <c r="O64" i="1"/>
  <c r="O63" i="1"/>
  <c r="O60" i="1"/>
  <c r="O59" i="1"/>
  <c r="O55" i="1"/>
  <c r="O17" i="1"/>
  <c r="O16" i="1"/>
  <c r="O15" i="1"/>
  <c r="O14" i="1"/>
  <c r="O13" i="1"/>
  <c r="O12" i="1"/>
  <c r="O7" i="1"/>
  <c r="O457" i="1"/>
  <c r="O185" i="1"/>
  <c r="O472" i="1"/>
  <c r="O471" i="1"/>
  <c r="O470" i="1"/>
  <c r="O469" i="1"/>
  <c r="O468" i="1"/>
  <c r="O467" i="1"/>
  <c r="O453" i="1"/>
  <c r="O685" i="1"/>
  <c r="O517" i="1"/>
  <c r="O271" i="1"/>
  <c r="O269" i="1"/>
  <c r="O455" i="1"/>
  <c r="O466" i="1"/>
  <c r="O693" i="1"/>
  <c r="O692" i="1"/>
  <c r="O691" i="1"/>
  <c r="O690" i="1"/>
  <c r="O689" i="1"/>
  <c r="O688" i="1"/>
  <c r="O687" i="1"/>
  <c r="O684" i="1"/>
  <c r="O683" i="1"/>
  <c r="O682" i="1"/>
  <c r="O681" i="1"/>
  <c r="O680" i="1"/>
  <c r="O679" i="1"/>
  <c r="O678" i="1"/>
  <c r="O677" i="1"/>
  <c r="O676" i="1"/>
  <c r="O675" i="1"/>
  <c r="O673" i="1"/>
  <c r="O672" i="1"/>
  <c r="O670" i="1"/>
  <c r="O668" i="1"/>
  <c r="O666" i="1"/>
  <c r="O665" i="1"/>
  <c r="O664" i="1"/>
  <c r="O663" i="1"/>
  <c r="O662" i="1"/>
  <c r="O661" i="1"/>
  <c r="O660" i="1"/>
  <c r="O659" i="1"/>
  <c r="O658" i="1"/>
  <c r="O657" i="1"/>
  <c r="O656" i="1"/>
  <c r="O655" i="1"/>
  <c r="O654" i="1"/>
  <c r="O649" i="1"/>
  <c r="O648" i="1"/>
  <c r="O647" i="1"/>
  <c r="O646" i="1"/>
  <c r="O645" i="1"/>
  <c r="O644" i="1"/>
  <c r="O643" i="1"/>
  <c r="O642" i="1"/>
  <c r="O641" i="1"/>
  <c r="O639" i="1"/>
  <c r="O638" i="1"/>
  <c r="O637" i="1"/>
  <c r="O636" i="1"/>
  <c r="O635" i="1"/>
  <c r="O634" i="1"/>
  <c r="O633" i="1"/>
  <c r="O632" i="1"/>
  <c r="O631" i="1"/>
  <c r="O630" i="1"/>
  <c r="O629" i="1"/>
  <c r="O628" i="1"/>
  <c r="O627" i="1"/>
  <c r="O626" i="1"/>
  <c r="O625" i="1"/>
  <c r="O624" i="1"/>
  <c r="O623" i="1"/>
  <c r="O621" i="1"/>
  <c r="O620" i="1"/>
  <c r="O619" i="1"/>
  <c r="O618" i="1"/>
  <c r="O617" i="1"/>
  <c r="O616" i="1"/>
  <c r="O615" i="1"/>
  <c r="O614" i="1"/>
  <c r="O613" i="1"/>
  <c r="O612" i="1"/>
  <c r="O611" i="1"/>
  <c r="O610" i="1"/>
  <c r="O609" i="1"/>
  <c r="O608" i="1"/>
  <c r="O607" i="1"/>
  <c r="O606" i="1"/>
  <c r="O605" i="1"/>
  <c r="O604" i="1"/>
  <c r="O603" i="1"/>
  <c r="O602" i="1"/>
  <c r="O601" i="1"/>
  <c r="O600" i="1"/>
  <c r="O599" i="1"/>
  <c r="O598" i="1"/>
  <c r="O597" i="1"/>
  <c r="O596" i="1"/>
  <c r="O595" i="1"/>
  <c r="O594" i="1"/>
  <c r="O593" i="1"/>
  <c r="O592" i="1"/>
  <c r="O591" i="1"/>
  <c r="O590" i="1"/>
  <c r="O589" i="1"/>
  <c r="O588" i="1"/>
  <c r="O587" i="1"/>
  <c r="O586" i="1"/>
  <c r="O585" i="1"/>
  <c r="O583" i="1"/>
  <c r="O582" i="1"/>
  <c r="O581" i="1"/>
  <c r="O580" i="1"/>
  <c r="O579" i="1"/>
  <c r="O578" i="1"/>
  <c r="O577" i="1"/>
  <c r="O576" i="1"/>
  <c r="O575" i="1"/>
  <c r="O573" i="1"/>
  <c r="O572" i="1"/>
  <c r="O571" i="1"/>
  <c r="O570" i="1"/>
  <c r="O569" i="1"/>
  <c r="O568" i="1"/>
  <c r="O567" i="1"/>
  <c r="O566" i="1"/>
  <c r="O565" i="1"/>
  <c r="O562" i="1"/>
  <c r="O561" i="1"/>
  <c r="O560" i="1"/>
  <c r="O559" i="1"/>
  <c r="O558" i="1"/>
  <c r="O557" i="1"/>
  <c r="O556" i="1"/>
  <c r="O555" i="1"/>
  <c r="O554" i="1"/>
  <c r="O553" i="1"/>
  <c r="O552" i="1"/>
  <c r="O551" i="1"/>
  <c r="O550" i="1"/>
  <c r="O549" i="1"/>
  <c r="O548" i="1"/>
  <c r="O546" i="1"/>
  <c r="O545" i="1"/>
  <c r="O544" i="1"/>
  <c r="O543" i="1"/>
  <c r="O542" i="1"/>
  <c r="O541" i="1"/>
  <c r="O540" i="1"/>
  <c r="O539" i="1"/>
  <c r="O538" i="1"/>
  <c r="O537" i="1"/>
  <c r="O536" i="1"/>
  <c r="O535" i="1"/>
  <c r="O534" i="1"/>
  <c r="O533" i="1"/>
  <c r="O532" i="1"/>
  <c r="O531" i="1"/>
  <c r="O530" i="1"/>
  <c r="O529" i="1"/>
  <c r="O528" i="1"/>
  <c r="O527" i="1"/>
  <c r="O526" i="1"/>
  <c r="O525" i="1"/>
  <c r="O524" i="1"/>
  <c r="O523" i="1"/>
  <c r="O522" i="1"/>
  <c r="O520" i="1"/>
  <c r="O519" i="1"/>
  <c r="O518" i="1"/>
  <c r="O516" i="1"/>
  <c r="O515" i="1"/>
  <c r="O514" i="1"/>
  <c r="O513" i="1"/>
  <c r="O512" i="1"/>
  <c r="O511" i="1"/>
  <c r="O510" i="1"/>
  <c r="O509" i="1"/>
  <c r="O508" i="1"/>
  <c r="O507" i="1"/>
  <c r="O506" i="1"/>
  <c r="O505" i="1"/>
  <c r="O504" i="1"/>
  <c r="O503" i="1"/>
  <c r="O502" i="1"/>
  <c r="O501" i="1"/>
  <c r="O500" i="1"/>
  <c r="O499" i="1"/>
  <c r="O498" i="1"/>
  <c r="O497" i="1"/>
  <c r="O496" i="1"/>
  <c r="O495" i="1"/>
  <c r="O494" i="1"/>
  <c r="O493" i="1"/>
  <c r="O492" i="1"/>
  <c r="O491" i="1"/>
  <c r="O490" i="1"/>
  <c r="O489" i="1"/>
  <c r="O488" i="1"/>
  <c r="O487" i="1"/>
  <c r="O486" i="1"/>
  <c r="O485" i="1"/>
  <c r="O484" i="1"/>
  <c r="O483" i="1"/>
  <c r="O482" i="1"/>
  <c r="O481" i="1"/>
  <c r="O480" i="1"/>
  <c r="O479" i="1"/>
  <c r="O478" i="1"/>
  <c r="O477" i="1"/>
  <c r="O476" i="1"/>
  <c r="O475" i="1"/>
  <c r="O474" i="1"/>
  <c r="O473" i="1"/>
  <c r="O465" i="1"/>
  <c r="O464" i="1"/>
  <c r="O463" i="1"/>
  <c r="O462" i="1"/>
  <c r="O461" i="1"/>
  <c r="O460" i="1"/>
  <c r="O459" i="1"/>
  <c r="O458" i="1"/>
  <c r="O456" i="1"/>
  <c r="O454" i="1"/>
  <c r="O452" i="1"/>
  <c r="O451" i="1"/>
  <c r="O450" i="1"/>
  <c r="O449" i="1"/>
  <c r="O448" i="1"/>
  <c r="O447" i="1"/>
  <c r="O446" i="1"/>
  <c r="O445" i="1"/>
  <c r="O444" i="1"/>
  <c r="O443" i="1"/>
  <c r="O442" i="1"/>
  <c r="O441" i="1"/>
  <c r="O440" i="1"/>
  <c r="O439" i="1"/>
  <c r="O438" i="1"/>
  <c r="O437" i="1"/>
  <c r="O436" i="1"/>
  <c r="O435" i="1"/>
  <c r="O434" i="1"/>
  <c r="O433" i="1"/>
  <c r="O432" i="1"/>
  <c r="O431" i="1"/>
  <c r="O430" i="1"/>
  <c r="O429" i="1"/>
  <c r="O428" i="1"/>
  <c r="O427" i="1"/>
  <c r="O426" i="1"/>
  <c r="O425" i="1"/>
  <c r="O424" i="1"/>
  <c r="O423" i="1"/>
  <c r="O422" i="1"/>
  <c r="O421" i="1"/>
  <c r="O415" i="1"/>
  <c r="O414" i="1"/>
  <c r="O413" i="1"/>
  <c r="O412" i="1"/>
  <c r="O411" i="1"/>
  <c r="O410" i="1"/>
  <c r="O409" i="1"/>
  <c r="O408" i="1"/>
  <c r="O407" i="1"/>
  <c r="O406" i="1"/>
  <c r="O403" i="1"/>
  <c r="O402" i="1"/>
  <c r="O401" i="1"/>
  <c r="O400" i="1"/>
  <c r="O399" i="1"/>
  <c r="O398" i="1"/>
  <c r="O397" i="1"/>
  <c r="O396" i="1"/>
  <c r="O395" i="1"/>
  <c r="O394" i="1"/>
  <c r="O393" i="1"/>
  <c r="O392" i="1"/>
  <c r="O391" i="1"/>
  <c r="O390" i="1"/>
  <c r="O389" i="1"/>
  <c r="O388" i="1"/>
  <c r="O387" i="1"/>
  <c r="O386" i="1"/>
  <c r="O385" i="1"/>
  <c r="O384" i="1"/>
  <c r="O383" i="1"/>
  <c r="O382" i="1"/>
  <c r="O381" i="1"/>
  <c r="O380" i="1"/>
  <c r="O379" i="1"/>
  <c r="O378" i="1"/>
  <c r="O375" i="1"/>
  <c r="O374" i="1"/>
  <c r="O373" i="1"/>
  <c r="O372" i="1"/>
  <c r="O371" i="1"/>
  <c r="O370" i="1"/>
  <c r="O369" i="1"/>
  <c r="O367" i="1"/>
  <c r="O366" i="1"/>
  <c r="O365" i="1"/>
  <c r="O364" i="1"/>
  <c r="O363" i="1"/>
  <c r="O362" i="1"/>
  <c r="O361" i="1"/>
  <c r="O360" i="1"/>
  <c r="O359" i="1"/>
  <c r="O358" i="1"/>
  <c r="O357" i="1"/>
  <c r="O356" i="1"/>
  <c r="O355" i="1"/>
  <c r="O354" i="1"/>
  <c r="O353" i="1"/>
  <c r="O352" i="1"/>
  <c r="O351" i="1"/>
  <c r="O350" i="1"/>
  <c r="O349" i="1"/>
  <c r="O348" i="1"/>
  <c r="O347" i="1"/>
  <c r="O346" i="1"/>
  <c r="O345" i="1"/>
  <c r="O344" i="1"/>
  <c r="O343" i="1"/>
  <c r="O342" i="1"/>
  <c r="O341" i="1"/>
  <c r="O340" i="1"/>
  <c r="O339" i="1"/>
  <c r="O338" i="1"/>
  <c r="O337" i="1"/>
  <c r="O336" i="1"/>
  <c r="O334" i="1"/>
  <c r="O333" i="1"/>
  <c r="O332" i="1"/>
  <c r="O331" i="1"/>
  <c r="O329" i="1"/>
  <c r="O328" i="1"/>
  <c r="O327" i="1"/>
  <c r="O326" i="1"/>
  <c r="O325" i="1"/>
  <c r="O324" i="1"/>
  <c r="O323" i="1"/>
  <c r="O322" i="1"/>
  <c r="O321" i="1"/>
  <c r="O320" i="1"/>
  <c r="O319" i="1"/>
  <c r="O318" i="1"/>
  <c r="O317" i="1"/>
  <c r="O316" i="1"/>
  <c r="O315" i="1"/>
  <c r="O314" i="1"/>
  <c r="O313" i="1"/>
  <c r="O312" i="1"/>
  <c r="O311" i="1"/>
  <c r="O309" i="1"/>
  <c r="O308" i="1"/>
  <c r="O307" i="1"/>
  <c r="O306" i="1"/>
  <c r="O305" i="1"/>
  <c r="O304" i="1"/>
  <c r="O303" i="1"/>
  <c r="O302" i="1"/>
  <c r="O301" i="1"/>
  <c r="O300" i="1"/>
  <c r="O299" i="1"/>
  <c r="O298" i="1"/>
  <c r="O297" i="1"/>
  <c r="O296" i="1"/>
  <c r="O295" i="1"/>
  <c r="O294" i="1"/>
  <c r="O293" i="1"/>
  <c r="O292" i="1"/>
  <c r="O291" i="1"/>
  <c r="O290" i="1"/>
  <c r="O289" i="1"/>
  <c r="O287" i="1"/>
  <c r="O286" i="1"/>
  <c r="O285" i="1"/>
  <c r="O284" i="1"/>
  <c r="O283" i="1"/>
  <c r="O282" i="1"/>
  <c r="O281" i="1"/>
  <c r="O280" i="1"/>
  <c r="O279" i="1"/>
  <c r="O278" i="1"/>
  <c r="O277" i="1"/>
  <c r="O276" i="1"/>
  <c r="O275" i="1"/>
  <c r="O274" i="1"/>
  <c r="O273" i="1"/>
  <c r="O272" i="1"/>
  <c r="O270" i="1"/>
  <c r="O268" i="1"/>
  <c r="O267" i="1"/>
  <c r="O266" i="1"/>
  <c r="O265" i="1"/>
  <c r="O264" i="1"/>
  <c r="O263" i="1"/>
  <c r="O262" i="1"/>
  <c r="O261" i="1"/>
  <c r="O260" i="1"/>
  <c r="O259" i="1"/>
  <c r="O258" i="1"/>
  <c r="O257" i="1"/>
  <c r="O256" i="1"/>
  <c r="O255" i="1"/>
  <c r="O254" i="1"/>
  <c r="O253" i="1"/>
  <c r="O252" i="1"/>
  <c r="O251" i="1"/>
  <c r="O250" i="1"/>
  <c r="O249" i="1"/>
  <c r="O248" i="1"/>
  <c r="O247" i="1"/>
  <c r="O246" i="1"/>
  <c r="O245" i="1"/>
  <c r="O244" i="1"/>
  <c r="O243" i="1"/>
  <c r="O242" i="1"/>
  <c r="O241" i="1"/>
  <c r="O240" i="1"/>
  <c r="O239" i="1"/>
  <c r="O238" i="1"/>
  <c r="O237" i="1"/>
  <c r="O236" i="1"/>
  <c r="O235" i="1"/>
  <c r="O234" i="1"/>
  <c r="O233" i="1"/>
  <c r="O232" i="1"/>
  <c r="O231" i="1"/>
  <c r="O230" i="1"/>
  <c r="O229" i="1"/>
  <c r="O228" i="1"/>
  <c r="O227" i="1"/>
  <c r="O226" i="1"/>
  <c r="O225" i="1"/>
  <c r="O224" i="1"/>
  <c r="O223" i="1"/>
  <c r="O222" i="1"/>
  <c r="O221" i="1"/>
  <c r="O220" i="1"/>
  <c r="O219" i="1"/>
  <c r="O218" i="1"/>
  <c r="O217" i="1"/>
  <c r="O216" i="1"/>
  <c r="O215" i="1"/>
  <c r="O214" i="1"/>
  <c r="O213" i="1"/>
  <c r="O212" i="1"/>
  <c r="O211" i="1"/>
  <c r="O210" i="1"/>
  <c r="O209" i="1"/>
  <c r="O208" i="1"/>
  <c r="O207" i="1"/>
  <c r="O206" i="1"/>
  <c r="O205" i="1"/>
  <c r="O204" i="1"/>
  <c r="O203" i="1"/>
  <c r="O202" i="1"/>
  <c r="O201" i="1"/>
  <c r="O200" i="1"/>
  <c r="O199" i="1"/>
  <c r="O198" i="1"/>
  <c r="O197" i="1"/>
  <c r="O196" i="1"/>
  <c r="O195" i="1"/>
  <c r="O194" i="1"/>
  <c r="O193" i="1"/>
  <c r="O192" i="1"/>
  <c r="O191" i="1"/>
  <c r="O190" i="1"/>
  <c r="O189" i="1"/>
  <c r="O188" i="1"/>
  <c r="O187" i="1"/>
  <c r="O186" i="1"/>
  <c r="O184" i="1"/>
  <c r="O183" i="1"/>
  <c r="O181" i="1"/>
  <c r="O180" i="1"/>
  <c r="O179" i="1"/>
  <c r="O178" i="1"/>
  <c r="O177" i="1"/>
  <c r="O176" i="1"/>
  <c r="O175" i="1"/>
  <c r="O174" i="1"/>
  <c r="O173" i="1"/>
  <c r="O172" i="1"/>
  <c r="O171" i="1"/>
  <c r="O170" i="1"/>
  <c r="O169" i="1"/>
  <c r="O168" i="1"/>
  <c r="O167" i="1"/>
  <c r="O166" i="1"/>
  <c r="O165" i="1"/>
  <c r="O164" i="1"/>
  <c r="O162" i="1"/>
  <c r="O161" i="1"/>
  <c r="O160" i="1"/>
  <c r="O159" i="1"/>
  <c r="O158" i="1"/>
  <c r="O157" i="1"/>
  <c r="O156" i="1"/>
  <c r="O155" i="1"/>
  <c r="O154" i="1"/>
  <c r="O153" i="1"/>
  <c r="O152" i="1"/>
  <c r="O151" i="1"/>
  <c r="O150" i="1"/>
  <c r="O149" i="1"/>
  <c r="O148" i="1"/>
  <c r="O147" i="1"/>
  <c r="O146" i="1"/>
  <c r="O145" i="1"/>
  <c r="O143" i="1"/>
  <c r="O142" i="1"/>
  <c r="O141" i="1"/>
  <c r="O140" i="1"/>
  <c r="O139" i="1"/>
  <c r="O138" i="1"/>
  <c r="O137" i="1"/>
  <c r="O136" i="1"/>
  <c r="O135" i="1"/>
  <c r="O131" i="1"/>
  <c r="O127" i="1"/>
  <c r="O126" i="1"/>
  <c r="O125" i="1"/>
  <c r="O124" i="1"/>
  <c r="O123" i="1"/>
  <c r="O122" i="1"/>
  <c r="O121" i="1"/>
  <c r="O120" i="1"/>
  <c r="O119" i="1"/>
  <c r="O118" i="1"/>
  <c r="O117" i="1"/>
  <c r="O116" i="1"/>
  <c r="O115" i="1"/>
  <c r="O114" i="1"/>
  <c r="O113" i="1"/>
  <c r="O112" i="1"/>
  <c r="O111" i="1"/>
  <c r="O110" i="1"/>
  <c r="O109" i="1"/>
  <c r="O108" i="1"/>
  <c r="O107" i="1"/>
  <c r="O106" i="1"/>
  <c r="O105" i="1"/>
  <c r="O104" i="1"/>
  <c r="O103" i="1"/>
  <c r="O102" i="1"/>
  <c r="O101" i="1"/>
  <c r="O100" i="1"/>
  <c r="O99" i="1"/>
  <c r="O98" i="1"/>
  <c r="O97" i="1"/>
  <c r="O96" i="1"/>
  <c r="O94" i="1"/>
  <c r="O93" i="1"/>
  <c r="O92" i="1"/>
  <c r="O91" i="1"/>
  <c r="O90" i="1"/>
  <c r="O89" i="1"/>
  <c r="O88" i="1"/>
  <c r="O87" i="1"/>
  <c r="O86" i="1"/>
  <c r="O85" i="1"/>
  <c r="O84" i="1"/>
  <c r="O83" i="1"/>
  <c r="O82" i="1"/>
  <c r="O81" i="1"/>
  <c r="O80" i="1"/>
  <c r="O79" i="1"/>
  <c r="O78" i="1"/>
  <c r="O77" i="1"/>
  <c r="O76" i="1"/>
  <c r="O73" i="1"/>
  <c r="O71" i="1"/>
  <c r="O70" i="1"/>
  <c r="O69" i="1"/>
  <c r="O68" i="1"/>
  <c r="O67" i="1"/>
  <c r="O66" i="1"/>
  <c r="O65" i="1"/>
  <c r="O62" i="1"/>
  <c r="O61" i="1"/>
  <c r="O58" i="1"/>
  <c r="O57" i="1"/>
  <c r="O56" i="1"/>
  <c r="O54" i="1"/>
  <c r="O53" i="1"/>
  <c r="O52" i="1"/>
  <c r="O51" i="1"/>
  <c r="O50" i="1"/>
  <c r="O49" i="1"/>
  <c r="O48" i="1"/>
  <c r="O47" i="1"/>
  <c r="O46" i="1"/>
  <c r="O45" i="1"/>
  <c r="O44" i="1"/>
  <c r="O43" i="1"/>
  <c r="O42" i="1"/>
  <c r="O41" i="1"/>
  <c r="O40" i="1"/>
  <c r="O39" i="1"/>
  <c r="O38" i="1"/>
  <c r="O37" i="1"/>
  <c r="O36" i="1"/>
  <c r="O35" i="1"/>
  <c r="O34" i="1"/>
  <c r="O33" i="1"/>
  <c r="O32" i="1"/>
  <c r="O31" i="1"/>
  <c r="O30" i="1"/>
  <c r="O29" i="1"/>
  <c r="O28" i="1"/>
  <c r="O27" i="1"/>
  <c r="O26" i="1"/>
  <c r="O25" i="1"/>
  <c r="O24" i="1"/>
  <c r="O23" i="1"/>
  <c r="O22" i="1"/>
  <c r="O21" i="1"/>
  <c r="O20" i="1"/>
  <c r="O19" i="1"/>
  <c r="O18" i="1"/>
  <c r="O11" i="1"/>
  <c r="O10" i="1"/>
  <c r="O9" i="1"/>
  <c r="O8" i="1"/>
  <c r="O6" i="1"/>
  <c r="BF527" i="2" l="1"/>
  <c r="BN527" i="2"/>
  <c r="BV527" i="2"/>
  <c r="BQ527" i="2"/>
  <c r="BD527" i="2"/>
  <c r="BU527" i="2"/>
  <c r="BG527" i="2"/>
  <c r="BO527" i="2"/>
  <c r="BW527" i="2"/>
  <c r="BL527" i="2"/>
  <c r="BE527" i="2"/>
  <c r="BH527" i="2"/>
  <c r="BP527" i="2"/>
  <c r="BC527" i="2"/>
  <c r="BT527" i="2"/>
  <c r="BM527" i="2"/>
  <c r="BI527" i="2"/>
  <c r="BJ527" i="2"/>
  <c r="BR527" i="2"/>
  <c r="BK527" i="2"/>
  <c r="BS527" i="2"/>
  <c r="BK694" i="1"/>
  <c r="BS694" i="1"/>
  <c r="BD694" i="1"/>
  <c r="BL694" i="1"/>
  <c r="BT694" i="1"/>
  <c r="BE694" i="1"/>
  <c r="BM694" i="1"/>
  <c r="BU694" i="1"/>
  <c r="BF694" i="1"/>
  <c r="BN694" i="1"/>
  <c r="BV694" i="1"/>
  <c r="BG694" i="1"/>
  <c r="BO694" i="1"/>
  <c r="BW694" i="1"/>
  <c r="BH694" i="1"/>
  <c r="BP694" i="1"/>
  <c r="BC694" i="1"/>
  <c r="BI694" i="1"/>
  <c r="BJ694" i="1"/>
  <c r="BR694" i="1"/>
  <c r="BQ694" i="1"/>
  <c r="P527" i="2" l="1"/>
  <c r="P694" i="1" l="1"/>
</calcChain>
</file>

<file path=xl/sharedStrings.xml><?xml version="1.0" encoding="utf-8"?>
<sst xmlns="http://schemas.openxmlformats.org/spreadsheetml/2006/main" count="19606" uniqueCount="9018">
  <si>
    <t>ĐƠN VỊ CUNG CẤP THÔNG TIN VỀ CƠ SỞ XÂY DỰNG GIÁ KẾ HOẠCH THEO THÔNG TƯ SỐ 14/2023/TT-BYT</t>
  </si>
  <si>
    <t>Phương pháp 1: Báo giá từ nhà cung ứng</t>
  </si>
  <si>
    <t>Phương pháp 2: Giá trúng thầu trên website (https://muasamcong.gov.vn) trong vòng 120 ngày</t>
  </si>
  <si>
    <t>Phương pháp 3: Chứng thư thẩm định giá</t>
  </si>
  <si>
    <t>STT</t>
  </si>
  <si>
    <t>Tên hàng hóa (hoặc tương đương)</t>
  </si>
  <si>
    <t>Đơn vị tính</t>
  </si>
  <si>
    <t>Số lượng tồn kho của mặt hàng tính đến thời điểm xây dựng kế hoạch</t>
  </si>
  <si>
    <t>Thành tiền (VNĐ)</t>
  </si>
  <si>
    <t>Ghi chú</t>
  </si>
  <si>
    <t>Tên thương mại</t>
  </si>
  <si>
    <t>Tính năng, thông số kỹ thuật dự thầu</t>
  </si>
  <si>
    <t>Hãng sản xuất</t>
  </si>
  <si>
    <t>Nước sản xuất</t>
  </si>
  <si>
    <t>Hãng, nước chủ sở hữu</t>
  </si>
  <si>
    <t>Ký hiệu, mã hiệu</t>
  </si>
  <si>
    <t>Số lưu hành</t>
  </si>
  <si>
    <t>Quy cách đóng gói</t>
  </si>
  <si>
    <t>Nhà thầu 
trúng thầu</t>
  </si>
  <si>
    <t>Phân loại</t>
  </si>
  <si>
    <t>Giá trúng thầu SYT Đồng Nai năm 2022</t>
  </si>
  <si>
    <t>Quyết định trúng thầu SYT Đồng Nai năm 2022</t>
  </si>
  <si>
    <t>Nhóm TT04</t>
  </si>
  <si>
    <t>Mã TT04</t>
  </si>
  <si>
    <t>Mã VTYT theo QĐ5086</t>
  </si>
  <si>
    <t>Tên Bộ đấu thầu (nếu có)</t>
  </si>
  <si>
    <t>Cơ sở y tế đề xuất danh mục</t>
  </si>
  <si>
    <t>Giá kê khai trên website BYT</t>
  </si>
  <si>
    <t>Hiệu lực kê khai trên website BYT</t>
  </si>
  <si>
    <t>Báo giá 1</t>
  </si>
  <si>
    <t>Báo giá 2</t>
  </si>
  <si>
    <t>Báo giá 3</t>
  </si>
  <si>
    <t>Công ty giá 1</t>
  </si>
  <si>
    <t>Công ty giá 2</t>
  </si>
  <si>
    <t>Công ty giá 3</t>
  </si>
  <si>
    <t>Giá trúng thầu trên website</t>
  </si>
  <si>
    <t>Số Quyết định công bố trúng thầu trên website</t>
  </si>
  <si>
    <t>Ngày QĐ công bố trên website</t>
  </si>
  <si>
    <t>Nơi công bố trên website</t>
  </si>
  <si>
    <t>Giá thẩm định giá</t>
  </si>
  <si>
    <t>Số chứng thư thẩm định giá</t>
  </si>
  <si>
    <t>Đơn vị thẩm định giá</t>
  </si>
  <si>
    <t xml:space="preserve">BVĐK Đồng Nai </t>
  </si>
  <si>
    <t>BVĐK Thống Nhất ĐN</t>
  </si>
  <si>
    <t>BV Da liễu</t>
  </si>
  <si>
    <t>BV Nhi</t>
  </si>
  <si>
    <t>BV Phổi</t>
  </si>
  <si>
    <t>BV YDCT</t>
  </si>
  <si>
    <t>BVĐK KV Định Quán</t>
  </si>
  <si>
    <t>BVĐK KV Long Khánh</t>
  </si>
  <si>
    <t xml:space="preserve">BVĐK KV Long Thành </t>
  </si>
  <si>
    <t xml:space="preserve">TTYT TP. Biên Hòa </t>
  </si>
  <si>
    <t>TTYT H. Cẩm Mỹ</t>
  </si>
  <si>
    <t>TTYT H. Thống Nhất</t>
  </si>
  <si>
    <t>TTYT H. Nhơn Trạch</t>
  </si>
  <si>
    <t>TTYT H. Tân Phú</t>
  </si>
  <si>
    <t>TTYT H. Trảng Bom</t>
  </si>
  <si>
    <t>TTYT H. Vĩnh Cửu</t>
  </si>
  <si>
    <t>TTYT H. Xuân Lộc</t>
  </si>
  <si>
    <t>TT KSBT (CDC)</t>
  </si>
  <si>
    <t>TTYT H. Định Quán</t>
  </si>
  <si>
    <t>TTYT TP. Long Khánh</t>
  </si>
  <si>
    <t xml:space="preserve">TTYT H. Long Thành </t>
  </si>
  <si>
    <t>Cái</t>
  </si>
  <si>
    <t>Abbott Vascular</t>
  </si>
  <si>
    <t>Mỹ</t>
  </si>
  <si>
    <t>Abbott Vascular, Mỹ</t>
  </si>
  <si>
    <t>Hộp/ cái</t>
  </si>
  <si>
    <t>C</t>
  </si>
  <si>
    <t>N06</t>
  </si>
  <si>
    <t>N06.02.040</t>
  </si>
  <si>
    <t>BV Thống Nhất</t>
  </si>
  <si>
    <t>Áo bột, nẹp bột 15cm x 3,6m, Băng sợi thủy tinh Scotchcast Plus cố định xương gãy 5inch hoặc tương đương</t>
  </si>
  <si>
    <t>Cuộn</t>
  </si>
  <si>
    <t>Băng sợi thủy tinh Scotchcast Plus cố định xương gãy 5inch</t>
  </si>
  <si>
    <t xml:space="preserve">Băng bột bó dùng trong bó bột cố định vùng chi dưới, tăng cường bên ngoài trong các trường hợp bó bột thạch cao bị bể bột.
- Chất liệu: sợi thủy tinh và nhựa PU Resin trong suốt
- Kích cỡ: 15cm x 3.6m
- Thời gian khô 3 phút
</t>
  </si>
  <si>
    <t>3M Poland Manufacturing Sp. Z.o.o</t>
  </si>
  <si>
    <t>Ba Lan</t>
  </si>
  <si>
    <t>3M Company/ 3M Health care/ 3M Center, Mỹ</t>
  </si>
  <si>
    <t>Phiếu tiếp nhận số: 170001342/PCBA-HCM</t>
  </si>
  <si>
    <t>cuộn/ gói, 10 cuộn/ thùng</t>
  </si>
  <si>
    <t>A</t>
  </si>
  <si>
    <t>N07.06.010</t>
  </si>
  <si>
    <t>N07.06.010.0015.118.0005</t>
  </si>
  <si>
    <t>07/04/2022 - 31/12/2023</t>
  </si>
  <si>
    <t>1 cái/ gói</t>
  </si>
  <si>
    <t xml:space="preserve">Công Ty Cổ Phần Xuất Nhập Khẩu Y Tế Thành Phố Hồ Chí Minh </t>
  </si>
  <si>
    <t>B</t>
  </si>
  <si>
    <t>Quyết định số 1286/QĐ-SYT ngày 04/10/2022</t>
  </si>
  <si>
    <t>N00</t>
  </si>
  <si>
    <t>N00.00.000</t>
  </si>
  <si>
    <t>Việt Nam</t>
  </si>
  <si>
    <t>1 cái/gói</t>
  </si>
  <si>
    <t>Công Ty Tnhh Trang Thiết Bị Y Tế Thời Thanh Bình</t>
  </si>
  <si>
    <t>TT CDC</t>
  </si>
  <si>
    <t>Băng bột bó 10cm x 3,6m</t>
  </si>
  <si>
    <t>Băng bột bó PrimePOP 4" (10cm x 2.7m)</t>
  </si>
  <si>
    <t>Kích cỡ: 4" (10cm) dài 2,7m
Đđkt: bột thạch cao cao cấp mịn (Calcium Sulphate 98%), kết cấu sợi vải bền chặt, không tưa sợi ở đầu cuộn bột, bột kết dính tốt với lớp vải, không gây nóng và không kích ứng da; thời gian khô nhanh 2-4ph, nặng 125g (460g/m2 +/- 20g), lõi ống nhựa.</t>
  </si>
  <si>
    <t>Prime</t>
  </si>
  <si>
    <t>Ấn Độ</t>
  </si>
  <si>
    <t>Prime-Hàn Quốc</t>
  </si>
  <si>
    <t>PrimePOP</t>
  </si>
  <si>
    <t>200001689/PCBA-HCM</t>
  </si>
  <si>
    <t>1cuộn /gói</t>
  </si>
  <si>
    <t>Công Ty TNHH Thương Mại - Dịch Vụ Kỹ Thuật Hoàng Lộc</t>
  </si>
  <si>
    <t>N02.01.010.5829.115.0003</t>
  </si>
  <si>
    <t xml:space="preserve">
01/04/2022 đến ngày 31/12/2024
</t>
  </si>
  <si>
    <t>Băng bột bó thạch cao 10cm x 2,7m</t>
  </si>
  <si>
    <t xml:space="preserve">Thạch cao nguyên chất 97% nguồn gốc châu Âu, đã kiểm tra không có chất phóng xạ, nấm mốc và vi khuẩn. Thời gian cứng bột 2phút 15giây - 2phút 40 giây
</t>
  </si>
  <si>
    <t>Jiangsu Senolo Medical Technology Co., Ltd</t>
  </si>
  <si>
    <t>Trung Quốc</t>
  </si>
  <si>
    <t xml:space="preserve"> Jiangsu Senolo Medical Technology Co., Ltd/ Trung Quốc
</t>
  </si>
  <si>
    <t xml:space="preserve">Ký mã hiệu: BM BANGDA
 Nhãn mác sản phẩm: Plaster Bandage
</t>
  </si>
  <si>
    <t xml:space="preserve">180000021/PCBA-NA
</t>
  </si>
  <si>
    <t>Túi 1 cuộn</t>
  </si>
  <si>
    <t>Liên Danh Nhà Thầu Bình Minh</t>
  </si>
  <si>
    <t>N02</t>
  </si>
  <si>
    <t>N02.01.010</t>
  </si>
  <si>
    <t>N02.01.010.4920.279.0001</t>
  </si>
  <si>
    <t>30/04/2023 - 30/06/2024</t>
  </si>
  <si>
    <t>Công Ty Tnhh Dược Phẩm Đan Lê</t>
  </si>
  <si>
    <t xml:space="preserve"> 01/01/2023 đến ngày 31/12/2023</t>
  </si>
  <si>
    <t>Băng bột bó 15cm x 3,6m</t>
  </si>
  <si>
    <t>Băng bột bó thạch cao 15cm x 2,7m</t>
  </si>
  <si>
    <t xml:space="preserve">Thạch cao nguyên chất 97% nguồn gốc châu Âu, đã kiểm tra không có chất phóng xạ, nấm mốc và vi khuẩn. Thời gian cứng bột 2phút 15giây - 2phút 40 giây. Tiêu chuẩn CE. Chứng nhận IAF 18045
</t>
  </si>
  <si>
    <t>01/01/2023 - 31/12/2023</t>
  </si>
  <si>
    <t>Băng bột bó 7,5cm x 3,6m</t>
  </si>
  <si>
    <t>Băng bó bột 7,5cm x 2,7m</t>
  </si>
  <si>
    <t xml:space="preserve">Kích thước 7.5 cm x 270cm. Ưu điểm của sản phẩm: thời gian khô từ 2 - 4 phút, chỉ hơi ấm, chịu lực tốt, độ cứng tốt trên 3 tuần. Khi bó xong cho bề mặt trắng láng mịn, trơn láng, gọn gàng, nhẹ và có tính thẩm mỹ cao. Đặc biệt là thạch cao nguyên chất đạt 97%, không dùng dung môi.
</t>
  </si>
  <si>
    <t>Changzhou operson</t>
  </si>
  <si>
    <t>Trung quốc</t>
  </si>
  <si>
    <t>Changzhou operson, Trung quốc</t>
  </si>
  <si>
    <t>7,5cm x 2,7m</t>
  </si>
  <si>
    <t>170001840/PCBA-HCM</t>
  </si>
  <si>
    <t>Thùng/360 cuộn</t>
  </si>
  <si>
    <t>Công Ty Tnhh Thương Mại Dịch Vụ Vũ Thuận</t>
  </si>
  <si>
    <t>N02.01.010.0715.279.0001</t>
  </si>
  <si>
    <t>31/12/2022 - 31/12/2024</t>
  </si>
  <si>
    <t>Hàn Quốc</t>
  </si>
  <si>
    <t>BV Đồng Nai</t>
  </si>
  <si>
    <t>Băng bột bó, cỡ 7,5cm x 3,6m</t>
  </si>
  <si>
    <t>Băng bột bó PrimePOP 3" (7.5cm x 2.7m)</t>
  </si>
  <si>
    <t>Kích cỡ: 3" (7,5cm) dài 2,7m
Đđkt: bột thạch cao cao cấp mịn (Calcium Sulphate 98%), kết cấu sợi vải bền chặt, không tưa sợi ở đầu cuộn bột, bột kết dính tốt với lớp vải, không gây nóng và không kích ứng da; thời gian khô nhanh 2-4ph, nặng 95g/m2 (460g/m2 +/- 20g), lõi ống nhựa.</t>
  </si>
  <si>
    <t>N02.01.010.5829.115.0002</t>
  </si>
  <si>
    <t>Miếng</t>
  </si>
  <si>
    <t>Tanaphar</t>
  </si>
  <si>
    <t>Tanaphar, Việt Nam</t>
  </si>
  <si>
    <t>Công ty TNHH SXTM Ân LỘC</t>
  </si>
  <si>
    <t>Công ty CP Dược Phẩm và TBYT An Phú</t>
  </si>
  <si>
    <t xml:space="preserve">Công ty CP Dược Phẩm và TBYT An Phú - Việt Nam
</t>
  </si>
  <si>
    <t>100 miếng/ hộp</t>
  </si>
  <si>
    <t/>
  </si>
  <si>
    <t>Thái Lan</t>
  </si>
  <si>
    <t xml:space="preserve"> 
01/04/2022 - 31/12/2023</t>
  </si>
  <si>
    <t>Danameco</t>
  </si>
  <si>
    <t>Tổng Công Ty Cp Y Tế Danameco</t>
  </si>
  <si>
    <t>Công Ty Cổ Phần Dược Phẩm Trung Ương Cpc1</t>
  </si>
  <si>
    <t>Quyết định số 1324/QĐ-SYT ngày 18/10/2022</t>
  </si>
  <si>
    <t>01/04/2022 đến ngày 31/12/2023</t>
  </si>
  <si>
    <t>Công Ty Tnhh Dược Phẩm Quốc Tế</t>
  </si>
  <si>
    <t>3M Company</t>
  </si>
  <si>
    <t>Hoa Kỳ</t>
  </si>
  <si>
    <t>Ý</t>
  </si>
  <si>
    <t>Công ty TNHH Thương Mại TBYT Quang Hưng</t>
  </si>
  <si>
    <t xml:space="preserve">Danameco - Việt Nam
</t>
  </si>
  <si>
    <t>Tây Ban Nha</t>
  </si>
  <si>
    <t>Nhật Bản</t>
  </si>
  <si>
    <t>Công ty cổ phần Dược phẩm Trung ương CPC1</t>
  </si>
  <si>
    <t>01/01/2023 đến ngày 31/12/2023</t>
  </si>
  <si>
    <t>B. J. ZH. F. Panther Medical Equipment Co., Ltd.</t>
  </si>
  <si>
    <t>Hộp/ 1 cái</t>
  </si>
  <si>
    <t>01/04/2022 đến ngày 30/09/2023</t>
  </si>
  <si>
    <t>Hộp/1 cái</t>
  </si>
  <si>
    <t>N08</t>
  </si>
  <si>
    <t>N08.00.010</t>
  </si>
  <si>
    <t>Mexico</t>
  </si>
  <si>
    <t>03/04/2023 - 31/12/2023</t>
  </si>
  <si>
    <t>Băng đạn, ghim khâu dùng trong phẫu thuật mổ mở, khâu cắt nối thẳng công nghệ ghim dập đúng chiều</t>
  </si>
  <si>
    <t>Băng đạn (ghim khâu) khâu cắt nối thẳng GIA các cỡ 60mm, 80mm dùng trong phẫu thuật mổ mở, công nghệ ghim dập đúng chiều DST</t>
  </si>
  <si>
    <t xml:space="preserve">"Băng đạn (ghim khâu) khâu cắt nối thẳng dùng trong phẫu thuật mổ mở GIA, có ghim 3.8mm &amp; 4.8mm, đường kính 60mm, 80mm, ghim khâu bằng titanium nguyên chất, công nghệ ghim dập đúng chiều DST giúp ghim có độ cứng vượt trội, cầm máu tốt, lưỡi dao mới trong mỗi băng đạn.
- Tiêu chuẩn ISO/CE/FDA"
</t>
  </si>
  <si>
    <t>Covidien</t>
  </si>
  <si>
    <t xml:space="preserve">Covidien LLC/ Mỹ
</t>
  </si>
  <si>
    <t xml:space="preserve">GIA6038L, GIA6048L, GIA8038L, GIA8048L
</t>
  </si>
  <si>
    <t xml:space="preserve">GPNK số: 11396NK/BYT-TB-CT ngày 12 /11/2018
</t>
  </si>
  <si>
    <t>6 cái/ Hộp</t>
  </si>
  <si>
    <t>Công Ty Tnhh Tm-Dv Và Sx Việt Tường</t>
  </si>
  <si>
    <t>D</t>
  </si>
  <si>
    <t>N08.00.010.1712.175.0049; 
GIA6048L: N08.00.010.1712.175.0050; 
GIA8038L: N08.00.010.1712.175.0053; 
GIA8048L: N08.00.010.1712.175.0054"</t>
  </si>
  <si>
    <t>09/11/2022 - 09/11/2023</t>
  </si>
  <si>
    <t xml:space="preserve">Covidien
</t>
  </si>
  <si>
    <t xml:space="preserve">Mỹ
</t>
  </si>
  <si>
    <t>Công ty TNHH TM-DV và SX Việt Tường</t>
  </si>
  <si>
    <t>Covidien LLC/ Mỹ</t>
  </si>
  <si>
    <t>Đài Loan</t>
  </si>
  <si>
    <t xml:space="preserve"> 01/01/2023 đến ngày 30/06/2023</t>
  </si>
  <si>
    <t>01/01/2023 - 30/06/2023</t>
  </si>
  <si>
    <t>01/04/2022 - 31/12/2023</t>
  </si>
  <si>
    <t>Đức</t>
  </si>
  <si>
    <t xml:space="preserve">3M Company- Mỹ
</t>
  </si>
  <si>
    <t>Công Ty Tnhh Thương Mại Diên Niên</t>
  </si>
  <si>
    <t xml:space="preserve">Advanced Sterilization Products Inc./ Mỹ
</t>
  </si>
  <si>
    <t xml:space="preserve">Công Ty Cổ Phần Dược Phẩm Thiết Bị Y Tế Hà Nội </t>
  </si>
  <si>
    <t>N01</t>
  </si>
  <si>
    <t>Công Ty Cổ Phần Dược Phẩm Trung Ương Codupha</t>
  </si>
  <si>
    <t>N02.03.020</t>
  </si>
  <si>
    <t>Công ty TNHH IDS Medical Systems Việt Nam</t>
  </si>
  <si>
    <t>01/04/2022 - 31/12/2024</t>
  </si>
  <si>
    <t>Tuýp</t>
  </si>
  <si>
    <t>31/03/2022 - 31/03/2025</t>
  </si>
  <si>
    <t>Chai</t>
  </si>
  <si>
    <t>Băng keo thử H2O2</t>
  </si>
  <si>
    <t>Băng keo có chỉ thị hóa học màu đỏ</t>
  </si>
  <si>
    <t xml:space="preserve">Băng keo có chỉ thị hóa học nhận dạng H2O2, chuyển từ đỏ sang vàng sau khi test, tương thích máy STERRAD 100S
</t>
  </si>
  <si>
    <t>Hogy Medical Co., Ltd.</t>
  </si>
  <si>
    <t xml:space="preserve">14202NL
</t>
  </si>
  <si>
    <t xml:space="preserve">1132/2021/180000028/PCBPL-BYT
</t>
  </si>
  <si>
    <t>Hộp/ 6 cuộn</t>
  </si>
  <si>
    <t>N00.00.000.2419.232.0001</t>
  </si>
  <si>
    <t>01/06/2022 - 30/09/2023</t>
  </si>
  <si>
    <t>3M</t>
  </si>
  <si>
    <t>Canada</t>
  </si>
  <si>
    <t>3M, Mỹ</t>
  </si>
  <si>
    <t>07/04/2022 đến ngày 31/12/2023</t>
  </si>
  <si>
    <t>Công ty TNHH Xây dựng, thương mại và dịch vụ y tế Hà Nội</t>
  </si>
  <si>
    <t>GETINGE INFECTION CONTROL AB - Thụy Điển</t>
  </si>
  <si>
    <t>Công ty Cổ phần Thương mại Cổng Vàng</t>
  </si>
  <si>
    <t xml:space="preserve"> Công Ty Cổ Phần Trang Thiết Bị Kỹ Thuật Y Tế Thành Phố Hồ Chí Minh</t>
  </si>
  <si>
    <t>26/12/2022 - 31/12/2023</t>
  </si>
  <si>
    <t xml:space="preserve">3M Company
</t>
  </si>
  <si>
    <t>Công ty TNHH thương mại Diên Niên</t>
  </si>
  <si>
    <t>1. Chất liệu: Vải nền đan không dệt (Elastic Non-woven fabric) co giãn, thông thoáng
2. Thông số kỹ thuật: Băng 6cm x 7cm, Gạc 1,5cm x 2,5cm
3. Đặc tính, tính năng kỹ thuật: 4 góc bo tròn tránh bung mép. Trên lớp giấy bảo vệ có thêm 2 miếng băng dán giúp cố định chắc dây truyền, ống truyền. Gạc thấm hút dịch, cố định, che chắn chỗ kim luồn. Phủ keo Acrylic an toàn cho mọi loại da. Tiệt trùng từng miếng bằng E.O Gas.
4. Tiêu chuẩn chất lượng: ISO 13485, FDA</t>
  </si>
  <si>
    <t>Băng keo cố định kim luồn WOUND- IV (With-pad) 6cm x 7cm (ABV)</t>
  </si>
  <si>
    <t xml:space="preserve">"Vải nền đan không dệt (Elastic Non-woven fabric) màu nâu, co giãn, thông thoáng. Băng 6cm x 7cm, 4 góc bo tròn tránh bung mép. Trên lớp giấy bảo vệ có thêm 2 miếng băng dán giúp cố định chắc dây truyền, ống truyền. Gạc 1.5cm x 2.5cm thấm hút dịch, cố định, che chắn chỗ kim luồn. Phủ keo Acrylic an toàn cho mọi loại da. Tiệt trùng từng miếng bằng E.O Gas.
Tiêu chuẩn chất lượng: ISO 13485, FDA"
</t>
  </si>
  <si>
    <t>Công ty TNHH Young Chemical Vina</t>
  </si>
  <si>
    <t xml:space="preserve">Công ty TNHH Young Chemical Vina  / Việt Nam
</t>
  </si>
  <si>
    <t xml:space="preserve">VW6070(IV)
</t>
  </si>
  <si>
    <t xml:space="preserve">Số: 210000053/PCBA-LA
</t>
  </si>
  <si>
    <t>Công Ty Tnhh Trang Thiết Bị Y Tế Hoàng Ánh Dương</t>
  </si>
  <si>
    <t>N02.01.070</t>
  </si>
  <si>
    <t>N02.01.070.1677.000.0001</t>
  </si>
  <si>
    <t>01/04/2022</t>
  </si>
  <si>
    <t>Anh Quốc</t>
  </si>
  <si>
    <t>220000659/PCBB-BYT</t>
  </si>
  <si>
    <t>5 cái/hộp</t>
  </si>
  <si>
    <t>N00.00.000.2292.107.0001</t>
  </si>
  <si>
    <t>16/08/2022 - 31/12/2023</t>
  </si>
  <si>
    <t>Banh bảo vệ đường mổ dùng 1 lần loại có thể điều chỉnh chiều cao, cỡ 60x70x150 mm</t>
  </si>
  <si>
    <t>Banh bảo vệ đường mổ dùng một lần cỡ 60x70x150</t>
  </si>
  <si>
    <t>- Đường kính vòng trên 60mm, đường kính vòng dưới 70mm, chiều cao 150mm, đường kính lòng banh 70mm, sử dụng cho đường rạch kích thước 2-5cm
- Chất liệu Vòng banh: PU (polyurethane), thân banh: PU (polyurethane) + silicon gel
- Banh được thiết kế tự giữ giúp bác sỹ rảnh tay trong quá trình phẫu thuật</t>
  </si>
  <si>
    <t>Grena Ltd.</t>
  </si>
  <si>
    <t>Grena Ltd. - Anh Quốc</t>
  </si>
  <si>
    <t>0221-060070150</t>
  </si>
  <si>
    <t>Công Ty Cổ Phần Vietmedic</t>
  </si>
  <si>
    <t>Nhật Minh</t>
  </si>
  <si>
    <t>Nhật Minh - Việt Nam</t>
  </si>
  <si>
    <t>180000526/PCBA-HCM</t>
  </si>
  <si>
    <t>1 cái/túi</t>
  </si>
  <si>
    <t xml:space="preserve">Công Ty Tnhh Thương Mại Và Thiết Bị Y Tế Nhật Minh  </t>
  </si>
  <si>
    <t>N08.00.050</t>
  </si>
  <si>
    <t>17/12/2022 - 17/12/2024</t>
  </si>
  <si>
    <t>BV Long Thành</t>
  </si>
  <si>
    <t>Đôi</t>
  </si>
  <si>
    <t>Bao khoan điện tiệt trùng</t>
  </si>
  <si>
    <t>1. Chất liệu: Nhựa PE trắng
2. Thông số kỹ thuật:  dài 220cm , rộng  20cm (vòng trong), 220 x 22cm (vòng ngoài) 
3. Đặc tính, tính năng kỹ thuật: Có vòng nhựa màu xanh
4. Tiêu chuẩn chất lượng: ISO</t>
  </si>
  <si>
    <t>Bao khoan điện</t>
  </si>
  <si>
    <t>Nhựa PE trắng, dài 220cm , rộng  20cm (vòng trong), 220x22cm (vòng ngoài) . Có vòng nhựa màu xanh</t>
  </si>
  <si>
    <t>NM04</t>
  </si>
  <si>
    <t>N08.00.050.1563.000.0003</t>
  </si>
  <si>
    <t>Bầu phun khí dung dùng cho máy thở</t>
  </si>
  <si>
    <t>1. Đặc tính, tính năng kỹ thuật: 	
01 bầu xông khí dung
01 dây nối xông khí dung
Tương thích với các loại máy thở trên thị trường.
Tốc độ phun khí: 280mg.
Kích thước hạt trung bình 2.9 µm.
% lượng thuốc có kích thước &lt;5 µm: 68%.
2. Tiêu chuẩn chất lượng: ISO</t>
  </si>
  <si>
    <t>Tương thích với các loại máy thở trên thị trường.
Tốc độ phun khí: 280mg.
Kích thước hạt trung bình 2.9 µm.
% lượng thuốc có kích thước &lt;5 µm: 68%.</t>
  </si>
  <si>
    <t xml:space="preserve">Bai Rui </t>
  </si>
  <si>
    <t xml:space="preserve"> Trung Quốc</t>
  </si>
  <si>
    <t>Bai Rui Medical PTE.LTD - Singapore</t>
  </si>
  <si>
    <t>024G2001</t>
  </si>
  <si>
    <t>PL: 1988/2020/180000028/
PCBPL-BYT 
ngày 16/6/2021</t>
  </si>
  <si>
    <t>01 Cái/ Gói</t>
  </si>
  <si>
    <t xml:space="preserve">Công ty TNHH TM-DV-Y Tế Định Giang
</t>
  </si>
  <si>
    <t>N03</t>
  </si>
  <si>
    <t>N03.05.020</t>
  </si>
  <si>
    <t>01/12/2022 - 31/12/2023</t>
  </si>
  <si>
    <t>Bình chứa dịch điều trị vết thương áp lực âm 0.8L</t>
  </si>
  <si>
    <t>1. Chất liệu : Polypropylene
2. Thông số kỹ thuật: sử dụng chứa dịch cho hút vết thương áp lực âm, dung tichs 0.8L, có vạch chia, có bộ lọc carbon chống khuản và chống , chứa chất làm đông dịch, tiệt trùng
3. Tiêu chuẩn ISO, CE</t>
  </si>
  <si>
    <t>Bộ</t>
  </si>
  <si>
    <t>Medela AG</t>
  </si>
  <si>
    <t>USA</t>
  </si>
  <si>
    <t>Medela AG/Thuỵ Sĩ</t>
  </si>
  <si>
    <t>087.6226</t>
  </si>
  <si>
    <t>PTN: 220002570/PCBB-HCM
ngày 29.7.2022</t>
  </si>
  <si>
    <t>01 Bộ/Gói</t>
  </si>
  <si>
    <t>N02.04.050</t>
  </si>
  <si>
    <t>Bình chứa hóa chất H2O2 - cho máy hấp nhiệt độ thấp</t>
  </si>
  <si>
    <t>Bình</t>
  </si>
  <si>
    <t>Vật tư sử dụng hấp Plasma cho máy Getinge</t>
  </si>
  <si>
    <t>Bình hóa chất H2O2 (240ml/bình) - cho máy hấp nhiệt độ thấp Getinge Stericool</t>
  </si>
  <si>
    <t>Getinge IC Production Poland</t>
  </si>
  <si>
    <t xml:space="preserve">ST240
</t>
  </si>
  <si>
    <t>TKHQ: 102447730122</t>
  </si>
  <si>
    <t>Hộp 1 bình</t>
  </si>
  <si>
    <t>N01.02.050</t>
  </si>
  <si>
    <t>N01.02.050.5597.272.0001</t>
  </si>
  <si>
    <t>Hộp/ 01 cái</t>
  </si>
  <si>
    <t>N04</t>
  </si>
  <si>
    <t>N04.02.030</t>
  </si>
  <si>
    <t>30/12/2022 - 31/12/2023</t>
  </si>
  <si>
    <t>Công Ty Cp Ttbyt Trọng Tín</t>
  </si>
  <si>
    <t>Bình dẫn lưu màng phổi 2000ml</t>
  </si>
  <si>
    <t>Bình dẫn lưu màng phổi</t>
  </si>
  <si>
    <t>Có quai miệng bình, có chia khắc vạch 1.500ml dung tích cho phép tối đa 2.000ml, mỗi vạch là 100ml , chiều cao bình từ đáy đến miệng bình  26cm , đáy bình đường kính 11cm</t>
  </si>
  <si>
    <t>NM14</t>
  </si>
  <si>
    <t>180000528/PCBA-HCM</t>
  </si>
  <si>
    <t>1 bình/hộp</t>
  </si>
  <si>
    <t>N00.00.000.1563.000.0010</t>
  </si>
  <si>
    <t>Thụy Sĩ</t>
  </si>
  <si>
    <t>Medela AG/
Thụy Sĩ</t>
  </si>
  <si>
    <t>220001848/PCBB-HCM ngày 02/06/2022</t>
  </si>
  <si>
    <t>1 Cái/ bịch</t>
  </si>
  <si>
    <t xml:space="preserve">Công Ty Tnhh Thương Mại-Dịch Vụ-Y Tế Định Giang </t>
  </si>
  <si>
    <t>N03.07.060</t>
  </si>
  <si>
    <t>01/04/2022 - 31/12/2022</t>
  </si>
  <si>
    <t>Bình hút dịch 2 lít</t>
  </si>
  <si>
    <t>Bình hút dịch 2 lít dùng cho máy Thopaz</t>
  </si>
  <si>
    <t xml:space="preserve"> - dùng 1 bệnh nhân, dùng cho máy Thopaz
 - Chất liệu: Polypropylene, đóng gói tiệt trùng
 - Kích thước: Dung tích 2L
 - Bình có vạch chia, độ đọc chính xác ± 2.5%
 - Bình có lọc khuẩn và chống tràn, có van giảm áp</t>
  </si>
  <si>
    <t>0790018</t>
  </si>
  <si>
    <t>N03.07.060.2947.274.0002</t>
  </si>
  <si>
    <t>Hộp</t>
  </si>
  <si>
    <t xml:space="preserve">Medline/Mỹ
</t>
  </si>
  <si>
    <t>Công Ty Tnhh Tm Dv Kt Hoàng Lộc</t>
  </si>
  <si>
    <t>Pháp</t>
  </si>
  <si>
    <t>N07</t>
  </si>
  <si>
    <t>N07.01.220</t>
  </si>
  <si>
    <t>Bộ/ Hộp</t>
  </si>
  <si>
    <t>01/04/2022 - 01/04/2025</t>
  </si>
  <si>
    <t>Công ty TNHH Dược Phẩm Thiết Bị Y Tế KI TA PI DA</t>
  </si>
  <si>
    <t>Bộ bơm áp lực có đồng hồ đo</t>
  </si>
  <si>
    <t>- Vật liệu: nhựa y tế
- Dạng xilanh bơm phồng bóng có đồng hồ đo áp lực bóng, dạng xilanh có đồng hồ thể hiện áp lực qua màn hình LCD, áp lực bơm tối đa 400psi
 - Có 02 chế độ hiển thị là psi và atm</t>
  </si>
  <si>
    <t>Merit</t>
  </si>
  <si>
    <t>A08A</t>
  </si>
  <si>
    <t>cái/ gói</t>
  </si>
  <si>
    <t>CTY THIẾT BỊ Y TẾ TRÀNG THI</t>
  </si>
  <si>
    <t>N07.06.030.3082.175.0001</t>
  </si>
  <si>
    <t>01/04/2022 đến ngày 30/04/2024</t>
  </si>
  <si>
    <t>Bộ bơm áp lực đẩy xi măng kèm bộ trộn</t>
  </si>
  <si>
    <t>1. Chất liệu: Thép không gỉ, nhựa y tế, 
2. Đặc tính, tính năng kỹ thuật: Giúp trộn và phân phối xi măng vào các kim chọc đẩy xi măng
 Bao gồm 01 tay trộn, 01 thân bộ trộn dung tích 70cc trong đó có cơ chế khóa Luer, 01 pittong áp lực để đẩy xi măng vào kim chọc, 01 phễu đổ xi măng vào bộ trộn, 01 dây hút chân không, 01 bộ kết nối với khóa Luer trên thân bộ trộn, 01 xy lanh để hút dung dịch pha vào xi măng thể tích 10ml, 01 kim tiêm
tiệt trùng sẵn
3. Tiêu chuẩn chất lượng: ISO</t>
  </si>
  <si>
    <t>- Vật liệu: Thép không gỉ, nhựa y tế, tiệt trùng sẵn
 - Giúp trộn và phân phối xi măng vào các kim chọc đẩy xi măng
 - Bao gồm:
 + 01 tay trộn
 + 01 thân bộ trộn dung tích 70cc trong đó có cơ chế khóa Luer
 + 01 pittong áp lực để đẩy xi măng vào kim chọc
 + 01 phễu đổ xi măng vào bộ trộn
 + 01 dây hút chân không
 + 01 bộ kết nối với khóa Luer trên thân bộ trộn
 + 01 xy lanh để hút dung dịch pha vào xi măng thể tích 10ml
 + 01 kim tiêm</t>
  </si>
  <si>
    <t>Medtronic</t>
  </si>
  <si>
    <t>A07A</t>
  </si>
  <si>
    <t>N07.06.030.3060.175.0001</t>
  </si>
  <si>
    <t>Công Ty TNHH IDS Medical Systems Việt Nam</t>
  </si>
  <si>
    <t>N07.01.240</t>
  </si>
  <si>
    <t>01/12/2022 - 01/12/2023</t>
  </si>
  <si>
    <t>Kimal plc</t>
  </si>
  <si>
    <t>Anh</t>
  </si>
  <si>
    <t>Kimal plc/ Anh</t>
  </si>
  <si>
    <t>Gói/ 1 bộ</t>
  </si>
  <si>
    <t>06/04/2022 - 31/12/2023</t>
  </si>
  <si>
    <t>Bộ bơm bóng áp lực cao trong can thiệp tim mạch, 30 atm, dung tích 30cc</t>
  </si>
  <si>
    <t xml:space="preserve">1. Chất liệu: Polycarbonate
2. Thông số kỹ thuật: Áp lực 30atm, dung tích 30cc
3. Đặc tính, tính năng kỹ thuật: Phù hợp với mọi loại bóng, kỹ thuật khóa CAM tự động, chất liệu trong suốt dễ loại bỏ bọt khí, chỉ thị huỳnh quang đọc áp lực dễ dàng, điều khiển dạng T dễ xẹp bóng. Các phụ kiện đi kèm: Khóa 3 ngã Trefoil, dây nối PVC 20cm, stopcock 3 đường, Myshell lite 9F, ống thông dây dẫn kim loại, torque. 
4. Tiêu chuẩn chất lượng: ISO 13485, CE Mark </t>
  </si>
  <si>
    <t>Bộ bơm bóng Dolphin</t>
  </si>
  <si>
    <t xml:space="preserve">Phù hợp với mọi loại bóng, áp lực 30atm, dung tích 30cc,kỹ thuật khóa CAM tự động, chất liệu trong suốt dễ loại bỏ bọt khí, chỉ thị huỳnh quang đọc áp lực dễ dàng , điều khiển dạng T dễ xẹp bóng. Các phụ kiện đi kèm: Khóa 3 ngã Trefoil, dây nối PVC 20cm, stopcock 3 đường, Myshell lite 9F, ống thông dây dẫn kim loại, torque. 
Chất liệu polycarbonate
Tiêu chuẩn kỹ thuật: ISO 13485, CE Mark </t>
  </si>
  <si>
    <t xml:space="preserve">Perouse Medical
</t>
  </si>
  <si>
    <t xml:space="preserve">
Pháp</t>
  </si>
  <si>
    <t>Vygon
Pháp</t>
  </si>
  <si>
    <t>0185NA; 0185ND; 0185NR; 0185PD; 0185QL; 0185TD</t>
  </si>
  <si>
    <t>220002352/PCBB-HCM</t>
  </si>
  <si>
    <t>hộp/6 bộ</t>
  </si>
  <si>
    <t>N07.01.220.3458.240.0002</t>
  </si>
  <si>
    <t>30/12/2022 - 30/12/2023</t>
  </si>
  <si>
    <t>Ấn độ</t>
  </si>
  <si>
    <t>Công ty Cổ Phần Vật Tư Y Tế Bảo Tâm</t>
  </si>
  <si>
    <t>50 bộ/thùng</t>
  </si>
  <si>
    <t>N03.01.040</t>
  </si>
  <si>
    <t>BV Định Quán</t>
  </si>
  <si>
    <t>CÔNG TY TNHH THƯƠNG MẠI DỊCH VỤ KỸ THUẬT NGỌC NGUYÊN</t>
  </si>
  <si>
    <t>20/02/2023 - 31/12/2023</t>
  </si>
  <si>
    <t>N03.01.030</t>
  </si>
  <si>
    <t>Úc</t>
  </si>
  <si>
    <t>Bayer Medical Care B.V/ Hà Lan</t>
  </si>
  <si>
    <t>Công Ty Tnhh Y Tế Việt Tiến</t>
  </si>
  <si>
    <t xml:space="preserve"> 
01/04/2022 - 01/04/2023</t>
  </si>
  <si>
    <t>MicroVention, Inc.; Microvention Costa Rica S.R.L.</t>
  </si>
  <si>
    <t>Mỹ, Costa  Rica</t>
  </si>
  <si>
    <t>Công Ty Tnhh Thiết Bị Y Tế Danh</t>
  </si>
  <si>
    <t>1 cái/ hộp</t>
  </si>
  <si>
    <t>06/04/2023 - 31/12/2023</t>
  </si>
  <si>
    <t>Bộ buồng tiêm truyền tĩnh mạch dưới da</t>
  </si>
  <si>
    <t>1. Chất liệu: hợp kim titanium TA6V, màng vách ngăn bằng silicone
2. Thông số kỹ thuật: buồng tiêm có chiều cao 9,80mm, thể tích 0,36ml, catheter dài 700mm
3. Đặc tính, tính năng kỹ thuật: loại buồng thấp, tương thích MRI. Cấu hình 1 bộ bao gồm buồng tiêm, catheter, dụng cụ mở đường, dây dẫn đường, kim chọc dò tĩnh mạch, thanh tunneler, kim Huber thẳng, kim Huber cong, đầu bơm rửa.
4. Tiêu chuẩn chất lượng: ISO</t>
  </si>
  <si>
    <t>Buồng tiêm tĩnh mạch dưới da INFU-KT chất liệu hợp kim titanium</t>
  </si>
  <si>
    <t>'Bộ buồng tiêm tĩnh mạch dưới da INFU-KT chất liệu hợp kim titanium TA6V, loại buồng thấp, tương thích MRI, màng vách ngăn bằng silicone. Cấu hình 1 bộ bao gồm: buồng tiêm (chiều cao 9.80mm, thể tích 0.36ml), catheter dài 700mm, dụng cụ mở đường, dây dẫn đường, kim chọc dò tĩnh mạch, thanh tunneler, kim Huber thẳng, kim Huber cong, đầu bơm rửa</t>
  </si>
  <si>
    <t>ISO Med</t>
  </si>
  <si>
    <t>ISO Med - Pháp</t>
  </si>
  <si>
    <t>IVP1023KT;
IVP1026KT</t>
  </si>
  <si>
    <t>11147NK/BYT-TB-CT</t>
  </si>
  <si>
    <t>1 Bộ/hộp</t>
  </si>
  <si>
    <t>Công Ty Cổ Phần Trang Thiết Bị Y Tế Đức Tín</t>
  </si>
  <si>
    <t>N08.00.150</t>
  </si>
  <si>
    <t>N08.00.150.2584.240.0003; N08.00.150.2584.240.0006</t>
  </si>
  <si>
    <t>30/09/2022 - 31/12/2023</t>
  </si>
  <si>
    <t>01/12/2022 đến ngày 31/12/2023</t>
  </si>
  <si>
    <t>Maquet Cardiopulmonary Medikal Teknik San. Tic. Ltd. Sti.</t>
  </si>
  <si>
    <t>Thổ Nhĩ Kỳ</t>
  </si>
  <si>
    <t xml:space="preserve">Maquet Cardiopulmonary GmbH/ Đức
</t>
  </si>
  <si>
    <t>Hộp/ bộ</t>
  </si>
  <si>
    <t xml:space="preserve"> Công Ty Cp Thiết Bị Y Tế Việt Gia</t>
  </si>
  <si>
    <t>31/03/2022 đến ngày 31/12/2023</t>
  </si>
  <si>
    <t>Công ty TNHH Vật tư y tế 2A</t>
  </si>
  <si>
    <t>31/03/2022 - 31/12/2023</t>
  </si>
  <si>
    <t>01/04/2022 - 01/04/2023</t>
  </si>
  <si>
    <t>1 Bộ/ Hộp</t>
  </si>
  <si>
    <t>01/04/2022 đến ngày 01/04/2024</t>
  </si>
  <si>
    <t>Bộ dẫn lưu màng phổi thủy tinh (gồm bình và nắp)</t>
  </si>
  <si>
    <t>1. Chất liêu: bình (thủy tinh trong), ống (thủy tinh), ống dẫn lưu (nhựa dẻo), ống hút (nhựa dẻo), co nối và nắp (nhựa cứng)
2. Thông số kỹ thuật: 1500ml dung tích cho phép tối đa 2000ml, mỗi vạch là 100ml , chiều cao bình từ đáy đến miệng bình 26cm , đáy bình đường kính 11cm.
2. Đặc tính, tính năng kỹ thuật: Có quai miệng bình. Nắp bằng nhựa cứng, lót joint cao su, có đúc sẵn 2 đầu nối nhựa dùng để nối 
1 đầu có luồn ống thủy tinh nối với 1 ống dẫn lưu dịch phổi bằng nhựa dẻo, cuối dây được nối với 1 co nối nhựa cứng 3 ngấn.
1 đầu nối với ống nhựa dẻo để thông hơi.
Tiệt trùng 
3. Tiêu chuẩn chất lượng: ISO</t>
  </si>
  <si>
    <t>Bình dẫn lưu màng phổi + nắp bình dẫn lưu</t>
  </si>
  <si>
    <t xml:space="preserve">Có quai miệng bình, có chia khắc vạch 1.500ml dung tích cho phép tối đa 2.000ml, mỗi vạch là 100ml , chiều cao bình từ đáy đến miệng bình  26cm , đáy bình đường kính 11cm .Nắp bằng nhựa cứng, lót joint cao su, có đúc sẵn 2 đầu nối nhựa dùng để nối : 
*1 đầu có luồn ống thủy tinh nối với 1 ống dẫn lưu dịch phổi bằng nhựa dẻo, cuối dây được nối với 1 co nối nhựa cứng 3 ngấn
*1 đầu nối với ống nhựa dẻo để thông hơi   </t>
  </si>
  <si>
    <t>NM21</t>
  </si>
  <si>
    <t>1 bộ/túi</t>
  </si>
  <si>
    <t>N00.00.000.1563.000.0019</t>
  </si>
  <si>
    <t>1 Cái/ Hộp</t>
  </si>
  <si>
    <t>Công Ty Cổ Phần Trang Thiết Bị Y Tế Cổng Vàng</t>
  </si>
  <si>
    <t>Israel</t>
  </si>
  <si>
    <t>Medtronic Mexico S. de R.L. de CV</t>
  </si>
  <si>
    <t>Medtronic Inc - Mỹ</t>
  </si>
  <si>
    <t>01/04/2022 - 01/04/2024</t>
  </si>
  <si>
    <t>03/01/2023 đến ngày 31/12/2023</t>
  </si>
  <si>
    <t>03/01/2023 - 31/12/2023</t>
  </si>
  <si>
    <t>Bộ đặt dẫn lưu thắt lưng ra ngoài với buồng dẫn lưu áp lực 120mL</t>
  </si>
  <si>
    <t>EDM Lumbar Drainage Kit with 120 mL Graduated Chamber (Dẫn lưu thắt lưng ra ngoài với buồng dẫn lưu áp lực 120mL)</t>
  </si>
  <si>
    <t>'- Catheter phủ barium, làm từ silicone giúp chống xoắn.
- Chiều dài catheter là 80cm; có đường kính trong là 0.7mm; đường kính ngoài là 1.5mm, dung tích 0.308mL.
- Túi chứa dịch 700ml
- Gồm bộ phận dẫn lưu lắp ráp sẵn với buồng dẫn lưu áp lực 120 mL
- Gồm kim Tuohy chọc dò 14 gauge, dài 9 cm, với đầu tip Huber và kim Blunt 20 gauge, guidewire với nút chặn có thể điều chỉnh
- Có khả năng theo dõi dòng chảy
- Có vị trí tiêm không chứa latex để có thể lấy dịch não tủy đi xét nghiệm hoặc truyền thuốc và hóa chất.
- Khóa chặn ở đường dây bệnh nhân giúp dễ dàng lấy mẫu dịch não tủy.</t>
  </si>
  <si>
    <t>27302</t>
  </si>
  <si>
    <t>18104NK/BYT-TB-CT</t>
  </si>
  <si>
    <t>N04.02.030.3047.213.0003</t>
  </si>
  <si>
    <t>Mỹ</t>
  </si>
  <si>
    <t>Bộ đặt nội khí quản ánh sáng chân không</t>
  </si>
  <si>
    <t>Bộ đặt nội khí quản với nguồn sáng chân không 2,7V cho ánh sáng rõ trong quá trình thăm khám.
Bóng đèn được thiết kế dễ dàng tháo lắp ở đầu lưỡi.
Có thể hấp tiệt trùng ở nhiệt độ 134oC trong vòng 5 phút.
Lưỡi đèn làm bằng thép không gỉ bề mặt được đánh bóng, dễ lau chùi.
Lưỡi được thiết kế tối tân dễ dàng đặt ống nội khí quản và quan sát tốt.</t>
  </si>
  <si>
    <t>Cái/Gói</t>
  </si>
  <si>
    <t>Công ty IDS</t>
  </si>
  <si>
    <t>A Plus Biotechnology Co., Ltd</t>
  </si>
  <si>
    <t>A Plus Biotechnology Co., Ltd/Đài Loan</t>
  </si>
  <si>
    <t>Số:9030NK/BYT-TB-CT
ngày 05/05/2018</t>
  </si>
  <si>
    <t>Cái/gói</t>
  </si>
  <si>
    <t>Công Ty Cổ Phần Dược Phẩm Bến Thành</t>
  </si>
  <si>
    <t>N07.06.040</t>
  </si>
  <si>
    <t>18/04/2022 - 31/12/2023</t>
  </si>
  <si>
    <t>Contract Sterilization Services Pte Ltd</t>
  </si>
  <si>
    <t>Singapore</t>
  </si>
  <si>
    <t>Contract Sterilization Services Pte Ltd/Singapore</t>
  </si>
  <si>
    <t>220000377/PCBB-BYT
Ngày cấp phép: 07/01/2022</t>
  </si>
  <si>
    <t>1/hộp</t>
  </si>
  <si>
    <t>Công Ty Tnhh Tmdv H.T.L</t>
  </si>
  <si>
    <t>Bộ dây dẫn truyền dung dịch liệt tim dạng tinh thể</t>
  </si>
  <si>
    <t>Bộ dây dẫn dung dịch liệt tim dạng tinh thể, thiết kế theo tiêu chuẩn bệnh viện (Crystalloid CPG pack)</t>
  </si>
  <si>
    <t>Bộ dây dẫn dùng cho liệt tim dạng tinh thể, gồm table pack (chiều dài dây tối thiểu 2m) và pump pack, buồng đo áp lực, 2 đầu kim truyền có khóa, chiều dài dây tối thiểu 5m) được đóng gói riêng biệt. Thiết kế theo yêu cầu sử dụng của bệnh viện</t>
  </si>
  <si>
    <t>35-001214-00</t>
  </si>
  <si>
    <t>N07.01.211.1689.257.0011</t>
  </si>
  <si>
    <t xml:space="preserve">Trung Quốc
</t>
  </si>
  <si>
    <t>Công ty TNHH TM DV KT Hoàng Lộc</t>
  </si>
  <si>
    <t>Công Ty Cổ Phần Thương Mại Và Dược Phẩm Tân Thành</t>
  </si>
  <si>
    <t>Bộ dây máy gây mê cao tần, đa hướng, dùng 1 lần cho người lớn</t>
  </si>
  <si>
    <t>1. Chất liệu, thông số kỹ thuật: 
- Bộ dây gây mê một lần dùng cho người lớn dài tối đa 2,0m , đường kính 22mm, gồm các cút nối chữ Y có cổng trích khí lấy mẫu. Sử dụng được cho cả máy mê và máy thở. 
- Bộ dây làm từ  vật liệu PE, PP, EVA, CR, TPE, không chứa cao su, không chứa PVC hoặc DEHP. 
- Trở kháng đường thở vào/thở ra tại mức 60L/phút &lt;1.4mbar, tại 30L/phút&lt;0.4mbar, tại 15L/phút &lt;0.1mbar; tại 5L/phút &lt;0.1mbar, tại 2.5L/phút &lt;0.1mbar.
- Độ giãn nở tại 60mbar &lt;2.7mL/mbar; tại 30mbar &lt;2.8mL/mbar. 
- Dây bóng bóp gây mê cho người lớn, dài 1.5m, thể tích bóng bóp 2L. 
- Vật liệu dây thở không chứa cao su, không chứa PVC hoặc DEHP.
- Độ hở tại 60mbar&lt;50mL/phút.
- Có chứng chỉ kiểm tra khả năng tương thích với một số thiết bị máy mê máy thở.
2. Tiêu chuẩn kỹ thuật: FDA/ CE/ ISO.</t>
  </si>
  <si>
    <t>Dây cho máy gây mê (Flexi-lock Parallel) người lớn</t>
  </si>
  <si>
    <t>1. Chất liệu: PVC và PE y tế , vô trùng, loại Flexi-lock, cỡ người lớn, dạng dây song song, gợn sóng.
2. Gồm : 2 dây thở co giãn tối đa lên đến 2.0m, đường kính 22mm,  một co Y có 2 cổng kiểm soát, một co thẳng 22mm M/M, một dây mở rộng 22mm dài 0,8m hai đầu có co 22mm F, một co L 22M/15F có cổng luer lock,  có cổng hút dịch, dùng cho các loại máy thở.
- Tiêu chuẩn kỹ thuật: CE, ISO</t>
  </si>
  <si>
    <t>Flexicare Medical Limited</t>
  </si>
  <si>
    <t xml:space="preserve">Flexicare Medical Limited / Anh
</t>
  </si>
  <si>
    <t xml:space="preserve">038-01-106N
</t>
  </si>
  <si>
    <t xml:space="preserve">170001878/PCBA-HCM
</t>
  </si>
  <si>
    <t>Thùng 20 bộ</t>
  </si>
  <si>
    <t>Công Ty Tnhh Ttb Và Vật Tư Y Tế Hoàng Việt Long</t>
  </si>
  <si>
    <t>N04.03.090</t>
  </si>
  <si>
    <t>N04.03.090.2094.107.0013</t>
  </si>
  <si>
    <t>Guangdong Baihe Medical Technology Co., Ltd</t>
  </si>
  <si>
    <t>Công Ty Tnhh Thiết Bị Công Nghệ Kỹ Thuật Cao Hà Anh Anh</t>
  </si>
  <si>
    <t>N04.04.010</t>
  </si>
  <si>
    <t>29/12/2022 - 31/12/2023</t>
  </si>
  <si>
    <t>Công Ty Tnhh Xuân Vy</t>
  </si>
  <si>
    <t>N04.03.030</t>
  </si>
  <si>
    <t>Bộ dây máy thở gây mê các cỡ, Jackson Rees các cỡ hoặc tương đương</t>
  </si>
  <si>
    <t>Bộ dây gây mê Jackson Rees các cỡ</t>
  </si>
  <si>
    <t>Túi trữ khí có nhiều cỡ khác nhau như 0.5L, 1.0L, 2.0L và 3.0L.Van điều khiển ở đáy túi trữ khí cho phép điều chỉnh khí thoát ra, hoặc nối với hệ thống xả khí để làm giảm thiểu sự nhiễm khuẩn trong lúc mổ.</t>
  </si>
  <si>
    <t>Galemed Corporation</t>
  </si>
  <si>
    <t>Galemed Corporation / Đài Loan</t>
  </si>
  <si>
    <t>6417
6517
6617
6618</t>
  </si>
  <si>
    <t>PTN: 220001851/PCBB-HCM
ngày 2/6/2022</t>
  </si>
  <si>
    <t>N04.03.120</t>
  </si>
  <si>
    <t>01/09/2022 - 30/09/2023</t>
  </si>
  <si>
    <t>Công Ty Tnhh Một Thành Viên Huệ Chi</t>
  </si>
  <si>
    <t>Bộ dây máy thở, gây mê dùng nhiều lần, 22F, 1m2</t>
  </si>
  <si>
    <t>Bộ dây gây mê dùng nhiều lần</t>
  </si>
  <si>
    <t>Dây gây mê silicone dùng nhiều lần gồm 2 đoạn 1m2, Co Y, Co nối, túi trữ khí gây mê tùy chọn.
Hấp tiệt trung nhiều lần ở 134oC
	- Ống dây và vòng bít làm bằng vật liệu silicone rubber
	- Các phần nhựa làm bằng polysulfone
	- Thành ống trơn giảm trở khángC</t>
  </si>
  <si>
    <t>01/03/2023 - 31/12/2023</t>
  </si>
  <si>
    <t>Công ty TNHH Y Tế Việt Tiến</t>
  </si>
  <si>
    <t>Bộ dây nối, bơm tiêm, ống nạp nhanh dùng cho máy bơm thuốc cản quang</t>
  </si>
  <si>
    <t>Bộ 1 ống tiêm 200ml, dây nối áp lực thấp, ống nạp nhanh (CT TRI-PAK Sterile Disposable Syringe (CTP-200-FLS))</t>
  </si>
  <si>
    <t>1. Ống bơm thuốc cản quang  1 nòng 200ml dùng cho máy Medrad Vistron CT. Chịu áp lực cao 355psi, luer lock. Nạp thuốc bằng ống hút nhanh.  Chất liệu Polyethylene Terephthalate an toàn, không DEHP
2. Bộ đóng gói gồm 1 bơm tiêm đường kính trong 4,75cm, dài 18,47cm, 1 ống hút, 1 dây nối áp lực chống xoắn dài 150cm, luer lock
3. Đồng bộ với máy Medrad Vistron CT, có dấu chỉ phát hiện nhanh ống bơm đã được nạp thuốc
4. ISO 13485, FDA
5. Tiệt khuẩn bằng bức xạ ion hóa
6. Sản xuất tại Mỹ</t>
  </si>
  <si>
    <t>Bayer Medical Care Inc</t>
  </si>
  <si>
    <t>86660237</t>
  </si>
  <si>
    <t>220002052/PCBB-HCM</t>
  </si>
  <si>
    <t>N03.01.040.0384.175.0002</t>
  </si>
  <si>
    <t>Hy Lạp</t>
  </si>
  <si>
    <t>01/04/2023 - 31/12/2023</t>
  </si>
  <si>
    <t>N03.05.010</t>
  </si>
  <si>
    <t>BVĐK Đồng Nai</t>
  </si>
  <si>
    <t>Túi</t>
  </si>
  <si>
    <t>Công Ty Tnhh Khoa Học Kỹ Thuật Mg</t>
  </si>
  <si>
    <t>Sợi</t>
  </si>
  <si>
    <t>26/12/2022 đến ngày 31/12/2023</t>
  </si>
  <si>
    <t>N03.05.030</t>
  </si>
  <si>
    <t>Australian Orthopaedic Fixations pty.Ltd</t>
  </si>
  <si>
    <t>Australian Orthopaedic Fixations pty.Ltd/ Úc</t>
  </si>
  <si>
    <t>Hộp/ Cái</t>
  </si>
  <si>
    <t>Công Ty Tnhh Trang Thiết Bị Y Tế Và Tư Vấn Môi Trường Tâm Thy</t>
  </si>
  <si>
    <t>CANWELL MEDICAL CO., LTD.</t>
  </si>
  <si>
    <t>CANWELL MEDICAL CO., LTD./ Trung Quốc</t>
  </si>
  <si>
    <t>13374NK/BYT-TB-CT</t>
  </si>
  <si>
    <t>Bộ / gói</t>
  </si>
  <si>
    <t>17/05/2022 - 01/04/2024</t>
  </si>
  <si>
    <t>Beijing Libeier Bio-engineering Institute Co., Ltd</t>
  </si>
  <si>
    <t>10487NK/BYT-TB-CT</t>
  </si>
  <si>
    <t>Công Ty Tnhh Thương Mại Dược Phẩm Duy Anh</t>
  </si>
  <si>
    <t>Bộ đinh Gamma PFN2 đùi thép y tế 316L, kích thước 9-12, dài 170-240mm, góc cổ thân 130/135º</t>
  </si>
  <si>
    <t xml:space="preserve"> Bộ Đinh Gamma PFN2 đùi các cỡ, thép y tế 316L, tiêu chuẩn FDA</t>
  </si>
  <si>
    <t>Bộ Đinh  Gamma xương đùi các cỡ, chất liệu thép y tế 316L không gỉ, không bị ăn mòn.Tiêu chuẩn FDA,CE,ISO 13485-2016, ASTM A240/A240M, sức kéo 4% trong 50mm-đàn hồi 193GPa-chịu nhiệt tới 870-925°C. Kích thước 9/10/11/12 tương ứng chiều dài 170/200/240mm, góc cổ thân 130/135º.</t>
  </si>
  <si>
    <t>Hardik International</t>
  </si>
  <si>
    <t>Hardik International /Ấn Độ</t>
  </si>
  <si>
    <t xml:space="preserve">393x.xx 396x.xx </t>
  </si>
  <si>
    <t>Giấy Phép Nhập Khẩu Số:12445NK/BYT-TB-CT</t>
  </si>
  <si>
    <t>Cái/Túi</t>
  </si>
  <si>
    <t>Công Ty TNHH Thương Mại Dịch Vụ Khởi Tâm</t>
  </si>
  <si>
    <t>N07.06.040.4859.115.0006</t>
  </si>
  <si>
    <t>TTYT Xuân Lộc</t>
  </si>
  <si>
    <t>Bộ đinh Gamma xương đùi  PFN2 titan, kích thước 9-12, dài 170-240mm, góc cổ thân 130/135º</t>
  </si>
  <si>
    <t>1. Chất liệu: Titan thuần Ti6Al4V
2. Thông số kỹ thuật:  Kích thước 9/10/11/12 tương ứng chiều dài 170/200/240mm
3. Đặc tính, tính năng kỹ thuật: Đinh Gamma xương đùi các cỡ, không bị ăn mòn. ASTM F136-UNS R56401, sức kéo vật liệu 870-940MPa/min, đàn hồi 114GPa, chịu nhiệt tới 850-960°C. Góc cổ thân 130/135º.
4. Tiêu chuẩn chất lượng: FDA, CE, ISO 13485-2016</t>
  </si>
  <si>
    <t>Bộ Đinh Gamma đùi PFN2 các cỡ, titan, tiêu chuẩn FDA</t>
  </si>
  <si>
    <t>Bộ Đinh  Gamma xương đùi các cỡ, chất liệu Titan thuần Ti6Al4V, không bị ăn mòn.Tiêu chuẩn FDA,CE, ISO 13485-2016, ASTM F136-UNS R56401, sức kéo vật liệu 870-940MPa/min-đàn hồi 114GPa-chịu nhiệt tới 850-960°C. Kích thước 9/10/11/12 tương ứng chiều dài 170/200/240mm, góc cổ thân 130/135º.</t>
  </si>
  <si>
    <t xml:space="preserve">T393x.xx T396x.xx   </t>
  </si>
  <si>
    <t>N07.06.040.4859.115.0031</t>
  </si>
  <si>
    <t>Bộ đinh xương chày</t>
  </si>
  <si>
    <t>1. Chất liệu: Titanium
2. Thông số kỹ thuật: Kích thước :
Ф8, 9, 10, 11mm, L 255 --&gt; 375mm
Locking screw : Ф3.9, L 26 --&gt; 80mm
Locking screw : Ф4.9, L 20 --&gt; 80mm
Locking screw : Ф5.0, L 25 --&gt; 90mm
End Cap : 5, 10, 15, 20mm
3. Đặc tính, tính năng kỹ thuật: Đóng gói tiệt trùng sẵn. Đinh lòng rỗng (cannulated), tương đương loại canetn. Tương thích trợ cụ canwell
4. Tiêu chuẩn chất lượng: ISO, CE</t>
  </si>
  <si>
    <t>Bộ đinh xương chày Canwell các cỡ</t>
  </si>
  <si>
    <t xml:space="preserve">"Đóng gói tiệt trùng sẵn. Chất liệu Titanium, đinh lòng rỗng (cannulated), tương đương loại canetn
Kích thước :
Ф8, 9, 10, 11mm, L 255 --&gt; 375mm
Locking screw : Ф3.9, L 26 --&gt; 80mm
Locking screw : Ф4.9, L 20 --&gt; 80mm
Locking screw : Ф5.0, L 25 --&gt; 90mm
End Cap : 5, 10, 15, 20mm
Tương thích trợ cụ canwell
Tiêu chuẩn ISO, CE"
</t>
  </si>
  <si>
    <t xml:space="preserve">CANWELL MEDICAL CO., LTD./ Trung Quốc
</t>
  </si>
  <si>
    <t xml:space="preserve">135716425 --&gt; 135716737 (Model: SDJ03)
</t>
  </si>
  <si>
    <t xml:space="preserve">GPNK số: 13374NK/BYT-TB-CT
</t>
  </si>
  <si>
    <t>N07.06.040.0633.279.0037</t>
  </si>
  <si>
    <t>Bộ đinh xương đùi PFN2 dài thép y tế 316L, kích thước 9-12, dài 320-420mm, góc cổ thân 125/130/135</t>
  </si>
  <si>
    <t>1. Chất liệu: Thép y tế 316L
2. Thông số kỹ thuật: Kích thước 9/10/11/12 tương ứng chiều dài 320/340/360/380/420mm
3. Đặc tính, tính năng kỹ thuật: Đinh xương đùi các cỡ, không gỉ, không bị ăn mòn. ASTM A240/A240M, sức kéo 4% trong 50mm-đàn hồi 193GPa-chịu nhiệt tới 870-925°C. Góc cổ thân 125/130/135º.
4. Tiêu chuẩn chất lượng: FDA,CE, ISO 13485-2016</t>
  </si>
  <si>
    <t>Bộ Đinh xương đùi PFN2 dài  các cỡ, thép y tế 316L, tiêu chuẩn FDA</t>
  </si>
  <si>
    <t>Bộ Đinh PFN2 xương đùi các cỡ, chất liệu thép y tế 316L không gỉ, không bị ăn mòn.Tiêu chuẩn FDA,CE,ISO13485-2016, ASTM A240/A240M, sức kéo 4% trong 50mm-đàn hồi 193GPa-chịu nhiệt tới 870-925°C. Kích thước 9/10/11/12 tương ứng chiều dài 320/340/360/380/420mm, góc cổ thân 125/130/135º.</t>
  </si>
  <si>
    <t>393x.xx (395.xx 353.xx)</t>
  </si>
  <si>
    <t>N07.06.040.4859.115.0007</t>
  </si>
  <si>
    <t>Bộ đinh xương đùi PFN2 Titan, kích thước 9-12, dài 320-420mm, góc cổ thân 125/130/135</t>
  </si>
  <si>
    <t>1. Chất liệu: Titan thuần Ti6Al4V
2. Thông số kỹ thuật: Kích thước 9/10/11/12 tương ứng chiều dài 320/340/360/380/420mm
3. Đặc tính, tính năng kỹ thuật: Đinh xương đùi các cỡ, không bị ăn mòn. ASTM F136-UNS R56401, sức kéo vật liệu 870-940MPa/min, đàn hồi 114GPa, chịu nhiệt tới 850-960°C. Góc cổ thân 125/130/135º.
4. Tiêu chuẩn chất lượng: FDA,CE, ISO 13485-2016</t>
  </si>
  <si>
    <t>Bộ Đinh xương đùi PFN2 các cỡ, titan, tiêu chuẩn FDA</t>
  </si>
  <si>
    <t>Bộ Đinh PFN2 xương đùi các cỡ, chất liệu Titan thuần Ti6Al4V, không bị ăn mòn.Tiêu chuẩn FDA,CE, ISO 13485-2016, ASTM F136-UNS R56401, sức kéo vật liệu 870-940MPa/min-đàn hồi 114GPa-chịu nhiệt tới 850-960°C. Kích thước 9/10/11/12 tương ứng chiều dài 320/340/360/380/420mm, góc cổ thân 125/130/135º.</t>
  </si>
  <si>
    <t xml:space="preserve">T393x.xx T395.xx (T395.xx T353.xx) </t>
  </si>
  <si>
    <t>N07.06.040.4859.115.0032</t>
  </si>
  <si>
    <t>Bộ đinh xương đùi titan, kích thước 9-12, dài 300-460mm</t>
  </si>
  <si>
    <t>Bộ đinh xương đùi Canwell các cỡ</t>
  </si>
  <si>
    <t>Chất liệu Titanium, đinh lòng rỗng, tương dương loại canefn, đóng gói tiệt trùng sẵn
Kích thước :
Ø9,10,11,12mm, L 300 --&gt; 460mm
Lag screw : Ф7.0, L 60 --&gt; 150mm
Locking screw : Ф4.9, L 20 --&gt; 80mm
End cap : L 5,10,15,20,25,30mm
Bộ gồm : Đinh + 2 vít cổ xương đùi + 2 Vít khóa + Nắp
Tương thích trợ cụ canwell (Hoặc tương đương) Đạt tiêu chuẩn : ISO, CE</t>
  </si>
  <si>
    <t xml:space="preserve">135503530 --&gt; 135504846 (Model: SDG06)
</t>
  </si>
  <si>
    <t>N07.06.040.0633.279.0038</t>
  </si>
  <si>
    <t>Merit Medical Singapore Pte, Ltd</t>
  </si>
  <si>
    <t xml:space="preserve">Merit Medical Systems, Inc / Mỹ
</t>
  </si>
  <si>
    <t xml:space="preserve">220000870/PCBB-HCM
</t>
  </si>
  <si>
    <t>N08.00.230</t>
  </si>
  <si>
    <t>Blliesciences</t>
  </si>
  <si>
    <t>BL Lifesciences Pvt. Ltd/ Ấn Độ</t>
  </si>
  <si>
    <t xml:space="preserve">ulrich GmbH &amp; Co.,KG
</t>
  </si>
  <si>
    <t>ulrich GmbH &amp; Co.,KG
Đức</t>
  </si>
  <si>
    <t xml:space="preserve">Số GPNK: 14805NK/BYT-TB-CT </t>
  </si>
  <si>
    <t>Cái/ Gói</t>
  </si>
  <si>
    <t>Tổng Cty TBYT Việt Nam- CTCP</t>
  </si>
  <si>
    <t xml:space="preserve"> Nhật; Ireland</t>
  </si>
  <si>
    <t>Nipro Corporation, Nhật</t>
  </si>
  <si>
    <t>200002213/PCBA-HCM</t>
  </si>
  <si>
    <t>Công ty TNHH thương mại dịch vụ kỹ thuật Hợp Nhất</t>
  </si>
  <si>
    <t>N07.01.220.2278.232.0001</t>
  </si>
  <si>
    <t>Bộ dụng cụ bơm bóng áp lực cao và co nối chữ Y</t>
  </si>
  <si>
    <t>1. Chất liệu: Polycarbonate
2. Thông số kỹ thuật: Áp lực tối đa 30 Atm, Thể tích tối đa 25 ml
3. Đặc tính, tính năng kỹ thuật: Dùng để bơm và xả bóng trong thủ thuật can thiệp qua da, mặt đồng hồ áp lực huỳnh quang thấy được trong điều kiện tối, cò dạng bấm giúp xả nhanh, kèm theo van Y dạng kết hợp vừa xoay và bấm, với đường kính lòng trong lớn: 10Fr.
4. Tiêu chuẩn chất lượng: ISO, CE</t>
  </si>
  <si>
    <t>Bộ dụng cụ bơm bóng áp lực cao GM-30 và Co nối Y OKAY II</t>
  </si>
  <si>
    <t>1. Dùng để bơm và xả bóng trong thủ thuật can thiệp qua da, loại GM30
2. Nguyên liệu Polycarbonate, đồng hồ áp lực, cò dạng bấm , dây nối áp lực kèm khóa 3 ngã xoay 360o
3. Áp lực tối đa 30 Atm, Thể tích syringe 25 ml, mặt đồng hồ áp lực huỳnh quang thấy được trong điều kiện tối , 
4. Tiêu chuẩn chất lượng: ISO, CE
5. Đi kèm van Y cầm máu dạng kết hợp vặn và bấm màu vàng, đường kính lớn 10Fr, dụng cụ lái dây dẫn, cây đẩy.
5. Tiêu chuẩn đóng gói: Hộp 1 bộ, tiệt trùng bằng EO</t>
  </si>
  <si>
    <t>Goodman Co., Ltd</t>
  </si>
  <si>
    <t>Nhật</t>
  </si>
  <si>
    <t>Nipro Corporation / Nhật</t>
  </si>
  <si>
    <t>GM-30NF, YOK0E</t>
  </si>
  <si>
    <t>Hộp 1 bộ</t>
  </si>
  <si>
    <t>Bơm áp lực các loại, các cỡ</t>
  </si>
  <si>
    <t xml:space="preserve">
01/01/2023 - 31/12/2023
</t>
  </si>
  <si>
    <t>Medtronic Perfusion Systems/ Viant Medical, Inc.</t>
  </si>
  <si>
    <t>Công Ty Tnhh Thương Mại Thiết Bị Y Tế An Pha</t>
  </si>
  <si>
    <t>01/04/2022 - 01/05/2024</t>
  </si>
  <si>
    <t>Công Ty Tnhh Thiết Bị Y Tế Khải Vinh</t>
  </si>
  <si>
    <t>Bộ dụng cụ đặt stent - vít cố định khung giá đỡ động mạch chủ</t>
  </si>
  <si>
    <t>1. Đặc tính, tính năng kỹ thuật: 	
Bộ dụng cụ vít cố định được thiết kế riêng cho can thiệp động mạch chủ ngực và bụng. Sử dụng trong những tổn thương có giải phẫu phức tạp, hỗ trợ xử lý stentgraft trôi tuột sau đặt, trường hợp endoleak tuýp I.
+ Ống thông điều chỉnh hướng giúp định hình chính xác vị trí muốn đặt chân ghim.
+ Điều khiển cầm tay dễ dàng sử dụng giúp đặt chân ghim chính xác vị trí mong muốn.
+ Marker hình chữ C ở đầu xa giúp định vị bên, trước và sau.
+Loại dùng trong can thiệp động mạch chủ ngực: Ống thông điều chỉ hướng dài 90cm, đường kính ngoài 18Fr. Điều khiển cầm tay dài 114cm, đường kính ngoài 12Fr.
+Loại dùng trong can thiệp đồng mạch chủ bụng: Ống thông điều chỉnh hướng dài 62cm, đường kính ngoài 16Fr. Điều khiển cầm tay dài 86cm, đường kính ngoài 12Fr.
2. Tiêu chuẩn chất lượng: ISO</t>
  </si>
  <si>
    <t>Bộ dụng cụ vít cố định khung giá đỡ động mạch chủ HeliFx</t>
  </si>
  <si>
    <t>Bộ dụng cụ vít cố định khung giá đỡ động mạch chủ HeliFx giúp cố định stent graft vào thành mạch máu bằng cơ chế cơ học, sử dụng trong những tổn thương có giải phẫu phức tạp, hỗ trợ trong xử lý stentgraft trôi tuột sau đặt, hoặc endoleak tuýp I. Có hai loại gồm:
+Loại dùng trong can thiệp động mạch chủ ngực:
Ống thông điều chỉnh hướng giúp định hình vị trí đặt chân ghim dài 90cm, đường kính ngoài 18Fr.
Điều khiển cầm tay đặt chân ghim dài 114cm, đường kính ngoài 12Fr.
+Loại dùng trong can thiệp động mạch chủ bụng:
Ống thông điều chỉnh hướng giúp định hình vị trí đặt chân ghim dài 62cm, đường kính ngoài 16Fr
Điều khiển cầm tay đặt chân ghim dài 86cm, đường kính ngoài 12Fr.</t>
  </si>
  <si>
    <t>Medtronic Ireland</t>
  </si>
  <si>
    <t>Ireland</t>
  </si>
  <si>
    <t>SG-xx
SA-xx
HA-xx-xxx
HG-xx-xx-xx
EC-05</t>
  </si>
  <si>
    <t>8976NK/BYT-TB-CT ngày 05/05/2018</t>
  </si>
  <si>
    <t>1 Cái/ hộp</t>
  </si>
  <si>
    <t>N07.01.050</t>
  </si>
  <si>
    <t>N07.01.050.3046.183.0001,
N07.01.050.3046.183.0002,
N07.01.050.3046.183.0003,
N07.01.050.3046.183.0004,
N07.01.050.3046.183.0005,
N07.01.050.3046.183.0006,
N07.01.050.3046.183.0007,
N07.01.050.3046.183.0008</t>
  </si>
  <si>
    <t>31/03/2023 - 31/03/2025</t>
  </si>
  <si>
    <t xml:space="preserve">Medtronic Inc, Mỹ
</t>
  </si>
  <si>
    <t>N07.01.060</t>
  </si>
  <si>
    <t>Bộ dụng cụ đổ xi măng không bóng</t>
  </si>
  <si>
    <t>1. Chất liệu: 
- Kim chọc dò, Ống dẫn hướng trong và ngoài: nhựa và thép không gỉ
- Dụng cụ đẩy Xi - măng vào thân đốt sống. Vật liệu nhựa và thép không gỉ bao gồm: Ống rỗng nòng và dụng cụ đẩy có vạch đo độ sâu để kiểm soát lượng xi măng được đẩy vào
- Xi măng sinh học kèm dung dịch pha Thành phần Xi-mang: Poly-methylmethacrylate: 7,70g; Zirconium dioxide: 12,00g; Benzoyl Peroxide: 0,30g
2. Thông số kỹ thuật: - Kim chọc dò cán chữ T, 11G
3. Đặc tính, tính năng kỹ thuật: Một bộ gồm: 
- 02 kim chọc dò, 02 chốt dây, 02 ống dẫn hướng, 02 mũi khoan
- 06 ống phân phối và thanh đẩy xi măng
- 01 hộp xi măng xương sinh học
 Kim chọc dò mũi vát 1 bên: Bao gồm kim mũi vát, cán chữ T và nòng (trocar). Xi măng sinh học kèm dung dịch pha . Đóng gói bao gồm: 20g xi-măng sinh học và 8,5g dung dịch pha. Thời gian đông cứng: từ 7 - 14 phút tùy theo nhiệt độ phòng
4. Tiêu chuẩn chất lượng: ISO, CE</t>
  </si>
  <si>
    <t>Bộ bơm xi măng không bóng</t>
  </si>
  <si>
    <t>Một bộ gồm: 
- 02 kim chọc dò, 02 chốt dây, 02 ống dẫn hướng, 02 mũi khoan
- 06 ống phân phối và thanh đẩy xi măng
- 01 hộp xi măng xương sinh học
 Kim chọc dò cán chữ T, 11G Mũi vát 1 bên: Bao gồm kim mũi vát, cán chữ T và nòng (trocar) vật liệu nhựa và thép không gỉ. Xi măng sinh học kèm dung dịch pha Thành phần Xi-mang: Poly-methylmethacrylate: 7,70g; Zirconium dioxide: 12,00g; Benzoyl Peroxide: 0,30g. Đóng gói bao gồm: 20g xi-măng sinh học và 8.5g dung dịch pha. Thời gian đông cứng: từ 7 - 14 phút tùy theo nhiệt độ phòng. Dụng cụ đẩy Xi - măng vào thân đốt sống. Vật liệu nhựa và thép không gỉ bao gồm: Ống rỗng nòng và dụng cụ đẩy có vạch đo độ sâu để kiểm soát lượng xi măng được đẩy vàoTiêu chuẩn ISO, CE</t>
  </si>
  <si>
    <t>Tae Yeon Medical Co., Ltd.; Meta Biomed Co., Ltd.</t>
  </si>
  <si>
    <t>Tae Yeon Medical Co., Ltd./Hàn Quốc; Meta Biomed Co., Ltd./Hàn Quốc</t>
  </si>
  <si>
    <t>TYP-PCDA; OpaCem.</t>
  </si>
  <si>
    <t>220002580/PCBB-HN</t>
  </si>
  <si>
    <t>1Bộ/ Thùng</t>
  </si>
  <si>
    <t>Liên Danh CP Sinh – Đất Việt Thành</t>
  </si>
  <si>
    <t>N07.06.030.4084.174.0003</t>
  </si>
  <si>
    <t>Bộ dụng cụ đổ xi măng tạo hình thân đốt sống</t>
  </si>
  <si>
    <t>1. Chất liệu: 
Xi măng: Thành phần hóa học: Polymethylmethacrylate 45,0%, Barium sulphate (chất cản quang) 50%, Hydroxyapatite 5,0%.
Dung môi: Methylmethacrylate 99,10%, N,N-dimethyl-p-toluidine 0,90%, Hydroquinone 75 ppm. 
2. Thông số kỹ thuật: 
Kim chọc dò: 11G và 13G, dài 125mm. 27,2g Xi măng và dung môi 9,2g
3. Đặc tính, tính năng kỹ thuật: Kim trocar có nòng rỗng và có cây lõi bên trong, dùng để dùi chân cung và bơm xi măng. Bộ trộn gồm xi lanh để hút và bơm xi măng, 1 tay cầm, 1 ống nối. Sản phẩm chỉ sử dụng 1 lần, được đóng gói tiệt trùng sẵn
4. Tiêu chuẩn chất lượng: ISO</t>
  </si>
  <si>
    <t>Bộ dụng cụ bơm Xi măng tạo hình thân đốt sống Mendec spine Kit</t>
  </si>
  <si>
    <t>Gồm:
1. Lọ bột 27.2g Xi măng: Thành phần hóa học: Polymethylmethacrylate 45,0%, Barium sulphate (chất cản quang) 50%, Hydroxyapatite 5,0%
    Lọ thủy tinh chứa dung môi 9.2g gồm: Methylmethacrylate 99,10%, N,N-dimethyl-p-toluidine 0,90%, Hydroquinone 75 ppm. 
2.Kim chọc dò: Kim trocar có nòng rỗng và có cây lõi bên trong, dùng để dùi chân cung và bơm xi măng. Có 2 loại 11G và 13G, dài 125mm
3.Bộ trộn: Gồm: xi lanh để hút và bơm xi măng, 1 tay cầm, 1 ống nối. Sản phẩm chỉ sử dụng 1 lần, được đóng gói tiệt trùng sẵn</t>
  </si>
  <si>
    <t>Tecres S.p.A/Ý</t>
  </si>
  <si>
    <t xml:space="preserve">Tecres S.p.A/Ý
</t>
  </si>
  <si>
    <t>13Cxxxx</t>
  </si>
  <si>
    <t>15018NK/BYT-TB-CT
ngày 21/03/2020</t>
  </si>
  <si>
    <t xml:space="preserve">Cái/ Gói </t>
  </si>
  <si>
    <t>Công Ty Tnhh Ids Medical Systems Việt Nam</t>
  </si>
  <si>
    <t>N07.06.070</t>
  </si>
  <si>
    <t>N07.06.070.4127.292.0004</t>
  </si>
  <si>
    <t>Bộ dụng cụ đổ xi măng tạo hình thân đốt sống không bóng (bao gồm: Kim chọc, xi măng, bơm áp lực đẩy xi măng,...)</t>
  </si>
  <si>
    <t>1. Chất liệu: Kim dò cuống sống có phần cán được làm bằng nhựa, có hệ thống khóa chống xoay và phần còn lại được làm bằng thép AISI 304.
2. Thông số kỹ thuật: Kim dò cuống sống có mũi vát,  3 kích cỡ  11G , 13G và 15G. Chiều dài 100mm, 120mm, 150mm.
3. Đặc tính, tính năng kỹ thuật: Bơm áp lực đẩy xi măng kèm bộ trộn bao gồm:
+  Bộ trộn kín được làm bằng nhựa trong đó nắp có khóa và có 1 quả bóng bằng kim loại. Với kích thước nhỏ bộ trộn có thể làm lạnh xi măng và tăng thời gian làm việc.
+ Bơm áp lực được thiết kế với tay cầm tiện dụng, gồm 1 xi lanh 10ml,  ống nối dài 20cm có cơ chế dừng xi măng bằng .
+ Xi măng cột sống.
4. Tiêu chuẩn chất lượng: ISO</t>
  </si>
  <si>
    <t>Bộ dụng cụ đổ xi măng tạo hình thân đốt sống không bóng 15G.</t>
  </si>
  <si>
    <t>Kim dò cuống sống: Mũi vát, có 3 kích cỡ  11G , 13G và 15G . Chiều dài 100mm, 120mm, 150mm.  Phần cán được làm bằng nhựa, có hệ thống khóa chống xoay và phần còn lại được làm bằng thép AISI 304. 
Bơm áp lực đẩy xi măng kèm bộ trộn bao gồm:
  +  Bộ trộn kín được làm bằng nhựa trong đó nắp có khóa và có 1 quả bóng bằng kim loại. Với kích thước nhỏ bộ trộn có thể làm lạnh xi măng và tăng thời gian làm việc.
  + Bơm áp lực được thiết kế với tay cầm tiện dụng, gồm 1 xi lanh 10ml,  ống nối dài 20cm có cơ chế dừng xi măng bằng .
Xi măng cột sống.</t>
  </si>
  <si>
    <t xml:space="preserve">Biopsybell s.r.l </t>
  </si>
  <si>
    <t>Biopsybell s.r.l/ Ý</t>
  </si>
  <si>
    <t>1xxxVPL
xxKSTROCAR
xxKSBEVEL
'VCEM
110190
01-0350</t>
  </si>
  <si>
    <t>B
C: Xi măng</t>
  </si>
  <si>
    <t>N07.06.030.0519.292.0052</t>
  </si>
  <si>
    <t>01/04/2023 đến ngày 01/04/2024</t>
  </si>
  <si>
    <t>Teknimed SAS/ Pháp</t>
  </si>
  <si>
    <t>Bộ dụng cụ lấy dị vật trong mạch máu</t>
  </si>
  <si>
    <t>1. Chất liệu: Trục và vòng xoắn được làm bằng Nitinol, đầu catheter cản quang
2. Thông số kỹ thuật: Kích cỡ  2-4 mm x 175cm, 4-8mm x 175cm, 6mm-10mm x 120cm, 9mm-15mm x 120cm, 12mm-20mm x 120cm, 18mm-30mm x 120cm, 27mm - 45mm x 120cm. Chiều dài catheter 150cm và 100cm
3. Đặc tính, tính năng kỹ thuật: Được thiết kế 3 vòng, sử dụng trong hệ thống tim mạch hoặc lỗ rỗng để lấy và thao tác với các vật lạ. Ba vòng xoắn lại với nhau giúp tăng xác suất bắt dị vật và thêm lợi thế khác biệt khi làm trong những không gian hạn hẹp.
Đi kèm Ống thông phân chia, Introducer, Torque. Đóng gói riêng từng cái, tiệt trùng bằng EO
4. Tiêu chuẩn chất lượng: ISO, CE</t>
  </si>
  <si>
    <t>Dụng cụ bắt dị vật 3 vòng Snare Atrieve</t>
  </si>
  <si>
    <t>1. Được thiết kế 3 vòng, sử dụng trong hệ thống tim mạch hoặc lỗ rỗng để lấy và thao tác với các vật lạ, loại Atrieve. 
2. Trục và vòng xoắn được làm bằng Nitinol, đầu catheter cản quang.
3. Ba vòng xoắn lại với nhau giúp tăng xác suất bắt dị vật và thêm lợi thế khác biệt khi làm trong những không gian hạn hẹp, Kích cỡ : 2-4 mm x 175cm, 4-8mm x 175cm, 6mm-10mm x 120cm, 9mm-15mm x 120cm, 12mm-20mm x 120cm, 18mm-30mm x 120cm, 27mm - 45mm x 120cm. Chiều dài catheter : 150cm và 100cm.
4. Tiêu chuẩn chất lượng: ISO, CE
5. Đi kèm Ống thông phân chia, Introducer, Torque
6. Tiêu chuẩn đóng gói: Hộp 1 cái, tiệt trùng bằng EO</t>
  </si>
  <si>
    <t>Argon Medical Devices Inc</t>
  </si>
  <si>
    <t xml:space="preserve">Argon Medical Devices Inc / Mỹ
</t>
  </si>
  <si>
    <t xml:space="preserve">381003004; 381003008; 382006010; 382006015; 382006020; 382007030; 382007045.
</t>
  </si>
  <si>
    <t xml:space="preserve">02.22AR/HVL/170000105/PCBPL-BYT 
</t>
  </si>
  <si>
    <t>N07.01.330</t>
  </si>
  <si>
    <t>N07.01.330.0257.175.0002</t>
  </si>
  <si>
    <t>01/01/2023 - 31/12/2025</t>
  </si>
  <si>
    <t>01/04/2023 - 01/04/2024</t>
  </si>
  <si>
    <t xml:space="preserve">Nipro Corporation / Nhật
</t>
  </si>
  <si>
    <t>Hộp 1 cái</t>
  </si>
  <si>
    <t>1 cái/ Hộp</t>
  </si>
  <si>
    <t>B.Braun/ Đức</t>
  </si>
  <si>
    <t xml:space="preserve"> 01/04/2022-01/04/2024</t>
  </si>
  <si>
    <t>Ashitaka Factory of Terumo Corporation</t>
  </si>
  <si>
    <t>Hanaco Medical Co., Ltd.</t>
  </si>
  <si>
    <t>Hanaco Medical Co., Ltd. - Nhật</t>
  </si>
  <si>
    <t>13158NK/BYT-TB-CT</t>
  </si>
  <si>
    <t>Gói / 1 cái</t>
  </si>
  <si>
    <t>Hudson (Teleflex)</t>
  </si>
  <si>
    <t xml:space="preserve">170000302/PCBA-HN
</t>
  </si>
  <si>
    <t>1c/ gói</t>
  </si>
  <si>
    <t>N00.00.000.4134.175.0001</t>
  </si>
  <si>
    <t>Bộ dụng cụ tập thở sau phẫu thuật 5000ml</t>
  </si>
  <si>
    <t>Bộ tập hít và thở VOLDYNE 5000ml</t>
  </si>
  <si>
    <t xml:space="preserve">"Kích cỡ: 2.500ml; 5000ml
Đđkt: Dung tích 2.500ml/ 5.000ml, piston và thanh trượt màu vàng sáng dễ theo dõi, van 1 chiều, chia vạch từng 250ml; có 3 mức đo mức Tốt-Tốt hơn-Tốt nhất; có tay cầm; thiết kế gọn nhỏ, nhựa chịu lực"
</t>
  </si>
  <si>
    <t xml:space="preserve">Voldyne 5000ML
</t>
  </si>
  <si>
    <t>Kaneka Corporation</t>
  </si>
  <si>
    <t>Cái/Gói</t>
  </si>
  <si>
    <t>Công Ty Tnhh Tm Và Dvkt Phúc Tín</t>
  </si>
  <si>
    <t>01 bộ/ túi</t>
  </si>
  <si>
    <t>B.Braun</t>
  </si>
  <si>
    <t xml:space="preserve">B.Braun/ Đức
</t>
  </si>
  <si>
    <t>CH Séc</t>
  </si>
  <si>
    <t>Công ty CP TTB Y Tế Trọng Tín</t>
  </si>
  <si>
    <t>BV Nhi Đồng Nai</t>
  </si>
  <si>
    <t>Viên Phát</t>
  </si>
  <si>
    <t>Viên Phát - Việt Nam</t>
  </si>
  <si>
    <t xml:space="preserve">210000056/PCBA-HCM </t>
  </si>
  <si>
    <t>Công Ty Cp Tmdv Xnk Viên Phát</t>
  </si>
  <si>
    <t>Arthrex Inc.</t>
  </si>
  <si>
    <t xml:space="preserve">Arthrex Inc., Mỹ
</t>
  </si>
  <si>
    <t>Công Ty Tnhh Trang Thiết Bị Y Tế B.M.S</t>
  </si>
  <si>
    <t>01/03/2023 - 01/03/2024</t>
  </si>
  <si>
    <t>Bộ khớp gối toàn phần cố định</t>
  </si>
  <si>
    <t>1. Chất liệu: Lồi cầu đùi (CoCr), mâm chày (CoCr), lớp đệm (Polyethylene cao phân tử (UHMWPE)), bánh chè (Polyethylene cao phân tử (UHMWPE))
2. Đặc tính, tính năng kỹ thuật: Khớp gối toàn phần di động bảo tồn xương, kiểu hy sinh dây chằng chéo sau, lồi cầu đùi CoCr nghiêng trước 4° để giảm notching. Rãnh bánh chè 6 độ, bề mặt mâm chày CoCr bóng như gương giảm tối đa mài mòn lớp đệm đoạn cuối có nút mâm chày, tương thích với tất cả các  lớp đệm là hy sinh dây chằng chéo, giữ lại dây chằng chéo hoặc  kiểu Dynamic. Mâm chày tương thích với 21 cỡ cuống xương chày (Tibial stem) Lớp đệm Polyethylene cao phân tử, kiểu di động UC/CR/Dynamic mặt trong lớp đệm hình cầu cho phép lồi cầu đùi xoay quanh trục trong lúc gập gối. Dạng hy sinh dây chằng chéo sau, mặt trước nhô cao  nhằm tránh khớp gối trượt ra phía trước, mỗi lớp đệm đều phù hợp với tất cả các cỡ của mâm chày, Lồi cầu đùi và lớp đệm luôn cùng kích thước.Phải phù hợp với hệ thống định vị cắt thông minh kết  nối bằng Bluetooth và cảm biến PERSEUS (Perseus Intelligent Guiding System and Sensor) hoặc tương đương.
4. Tiêu chuẩn chất lượng: ISO</t>
  </si>
  <si>
    <t>Khớp gối toàn phần cố định KMOD,UC-FB</t>
  </si>
  <si>
    <t>Khớp gối toàn phần di động (Knee Module) bảo tồn xương, kiểu hy sinh dây chằng chéo sau; lồi cầu đùi CoCr nghiêng trước 4° để giảm notching. Rãnh bánh chè 6 độ; bề mặt mâm chày CoCr bóng như gương giảm tối đa mài mòn lớp đệm đoạn cuối có nút mâm chày (Tibial Plug), tương thích với tất cả các  lớp đệm: hy sinh dây chằng chéo; giữ lại dây chằng chéo hoặc  kiểu Dynamic. Mâm chày tương thích với 21 cỡ cuống xương chày (Tibial stem) Lớp đệm Polyethylene cao phân tử, kiểu di động UC/CR/Dynamic mặt trong lớp đệm hình cầu cho phép lồi cầu đùi xoay quanh trục trong lúc gập gối. Dạng hy sinh dây chằng chéo sau, mặt trước nhô cao  nhằm tránh khớp gối trượt ra phía trước, mỗi lớp đệm đều phù hợp với tất cả các cỡ của mâm chày, Lồi cầu đùi và lớp đệm luôn cùng kích thước.Tương thích với bộ trợ cụ của GB và đặc biệt phải phù hợp với hệ thống định vị cắt thông minh kết  nối bằng Bluetooth và cảm biến PERSEUS (Perseus Intelligent Guiding System and Sensor).</t>
  </si>
  <si>
    <t>Gruppo Bioimpianti S.r.l.</t>
  </si>
  <si>
    <t>Gruppo Bioimpianti S.r.l.; Ý</t>
  </si>
  <si>
    <t>120701xxx; 1207006xx; 1207016xx; 1207017xx</t>
  </si>
  <si>
    <t>GPNK số: 8246NK/BYT-TB-CT ngày 9 tháng 3 năm 2018</t>
  </si>
  <si>
    <t>Hộp/bộ</t>
  </si>
  <si>
    <t xml:space="preserve">Công Ty Tnhh Dược Phẩm Thiết Bị Y Tế Ki Ta Pi Da </t>
  </si>
  <si>
    <t>N06.04.053</t>
  </si>
  <si>
    <t>N06.04.053.2296.292.0001</t>
  </si>
  <si>
    <t>25/11/2022 đến ngày 01/06/2023</t>
  </si>
  <si>
    <t>5 cái/ bộ</t>
  </si>
  <si>
    <t>01/03/2023 đến ngày 01/03/2024</t>
  </si>
  <si>
    <t>Gruppo Bioimpianti S.r.l., Ý</t>
  </si>
  <si>
    <t>25/11/2022 - 31/12/2023</t>
  </si>
  <si>
    <t>Aesculap AG</t>
  </si>
  <si>
    <t>Aesculap AG, Đức</t>
  </si>
  <si>
    <t xml:space="preserve">Công Ty Tnhh Việt Y </t>
  </si>
  <si>
    <t>Cái/Hộp</t>
  </si>
  <si>
    <t xml:space="preserve">Tổng Cty Thiết Bị Y Tế Việt Nam-Ctcp </t>
  </si>
  <si>
    <t>N06.04.052</t>
  </si>
  <si>
    <t>Bộ khớp háng bán phần cổ rời không xi măng chuôi dạng hình nêm</t>
  </si>
  <si>
    <t>1. Chất liệu: Đầu khớp háng lưỡng cực (Bipolar head): Gồm vỏ kim loại bên ngoài làm bằng CoCr và lớp đệm bên trong bằng Polyethylene cao phân tử
Chỏm xương đùi được làm bằng Cobalt Chrome (CoCr)
Chuôi khớp háng Được làm bằng hợp kim Titanium alloy (Ti6Al4V) toàn bộ bề mặt chuôi được phủ  lớp HA 180µm
2. Thông số kỹ thuật: 
Đầu khớp háng lưỡng cực (Bipolar head) kích cỡ từ 36mm- 59mm
Chỏm xương đùi có đường kính 22mm, 28mm, 32mm gồm các cỡ S(-3,5), M(+0), XL(+3,5), XL(+7), XXL(+10,5)
Cổ rời, có 10 cỡ cổ modular điều chỉnh 8 hoặc 15 độ góc vẹo trong/vẹo ngoài, 8 hoặc 14 độ nghiêng trước/sau, cổ chuôi đầu gắn chỏm đường kính Taper 12/14 Eurocone (góc 5°42'30'')
Chuôi khớp háng có 10 kích cỡ từ 1-10, chiều dài 125-175mm
3. Đặc tính, tính năng kỹ thuật: 
Đầu khớp háng lưỡng cực (Bipolar head) có vòng khóa đàn hồi
Chuôi khớp háng có chuôi dạng hình nêm có rãnh ngang chống lún và rãnh dọc chống xoay, góc cổ chuôi 127°, 135°, 143 độ, phần cổ chuôi được đánh bóng gương
4. Tiêu chuẩn chất lượng: ISO</t>
  </si>
  <si>
    <t>Bộ khớp háng bán phần không xi măng cổ rời</t>
  </si>
  <si>
    <t>1. Đầu khớp háng lưỡng cực (Bipolar head): 
- Gồm vỏ kim loại bên ngoài làm bằng CoCr và lớp đệm bên trong bằng Polyethylene cao phân tử, có vòng khóa đàn hồi; kích cỡ từ 36mm-59mm. 
2. Chỏm xương đùi: 
- Vật liệu bằng Cobalt Chrome (CoCr), có đường kính 22mm, 28mm;32mm gồm các cỡ S(-3.5), M(+0), XL(+3.5), XL(+7), XXL(+10.5). 
3. Cổ rời 
- Có 10 cỡ cổ modular điều chỉnh 8 hoặc 15 độ góc vẹo trong/vẹo ngoài; 8 hoặc 14 độ nghiêng trước/sau, cổ chuôi đầu gắn chỏm đường kính Taper 12/14 Eurocone (góc 5°42'30'').
4. Chuôi khớp háng: 
- Được làm bằng hợp kim Titanium alloy (Ti6Al4V) toàn bộ bề mặt chuôi được phủ  lớp HA 180µm, chuôi dạng hình nêm có rãnh ngang chống lún và rãnh dọc chống xoay, góc cổ chuôi 127°, 135°, 143 độ, phần cổ chuôi được đánh bóng gương. Kích cỡ chuôi: có 10 kích cỡ từ 1-10, chiều dài: 125-175mm.</t>
  </si>
  <si>
    <t>Microport Orthopedics Inc.</t>
  </si>
  <si>
    <t xml:space="preserve">Microport Orthopedics Inc., Mỹ
</t>
  </si>
  <si>
    <t>260xxxxx; GLBPxxxx;
PHA0xxxx;
PHA012xx</t>
  </si>
  <si>
    <t xml:space="preserve">17777NK/BYT-TB-CT ngày 20/04/2021; 11405NK/BYT-TB-CT ngày 12/11/2018
</t>
  </si>
  <si>
    <t>4 cái/bộ</t>
  </si>
  <si>
    <t>N06.04.052.3115.175.0024</t>
  </si>
  <si>
    <t xml:space="preserve">	01/12/2022 đến ngày 31/12/2023</t>
  </si>
  <si>
    <t>Mathys Ltd Bettlach</t>
  </si>
  <si>
    <t xml:space="preserve">Mathys Ltd Bettlach, Thụy Sĩ
</t>
  </si>
  <si>
    <t xml:space="preserve">Công Ty Cổ Phần Thương Mại Dịch Vụ Hải Đăng Vàng </t>
  </si>
  <si>
    <t>Bộ khớp háng bán phần không xi măng chuôi dài cổ rời, góc động 127, 135, 143 độ</t>
  </si>
  <si>
    <t>Bộ khớp háng bán phần không xi măng chuôi dài cổ rời</t>
  </si>
  <si>
    <t>1. Đầu lưỡng cực làm bằng Cobalt - Chrome, bao gồm các cỡ từ 36mm đến 65mm với mỗi kích cỡ 1mm.
- Lớp lót được làm bằng Polyethylene (UHMWPE) cao phân tử, liên kết ngang, có vòng nhẫn khóa chống trật.
2. Đầu xương đùi làm bằng Cobalt Chrome có đường kính các cỡ từ ϕ 22, 28, 32, 36mm. Lõi tăng giảm (+0mm, ±3,5mm, ±7mm, ±10mm).
3. Thiết kế cổ rời: góc cổ chuôi động có thể điều chỉnh độ dài ngắn và góc động từ 127 độ, 135 độ, 143 độ, chiều dài cổ chuôi: 27mm–38.5mm.
4. Cuống xương đùi chất liệu Titanium/ Cobalt Chrome Alloy Góc cổ Varus cổ điển 8 ° là  127 độ với độ di lệch cổ chuôi (Offset): Cổ ngắn (34- 43mm), cổ dài (43 - 51mm). Góc cổ thẳng cổ điển là 135 độ với độ di lệch cổ chuôi (Offset): Cổ ngắn (31- 40mm), cổ dài (34 - 43mm). Chiều dài: 176mm, 181mm, 186mm, 191mm, 196mm, 201mm, 206mm, 211mm, 216mm
* Tiêu chuẩn chất lượng: ISO/CE/FDA</t>
  </si>
  <si>
    <t>Microport Orthopedics Inc</t>
  </si>
  <si>
    <t>Microport Orthopedics Inc/ Mỹ</t>
  </si>
  <si>
    <t>260xxxxx
GLBPxxxx
PHAx12xx
PHA0xxxx</t>
  </si>
  <si>
    <t>11405NK/BYT-TB-CT ngày 12/11/2018</t>
  </si>
  <si>
    <t xml:space="preserve">4 cái/ bộ </t>
  </si>
  <si>
    <t>Công Ty TNHH Trang Thiết Bị Y Tế B.M.S</t>
  </si>
  <si>
    <t>N06.04.052.3115.175.0025</t>
  </si>
  <si>
    <t>Công Ty Cổ Phần Y Tế Thành Ân</t>
  </si>
  <si>
    <t>Bộ khớp háng bán phần không xi măng cổ liền</t>
  </si>
  <si>
    <t xml:space="preserve"> 1. Đầu lưỡng cực: chất liệu Cobalt Chrome với bề mặt chịu lực polyethylene liên kết chéo A-CLASS, đường kính từ 36mm đến 65 mm với mỗi kích cỡ tăng 1mm. Phạm vi chuyển động 100°
- Lớp lót chất liệu UHMWPE, có một vòng hỗ trợ UHMWPE bên trong vỏ cố định và có một vòng khóa UHMWPE lắp ráp phía trên vòng hỗ trợ.
2. Đầu xương đùi làm bằng Cobalt Chrome đường kính 22, 28, 32, 36mm. Lõi tăng giảm (+0mm,±3,5mm,+7mm,+10.5mm).
3. Cuống xương đùi chất liệu Titanium/ Cobalt Chrome Alloy Góc cổ Varus cổ điển 8 ° là  127 độ với  (Offset): cổ ngắn (37 - 48mm), cổ dài (45 - 57mm) , góc cổ thẳng cổ điển là 135 độ với (Offset): cổ ngắn (34 - 45mm), cổ dài (41 - 53mm). Thân chuôi Titanium Alloy phun lớp Plasma (0.5mm). Kích cỡ: 1-12, chiều dài: 130, 132, 135, 142, 144, 147, 150, 151, 154, 159, 166, 172mm. M/L Width  27.3-39.2mm; A/P Thick 12.8-14.7mm. Cổ côn 12/14
* Tiêu chuẩn chất lượng: ISO/CE/FDA</t>
  </si>
  <si>
    <t>260xxxxx
GLBPxxxx
PRxxxxxx</t>
  </si>
  <si>
    <t xml:space="preserve">3 cái/ bộ </t>
  </si>
  <si>
    <t>N06.04.052.3115.175.0023</t>
  </si>
  <si>
    <t>52.34.xxxx;
54.47.xxxx;
54.48.xxxx;
56.11.30xx;
4.14.0xxS;
4.14.0xx;
(x = 0 → 9)</t>
  </si>
  <si>
    <t>Hungary</t>
  </si>
  <si>
    <t>N06.04.051</t>
  </si>
  <si>
    <t>Bộ khớp háng toàn phần không xi măng</t>
  </si>
  <si>
    <t>1. Chất liệu: Chuôi khớp (Ti6Al4V ), lót (Aluminium Oxide matrix ceramic thế hệ mới nhất), chỏm khớp (Aluminium Oxide matrix ceramic), ổ cối (Ti6Al4V), vít (Ti6Al4V)
2. Thông số kỹ thuật: 
Chuôi khớp có 11 size chuẩn với kích cỡ và chiều dài như sau 8:112mm, 9:116mm, 10:120mm, 11:124mm, 12:127mm, 13:131mm, 14:135mm, 16:138mm, 17:146mm, 18:150mm. Lót có Liner 40mm-46mm sử dụng head có đường kính 28mm, Liner 48mm-50mm sử dụng head có đường kính 32mm, Liner 52mm-54mm sử dụng head có đường kính 36mm, Liner 56mm -70mm sử dụng cho head 40mm
Chỏm khớp có các size 28mm, 32mm, 36mm, 40mm.
Ổ cối có các size từ 40mm - 70mm.
Vít có các size 16mm, 20mm, 24mm, 28mm, 32mm, 36mm, 40mm, 44mm.
3. Đặc tính, tính năng kỹ thuật: 
Chuôi khớp có taper 8/10 &amp; 12/14, đường cắt xương 55°, có cánh &amp; rãnh chống xoay chuyên biệt. Bề mặt vùng chịu lực chính ở đầu gần được phủ lớp µ-CaP ( calcium phosphate CaP) bằng công nghệ phủ chân không plasma, làm tăng tốc sự hình thành bề mặt xương tiếp xúc với chuôi khớp.
Ổ cối được phủ CaP bằng công nghệ phủ chân không plasma giúp mau liền xương từ 8-12 tuần, có 3 lỗ bắt vít hướng 11h, 12h, 13h.
Vít góc xoay đa hướng +/- 9°
4. Tiêu chuẩn chất lượng: ISO, CE</t>
  </si>
  <si>
    <t>Khớp háng toàn phần không xi măng COC</t>
  </si>
  <si>
    <t>Stem:có taper 8/10 &amp; 12/14, đường cắt xương 55°, có cánh &amp; rãnh chống xoay chuyên biệt. Bề mặt vùng chịu lực chính ở đầu gần được phủ lớp với Công nghệ Plasmamore µ-CaP ( calcium phosphate CaP) làm tăng tốc sự hình thành bề mặt xương tiếp xúc với chuôi khớp, Chuôi làm bằng hợp kim ISOTAN F-Titanium forged alloy (Ti6Al4V / ISO 5832-3). Có 11 size chuẩn với kích cỡ và chiều dài như sau : 8:112mm, 9:116mm, 10:120mm, 11:124mm, 12:127mm, 13:131mm, 14:135mm, 16:138mm, 17:146mm, 18:150mm. 
Ổ cối: Phủ công nghệ độc quyền Plasmapore CaP giúp mau liền xương từ 8-12 tuần, có các size từ 40mm - 70mm, có 3 lỗ bắt vít hướng 11h, 12h, 13h. Chất liệu Titanium forged alloy (Ti6Al4V / ISO 5832-3).
Liner: Chất liệu bằng Biolox® delta Aluminium Oxide matrix ceramic thế hệ mới nhất. Liner 40mm-46mm sử dụng head có đường kính 28mm, Liner 48mm-50mm sử dụng head có đường kính 32mm, Liner 52mm-54mm sử dụng head có đường kính 36mm, Liner 56mm -70mm sử dụng cho head 40mm
Head: Chất liệu bằng Biolox® delta Aluminium Oxide matrix ceramic. Có các size 28mm, 32mm, 36mm, 40mm.
Vít: có các size 16mm, 20mm, 24mm, 28mm, 32mm, 36mm, 40mm, 44mm chất liệu ISOTAN® F Titanium forged alloy (Ti6Al4V / ISO 5832-3), góc xoay đa hướng +/- 9°
Tiêu chuẩn: ISO, CE</t>
  </si>
  <si>
    <t>NK198T -&gt; NK208T
NK460D -&gt; NK753D
NV240T -&gt;NV270T
NV089D -&gt; NV127D
NV010T-&gt;NV023T</t>
  </si>
  <si>
    <t>13780NK/BYT-TB-CT
11477NK/BYT-TB-CT
17598NK/BYT-TB-CT</t>
  </si>
  <si>
    <t>N06.04.051.0092.155.0003</t>
  </si>
  <si>
    <t>1. Chất liệu: Cuống xương đùi (Ti-6Al-4v, toàn bộ bề mặt được phủ lớp Porous Plasma Spray + HA có độ xốp tối ưu), đầu xương đùi ( ceramic- gốm nhôm oxit có độ bền cao), ổ cối (Ti-6Al-4v,  phủ lớp PPS + HA tinh khiết (titanium porous plasma spray + HA), lớp đệm (Vitamin E kết hợp UHMWPE)
2. Thông số kỹ thuật: 
Cuống xương đùi có kích cỡ từ 1 đến 11 cỡ với cổ 127 độ và 132 độ, chiều dài cổ 27mm - 40mm. Kích thước thân 96mm - 126mm.
Đầu xương đùi có đường kính 28mm (-3,5, 0, +3,5, +7), 32mm (-4, 0, +4, +7), 36mm (-4, 0, +4, +8)
Ổ cối có kích thước từ 44mm-64mm
Lớp đệm có đường kính trong 28mm,32mm, 36mm.
Vít ổ cối có đường kính 6,5mm và chiều dài 16-60mm.
3. Đặc tính, tính năng kỹ thuật: 
Cuống xương đùi có cổ được đánh bóng và dạng taper nhằm tăng biên độ vận động và giảm nguy cơ tì cấn. Tiết diện hình thang , kích thích mọc xương, tiết diện vuông ở cuối chuôi với rảnh dọc nhằm chống xoay và không tiếp xúc với vỏ xương. Thân xương đùi thiết kế gắn với chỏm TM 12/14
Bờ sau ổ cối được thiết kế cao lên 10°, bờ chống trật trên ổ cối, cơ chế khóa kép lớp đệm ngăn chặn các vi chuyển động giữa lớp đệm và ổ cối. Thiết kế ổ cối dạng bán cầu tỷ lệ tối ưu từ đầu đến vỏ bề mặt nhám tổ ong
Lớp đệm có 2 dạng chống trật neutral (0º) và hooded (10º)
Vít ổ cối tự ren (self threading)
4. Tiêu chuẩn chất lượng: ISO</t>
  </si>
  <si>
    <t>Khớp háng toàn phần không xi măng Ceramic</t>
  </si>
  <si>
    <t>1. Cuống xương đùi: Ti-6Al-4v, toàn bộ bề mặt được phủ lớp Porous Plasma Spray + HA có độ xốp tối ưu; cổ được đánh bóng và dạng taper nhằm tăng biên độ vận động và giảm nguy cơ tì cấn; Tiết diện hình thang , kích thích mọc xương, tiết diện vuông ở cuối chuôi với rảnh dọc nhằm chống xoay và không tiếp xúc với vỏ xương; Thân xương đùi thiết kế gắn với chỏm B-One TM 12/14 .
Kích cỡ: từ 1 đến 11 cỡ với cổ 127 độ và 132 độ, chiều dài cổ 27mm - 40mm; Kích thước thân 96mm - 126mm.
2. Đầu xương đùi: vật liệu BIOLOX delta ceramic đường kính 28mm (-3.5, 0, +3.5, +7), 32mm (-4, 0, +4, +7), 36mm (-4, 0, +4, +8)
3. Ổ cối: Vật liệu : Ti-6Al-4v, thiết kế dạng bán cầu tỷ lệ tối ưu từ đầu đến vỏ bề mặt nhám tổ ong phủ lớp PPS + HA tinh khiết (titanium porous plasma spray + HA); kích thước từ 44mm-64mm, Bờ sau ổ cối được thiết kế cao lên 10°, bờ chống trật trên ổ cối, cơ chế khóa kép lớp đệm ngăn chặn các vi chuyển động giữa lớp đệm và ổ cối.
4.Lớp đệm: vật liệu : Vitamin E kết hợp UHMWPE , có 2 dạng chống trật neutral (0º) và hooded (10º)   đường kính trong 28mm,32mm, 36mm. 
5. Vít ổ cối: tự ren (self threading), đường kính 6,5mm và chiều dài 16-60mm.</t>
  </si>
  <si>
    <t>B-One Ortho, Corp.</t>
  </si>
  <si>
    <t xml:space="preserve">B-One Ortho, Corp., Mỹ
</t>
  </si>
  <si>
    <t>88110xxxxx;
397179xxxx;881311xxxx;
88120xxxxx;
8814006xxx</t>
  </si>
  <si>
    <t xml:space="preserve">17346NK/BYT-TB-CT ngày 27/01/2021; 14501NK/BYT-TB-CT ngày 03/02/2020
</t>
  </si>
  <si>
    <t>N06.04.051.0580.175.0010</t>
  </si>
  <si>
    <t>Signature</t>
  </si>
  <si>
    <t>Bộ khớp háng toàn phần không xi măng chỏm Ceramic on Ceramic</t>
  </si>
  <si>
    <t>1. Ổ cối: hình cầu bán kính đơn 152° với mái vòm phẳng 14°, chất liệu Titanium phủ lớp hạt titan HA độ xốp 30% độ dày 114µm, có lỗ bắt 3 vít, 7 vít, 8 vít, 10 vít tùy thuộc vào kích thước ổ cối, có vòng nhẫn khóa lớp lót, gồm đường kính các cỡ từ 46mm - 68mm và 46-76mm, bước tăng 2mm 
2. Lớp lót bằng Rim-Lock Ceramic, có bờ chống trật 0 độ. Lớp lót được khóa an toàn bởi hệ thống cố định Rim-Lock. Đường kính 42-68mm
3. Đầu xương đùi làm bằng Biolox Delta đường kính các cỡ 28, 32, 36, 40mm. Lõi điều chỉnh được (-5.5mm, -2mm, +0mm, +1.5mm ±3,5mm,±4mm)
4.  Cuống xương đùi chất liệu Titanium/ Cobalt Chrome Alloy Góc cổ Varus cổ điển 8 ° là  127 độ với độ di lệch cổ chuôi (Offset): Cổ ngắn (35- 42mm), cổ trung (37-44mm), cổ dài (42 - 49mm). Góc cổ thẳng cổ điển là 135 độ với độ di lệch cổ chuôi (Offset): Cổ ngắn (38- 45mm), cổ trung (43-50mm), cổ dài (46 - 53mm). Thân chuôi Titanium Alloy, phun lớp Plasma (0.5mm) hoặc phủ lớp Hydroxyapatite. Kích cỡ: 1-10, chiều dài: 125, 135, 140, 145, 150, 155, 160, 165, 170, 175mm. M/L With  27-36mm; A/P Thick 12-19mm. Cổ côn 12/14
5. Vít bắt ổ cối Titanium có chiều dài từ 15-50mm.
* Tiêu chuẩn chất lượng: ISO/CE/FDA</t>
  </si>
  <si>
    <t>PHA044xx
180803xx 
PHA06xxx 
PHA045xx 
PRxxxxxx</t>
  </si>
  <si>
    <t xml:space="preserve">5 cái/ bộ </t>
  </si>
  <si>
    <t>N06.04.051.3115.175.0005</t>
  </si>
  <si>
    <t>Bộ khớp háng toàn phần không xi măng chỏm lớn 32/36mm</t>
  </si>
  <si>
    <t>1. Chất liệu: Chuôi chống xoay có rãnh dọc nén xương (titan nguyên chất phủ CaP. Phần nhám thân chuôi chất liệu Titanium phun plasma rồi phủ Calcium phosphate tạo các cấu trúc tinh thể siêu nhỏ (20µm) giống cấu trúc mô xương), ổ cối (Titanium phun plasma rồi phủ Calcium phosphate tinh thể siêu nhỏ (20μm)), lớp lót (HXLPE polyethylene cao phân tử liên kết ngang có gờ chống trật), đầu xương đùi (hợp kim Co-Cr), vít xương xốp (Titan)
2. Thông số kỹ thuật: 
Chuôi chống xoay có rãnh dọc nén xương có các cỡ chuôi 110-130 mm (bước chênh 2mm). Góc cổ-thân 127 độ. Chiều dài cổ 32,4 mmm cố định với mọi cỡ chuôi.
Ổ cối có các cỡ ổ cối 44-68 mm (cách nhau 2mm). Ổ cối 46mm dùng với chỏm 28/32mm. Ổ cối 50mm dùng được 3 loại chỏm 28/32/36mm
Lớp lót có góc côn 18 độ, độ cao côn 12mm
Đầu xương đùi có đường kính 32/36mm có các size ( -4, 0, +4, +7, +8)
Vít xương xốp đường kính 6,5mm, các cỡ 15 - 65mm (cách nhau 5mm)
3. Đặc tính, tính năng kỹ thuật: 
Chuôi chống xoay có rãnh dọc nén xương có cấu trúc 3 điểm tì, phủ nhám một phần. Ổ cối có gờ ổ cối trơn nhẵn chống kẹt, đáy có 3 lỗ bắt vít xương hoặc vít chặn
4. Tiêu chuẩn chất lượng: ISO</t>
  </si>
  <si>
    <t>Bộ khớp háng toàn phần không xi chỏm Cocr, lót liên kết  ngang</t>
  </si>
  <si>
    <t xml:space="preserve">"Chuôi chống xoay có rãnh dọc nén xương, cấu trúc 3 điểm tì, phủ nhám một phần, chất liệu Titan nguyên chất phủ CaP. Các cỡ chuôi 110-130 mm (bước chênh 2mm). Góc cổ-thân: 127 độ. Chiều dài cổ 32,4 mmm cố định với mọi cỡ chuôi. Phần nhám thân chuôi chất liệu Titanium phun plasma rồi phủ Calcium phosphate tạo các cấu trúc tinh thể siêu nhỏ (20µm) giống cấu trúc mô xương. 
Ổ cối chất liệu Titanium phun plasma rồi phủ Calcium phosphate tinh thể siêu nhỏ (20μm). Các cỡ ổ cối: 44-68 mm (cách nhau 2mm). Ổ cối 46mm dùng với chỏm 28/32mm. Ổ cối 50mm dùng được 3 loại chỏm 28/32/36mm. Gờ ổ cối trơn nhẵn chống kẹt, đáy có 3 lỗ bắt vít xương hoặc vít chặn; 
Lớp lót: Chất liệu (HXLPE)  polyethylene cao phân tử liên kết ngang có gờ chống trật. Góc côn 18 độ, độ cao côn 12mm.  
Đầu xương đùi: chất liệu hợp kim Co-Cr, đường kính 32/36mm có các size ( -4; 0; +4; +7; +8). 
Vít xương xốp Titan đường kính 6,5mm, các cỡ 15 - 65mm (cách nhau 5mm)"
</t>
  </si>
  <si>
    <t>Corin Ltd</t>
  </si>
  <si>
    <t>Vương quốc Liên hiệp Anh và Bắc Ireland</t>
  </si>
  <si>
    <t xml:space="preserve">Corin Ltd/ Vương quốc Liên hiệp Anh và Bắc Ireland
</t>
  </si>
  <si>
    <t xml:space="preserve">"694.xxxx;
321.0x.3xx;
321.0x.0xx;
320.0x.3xx;
321.0x.6xx;
321.0x.7xx;
321.0x.8xx;
321.0x.9xx;
E321.x32;
E321.x36;
321.xxx"
</t>
  </si>
  <si>
    <t xml:space="preserve">GPNK số 4775NK/BYT-TB-CT
</t>
  </si>
  <si>
    <t>5 chi tiết / bộ</t>
  </si>
  <si>
    <t>Công Ty Cổ Phần Thiết Bị Y Tế Vĩnh Hội</t>
  </si>
  <si>
    <t>N06.04.051.1706.107.0022</t>
  </si>
  <si>
    <t>Bộ khớp háng toàn phần không xi măng cổ rời Ceramic on Ceramic</t>
  </si>
  <si>
    <t>1. Ổ cối: hình cầu bán kính đơn 152° với mái vòm phẳng 14°, chất liệu Titanium phủ lớp hạt titan HA độ xốp 30% độ dày 114µm, có lỗ bắt 3 vít, 7 vít, 8 vít, 10 vít tùy thuộc vào kích thước ổ cối, có vòng nhẫn khóa lớp lót, gồm đường kính các cỡ từ 46mm - 68mm và 46-76mm, bước tăng 2mm 
2. Lớp lót bằng Rim-Lock Ceramic, có bờ chống trật 0 độ. Lớp lót được khóa an toàn bởi hệ thống cố định Rim-Lock. Đường kính 42-68mm
3. Đầu xương đùi làm bằng Biolox Delta đường kính các cỡ 28,32,36,40mm. Lõi điều chỉnh được (-5.5mm, -2mm, +0mm, +1.5mm ±3,5mm,±4mm)
4. Thiết kế cổ rời: góc cổ chuôi động có thể điều chỉnh độ dài ngắn và góc động từ 127 độ, 135 độ, 143 độ, chiều dài cổ chuôi: 27mm–38.5mm
5. Cuống xương đùi chất liệu Titanium/ Cobalt Chrome Alloy Góc cổ Varus cổ điển 8 ° là  127 độ với  (Offset): cổ ngắn (37 - 48mm), cổ dài (45 - 57mm) , góc cổ thẳng cổ điển là 135 độ với (Offset): cổ ngắn (34 - 45mm), cổ dài (41 - 53mm). Thân chuôi Titanium Alloy phun lớp Plasma (0.5mm). Kích cỡ: 1-12, chiều dài: 130, 132, 135, 142, 144, 147, 150, 151, 154, 159, 166, 172mm. M/L Width  27.3-39.2mm; A/P Thick 12.8-14.7mm. Cổ côn 12/14
6. Vít bắt ổ cối Titanium có chiều dài từ 15-50mm.
* Tiêu chuẩn chất lượng: ISO/CE/FDA</t>
  </si>
  <si>
    <t>PHA044xx
180803xx 
PHA06xxx 
PHA045xx 
PHAx12xx
PRxxxxxx</t>
  </si>
  <si>
    <t>6 cái/ bộ</t>
  </si>
  <si>
    <t>N06.04.051.3115.175.0040</t>
  </si>
  <si>
    <t>Bộ khớp háng toàn phần không xi măng cổ rời Ceramic on PE</t>
  </si>
  <si>
    <t>1. Đặc tính, tính năng kỹ thuật: - Ổ cối: hình cầu bán kính đơn 152° với mái vòm phẳng 14°, chất liệu Titanium phủ lớp hạt titan HA độ xốp 30% độ dày 114µm, có lỗ bắt 3 vít , 7 vít, 8 vít, 10 vít tuy thuộc vào kích thước ổ cối, có vòng nhẫn khóa lớp lót, gồm đường kính các cỡ từ 46mm - 68mm và 46-76mm, bước tăng 2mm 
- Lớp lót bằng X-Linked Poly (liên kết chéo), có bờ chống trật 0 độ 15 độ. Lớp lót được khóa an toàn bởi hệ thống cố định Rim-Lock. 
- Đầu xương đùi làm bằng Biolox Delta có đường kính các cỡ 28, 32, 36, 40mm. Lõi điều chỉnh được (-5,5; -2; +0; +1.5; ±3,5; ±4)mm.
-  Cổ rời làm bằng Titanium/Cobalt - Chrome Alloy, góc cổ chuôi có thể điều chỉnh chiều dài và các góc từ 127 độ, 135 độ, 143 độ, chiều dài cổ chuôi: 27mm–38.5mm
- Cuống xương đùi chất liệu Titanium/ Cobalt Chrome Alloy Góc cổ Varus cổ điển 8 ° là  127 độ với độ di lệch cổ chuôi (Offset): Cổ ngắn (35- 42mm), cổ trung (37-44mm), cổ dài (42 - 49mm). Góc cổ thẳng cổ điển là 135 độ với độ di lệch cổ chuôi (Offset): Cổ ngắn (38- 45mm), cổ trung (43-50mm), cổ dài (46 - 53mm). Thân chuôi Titanium Alloy, phun lớp Plasma (0.5mm) hoặc phủ lớp Hydroxyapatite. Kích cỡ: 1-10, chiều dài: 125, 135, 140, 145, 150, 155, 160, 165, 170, 175mm. M/L With  27-36mm; A/P Thick 12-19mm. Cổ côn 12/14
- Vít bắt ổ cối Titanium có chiều dài từ 15- 50mm.
2. Tiêu chuẩn chất lượng: ISO</t>
  </si>
  <si>
    <t>1. Ổ cối: hình cầu bán kính đơn 152° với mái vòm phẳng 14°, chất liệu Titanium phủ lớp hạt titan HA độ xốp 30% độ dày 114µm, có lỗ bắt 3 vít , 7 vít, 8 vít, 10 vít tuy thuộc vào kích thước ổ cối, có vòng nhẫn khóa lớp lót, gồm đường kính các cỡ từ 46mm - 68mm và 46-76mm, bước tăng 2mm 
2. Lớp lót bằng X-Linked Poly (liên kết chéo), có bờ chống trật 0 độ 15 độ. Lớp lót được khóa an toàn bởi hệ thống cố định Rim-Lock. 
3. Đầu xương đùi làm bằng Biolox Delta có đường kính các cỡ 28, 32, 36, 40mm. Lõi điều chỉnh được (-5.5, -2, +0, +1.5, ±3.5, ±4)mm.
4.  Cổ rời làm bằng Titanium/Cobalt - Chrome Alloy, góc cổ chuôi có thể điều chỉnh chiều dài và các góc từ 127 độ, 135 độ, 143 độ, chiều dài cổ chuôi: 27mm–38.5mm
5. Cuống xương đùi chất liệu Titanium/ Cobalt Chrome Alloy Góc cổ Varus cổ điển 8 ° là  127 độ với độ di lệch cổ chuôi (Offset): Cổ ngắn (35- 42mm), cổ trung (37-44mm), cổ dài (42 - 49mm). Góc cổ thẳng cổ điển là 135 độ với độ di lệch cổ chuôi (Offset): Cổ ngắn (38- 45mm), cổ trung (43-50mm), cổ dài (46 - 53mm). Thân chuôi Titanium Alloy, phun lớp Plasma (0.5mm) hoặc phủ lớp Hydroxyapatite. Kích cỡ: 1-10, chiều dài: 125, 135, 140, 145, 150, 155, 160, 165, 170, 175mm. M/L With  27-36mm; A/P Thick 12-19mm. Cổ côn 12/14
6. Vít bắt ổ cối Titanium có chiều dài từ 15- 50mm.</t>
  </si>
  <si>
    <t>PHA044xx
180803xx
PHA06xxx
PHA046xx
PRxxxxxx
PHAx12xx</t>
  </si>
  <si>
    <t>N06.04.051.3115.175.0038</t>
  </si>
  <si>
    <t>GPNK số 8245NK/BYT-TB-CT ngày 9 tháng 3 năm 2018</t>
  </si>
  <si>
    <t>Bộ khớp háng toàn phần không xi măng phủ lớp HA, đường kính 32 mm</t>
  </si>
  <si>
    <t>1. Đặc tính, tính năng kỹ thuật: Khớp háng toàn phần không xi măng 32:
- Chuôi: hợp kim Titanium alloy (Ti6Al4V),grade 5ELI(ISO5832/3) toàn bộ phủ HA OSPROVIT 100+/-20µm, có rãnh chống lún và chống xoay, góc cổ chuôi 125° và 135°, cổ chuôi dài 41mm; offset 37-44.3mm, đoạn xa có tiết diện vuông; đoạn gần có tiết diện hình thang. Có 14 cỡ cổ modular điều chỉnh 8 hoặc 15 độ góc vẹo trong/vẹo ngoài; 8 hoặc 14 độ nghiêng trước/sau,Taper 12/14  (góc 5°42'30''). Kích cỡ: 11cỡ từ 1-8 và 8,5-10, chiều dài: 127,137,142,147,152,157,162,167,177,187mm.
- Chỏm: Cobalt Chrome/SS, đường kính 28,32mm, gồm: S(-4), M(0,0), L(+4), XL(+7); S,M,L,XL
- Ổ cối: Ti6Al4V grade 5 ELI (ISO 5832-3), phủ Titanium Y 367 và phủ Plasma Ti-Growth-C( 400+/-100 micron) hoặc phủ Plasma Ti-Growth-C(400+/-100 micron và HA 40+/-10micro hoặc Titanium Y 367 (300+/-100micron); kích thước từ 44mm-72mm, có 3 vay cá ở vị trí 70 độ mỗi bên,chống xoay, bề mặt nhám tổ ong; 3 lỗ vít thiết kế lệch trục lên đến 15 độ, cơ chế khóa lớp đệm bằng Neo hình nón (conial Anchor) ngăn chặn các vi chuyển động giữa lớp đệm và ổ cối. Tương thích với mũi khoan 4,5mmx56mm (Drill bit)
- Lớp đệm: XLPE (ISO 5834-2) Crosslinked/XLPE+Vitanin E, có hoặc không có bờ chống trật, đường kính 28,32mm; kích thước: 44-46mm,48-50mm,52-54mm,56-58mm. 
- Vít: tự ta-rô, đường kính 6,5mm và dài 20-50mm.
2. Tiêu chuẩn chất lượng: ISO</t>
  </si>
  <si>
    <t>Khớp háng toàn phần không xi măng KORUS 32</t>
  </si>
  <si>
    <t>Khớp háng toàn phần không xi măng 32:
1.Chuôi: hợp kim Titanium alloy (Ti6Al4V),grade 5ELI(ISO5832/3) toàn bộ phủ HA OSPROVIT 100+/-20µm, có rãnh chống lún và chống xoay, góc cổ chuôi 125° và 135°, cổ chuôi dài 41mm; offset 37-44.3mm, đoạn xa có tiết diện vuông; đoạn gần có tiết diện hình thang. Có 14 cỡ cổ modular điều chỉnh 8 hoặc 15 độ góc vẹo trong/vẹo ngoài; 8 hoặc 14 độ nghiêng trước/sau,Taper 12/14  (góc 5°42'30''). Kích cỡ: 11cỡ từ 1-8 và 8.5-10, chiều dài: 127,137,142,147,152,157,162,167,177,187mm.
 2. Chỏm: Cobalt Chrome/SS, đường kính 28,32mm, gồm: S(-4), M(0,0), L(+4), XL(+7); S,M,L,XL
3. Ổ cối: Ti6Al4V grade 5 ELI (ISO 5832-3), phủ Titanium Y 367 và phủ Plasma Ti-Growth-C( 400+/-100 micron) hoặc phủ Plasma Ti-Growth-C(400+/-100 micron và HA 40+/-10micro hoặc Titanium Y 367 (300+/-100micron); kích thước từ 44mm-72mm, có 3 vay cá ở vị trí 70 độ mỗi bên,chống xoay, bề mặt nhám tổ ong; 3 lỗ vít thiết kế lệch trục lên đến 15 độ, cơ chế khóa lớp đệm bằng Neo hình nón (conial Anchor) ngăn chặn các vi chuyển động giữa lớp đệm và ổ cối. Tương thích với mũi khoan 4,5mmx56mm (Drill bit)
4. Lớp đệm: XLPE (ISO 5834-2) Crosslinked/XLPE+Vitanin E, có hoặc không có bờ chống trật, đường kính 28,32mm; kích thước: 44-46mm,48-50mm,52-54mm,56-58mm. 
5. Vít: tự ta-rô, đường kính 6,5mm và dài 20-50mm.</t>
  </si>
  <si>
    <t>12-04xxxxx;
11-020xxxxE/ 11-021xxxxE/ 11-022xxxxE/;
11-035xxxx;
11-036xxxx;
11-03646xx</t>
  </si>
  <si>
    <t>N06.04.051.2296.292.0001</t>
  </si>
  <si>
    <t>Bộ khớp háng toàn phần không xi măng, chuôi hình chữ C , ổ cối hình bán cầu dẹt (Ceramic on Poly - COP)</t>
  </si>
  <si>
    <t>1. Chất liệu: Cuống xương đùi (Stem) Vật liệu Ti6Al4V, bề mặt phủ 2 lớp bên trong 250 µm Titanium Plasma Sprayed (TPS), bên ngoài 20 µm Calcium Phosphate (CaP)
Đầu xương đùi (Femoral Head) ZTA - zirconia toughened alumina (vitamys)
Ổ cối bên ngoài được làm bằng chất liệu Ti6Al4V và được phủ thêm lớp titanium (TiCP)
Lớp đệm Vitamin E-stabilized HXLPE
Vít ổ cối Ti6Al4V
2. Thông số kỹ thuật: 
Cuống xương đùi (Stem) có kích cỡ 1 - 12 (Standard/Lateral với bước tăng 1)
Đầu xương đùi (Femoral Head) có đường kính ngoài 28 mm với chiều dài cổ -3,5 (S), 0 (M), +3,5 (L). Đường kính ngoài 32 mm với chiều dài cổ -4 (S), 0 (M), +4 (L), +8 (XL). Đường kính ngoài 36 mm với chiều dài cổ -4 (S), 0 (M), +4 (L), +8 (XL)
Ổ cối có kích cỡ 40/A, 42/B, 44/C, 46/D, 48/E, 50/F, 52/G, 54/H, 56/I, 58/J - 62/J (bước tăng 2mm), 64/K - 70/K (bước tăng 2 mm)
Lớp đệm có 2 dạng 0 độ và 10 độ chống trật, đường kính trong 22,2mm, 28, 32, 36 mm.
Vít ổ cối có đường kính 6,5mm, chiều dài 16 đến 68 mm bước tăng 4 mm.
3. Đặc tính, tính năng kỹ thuật: 
Cuống xương đùi (Stem) được thiết kế dạng chữ  "C" đặt ôm sát bờ calcar giúp bảo tồn xương và mô mềm, tải lực toàn bộ lên calcar, hạn chế tải lực lên vùng mấu chuyển lớn và xung quanh, giảm hủy xương của các vùng trên. Cổ chuôi 12/14 mm, được đánh bóng. Có thể lựa chọn đường mổ lối trước bên, sau mổ 01 ngày bệnh nhân có thể tập đi chịu lực toàn thân
Đầu xương đùi (Femoral Head)
Ổ cối có hình bán cầu dẹt có 3 lỗ bắt vít, có cấu trúc răng nhỏ.
 Đã tiệt trùng.
4. Tiêu chuẩn chất lượng: ISO, CE</t>
  </si>
  <si>
    <t>Khớp háng toàn phần không xi măng Optimys, ổ cối aneXys (Ceramic on Poly - COP)</t>
  </si>
  <si>
    <t>1. Cuống xương đùi (Stem) :
- Tương đương mặt hàng Optimys femoral Stem (uncemented)
- Thiết kế dạng chữ ""C"" đặt ôm sát bờ calcar giúp bảo tồn xương và mô mềm, tải lực toàn bộ lên calcar, hạn chế tải lực lên vùng mấu chuyển lớn và xung quanh, giảm hủy xương của các vùng trên.  
- Vật liệu Ti6Al4V, bề mặt phủ 2 lớp: bên trong 250 µm Titanium Plasma Sprayed (TPS), bên ngoài 20 µm Calcium Phosphate (CaP)
- Cổ chuôi 12/14 mm; được dánh bóng.
- Kích cỡ (stem size): 1 - 12 (Standard/Lateral với bước tăng 1)
- Có thể lựa chọn đường mổ lối trước bên, sau mổ 01 ngày bệnh nhân có thể tập đi chịu lực toàn thân
2. Đầu xương đùi (Femoral Head) :
- Tương đương mặt hàng Femoral Head, symarec®
- Chất liệu : ZTA - zirconia toughened alumina (vitamys)
- Kích cỡ: 
 + Đường kính ngoài 28 mm với chiều dài cổ -3.5 (S), 0 (M), +3.5 (L)
 + Đường kính ngoài 32 mm với chiều dài cổ -4 (S), 0 (M), +4 (L), +8 (XL)
 + Đường kính ngoài 36 mm với chiều dài cổ -4 (S), 0 (M), +4 (L), +8 (XL)
3. Ổ cối :
- Tương đương mặt hàng aneXys Cluster, Shell
- Hình bán cầu dẹt có 3 lỗ bắt vít; có cấu trúc răng nhỏ bên ngoài được làm bằng chất liệu Ti6Al4V và được phủ thêm lớp titanium (TiCP); 
- Kích cỡ : 40/A, 42/B, 44/C, 46/D, 48/E, 50/F, 52/G, 54/H, 56/I, 58/J - 62/J (bước tăng 2mm), 64/K - 70/K (bước tăng 2 mm)
4. Lớp đệm : 
- Tương đương mặt hàng aneXys vitamys inlay standard hoặc hooded
- Vật liệu: Vitamin E-stabilized HXLPE; có 2 dạng: 0 độ và 10 độ chống trật; đường kính trong 22.2, 28, 32, 36 mm.
5. Vít ổ cối:
- Tương đương mặt hàng aneXys TAV Cancellous screw 
- Đường kính 6.5mm; vật liệu: Ti6Al4V; chiều dài 16→68 mm bước tăng 4 mm.
Đạt tiêu chuẩn chất lượng CE, ISO. Đã tiệt trùng.</t>
  </si>
  <si>
    <t xml:space="preserve">• GPNK số: 9761NK/BYT-TB-CT, ngày 11/06/2018;
• GPNK số: 11169NK/BYT-TB-CT, ngày 13/10/2018;
• GPNK số: 15492NK/BYT-TB-CT, ngày 26/05/2020
</t>
  </si>
  <si>
    <t>N06.04.051.2924.274.0005</t>
  </si>
  <si>
    <t>BV Da Liễu</t>
  </si>
  <si>
    <t>Bộ lọc cho máy lọc máu liên tục, diện tích màng 0,75 m2 và túi thải 10L</t>
  </si>
  <si>
    <t xml:space="preserve">Bộ kit Midi CVVHDF 400
+ Túi thải FILTRATE BAG 10 L
</t>
  </si>
  <si>
    <t xml:space="preserve">Năm sản xuất: 2021-2022
Bao gồm:
1. Quả lọc máu (MTF KID MIDI CVVHDF 400)
1 bộ kit dùng trong lọc máu liên tục gồm:
- 1 quả siêu lọc, chất liệu màng polysulfone, diện tích màng 0,75 m2, tiệt trùng bằng hơi nước INLINE steam
- 1 bộ cassette
- 1 bộ dây dịch lọc có túi làm ấm.
- 1 bộ dây dịch bù có túi làm ấm. 
2. Túi chứa dịch thải. 
Thể tích: 10L, Túi dịch thải và đầu kết nối male luer-lock
</t>
  </si>
  <si>
    <t xml:space="preserve">Fresenius Medical Care Deutschland GmbH Ober-Erlenbach Plant + 
KABOmed for Medical Industries Company
</t>
  </si>
  <si>
    <t>Đức + Ai Cập</t>
  </si>
  <si>
    <t>Fresenius Medical Care AG &amp; Co. KGaA/ Đức</t>
  </si>
  <si>
    <t>F00003317 + 5029011</t>
  </si>
  <si>
    <t>1 kit/ thùng, 40 túi/ thùng</t>
  </si>
  <si>
    <t>Nhóm 1 + nhóm 6</t>
  </si>
  <si>
    <t>N07.02.060.2134.155.0004 + N03.07.060.2675.102.0001</t>
  </si>
  <si>
    <t xml:space="preserve">01/04/2022 - 31/12/2023
</t>
  </si>
  <si>
    <t>Bộ lọc cho máy lọc máu liên tục, diện tích màng 1,4 m2 và túi thải 10L</t>
  </si>
  <si>
    <t>Bộ kit 4 CVVHDF 600
+ Túi thải FILTRATE BAG 10 L</t>
  </si>
  <si>
    <t xml:space="preserve">Năm sản xuất: 2021-2022
Bao gồm:
1. Quả lọc máu (MTF KIT 4 CVVHDF 600)
1 bộ kit dùng trong lọc máu liên tục gồm:
- 1 quả siêu lọc, chất liệu màng polysulfone, diện tích màng 1,4 m2, tiệt trùng bằng hơi nước INLINE steam
- 1 bộ cassette
- 1 bộ dây dịch lọc có túi làm ấm.
- 1 bộ dây dịch bù có túi làm ấm.
2. Túi chứa dịch thải. 
Thể tích: 10L, Túi dịch thải và đầu kết nối male luer-lock
</t>
  </si>
  <si>
    <t>5038931+ 5029011</t>
  </si>
  <si>
    <t xml:space="preserve">N07.02.060.2134.155.0001 + N03.07.060.2675.102.0001
</t>
  </si>
  <si>
    <t>Catheter chạy thận nhân tạo</t>
  </si>
  <si>
    <t>01/01/2023 - 31/12/2024</t>
  </si>
  <si>
    <t>Hộp/ 1 bộ</t>
  </si>
  <si>
    <t>N07.01.401</t>
  </si>
  <si>
    <t>31/03/2022 - 31/03/2024</t>
  </si>
  <si>
    <t>Bộ máy tạo nhịp 1 buồng, nhịp thích ứng, tự động phát hiện khi chụp MRI.</t>
  </si>
  <si>
    <t>1. Chất liệu: Dây điện cực có lớp phủ fractal Iridium giúp đạt biên độ sóng cao
2. Thông số kỹ thuật: Bộ máy tạo nhịp một buồng (máy tạo nhịp và dây điện cực loại vít xoắn hoặc mỏ neo) nhịp thích ứng, tương thích cộng hưởng từ 1,5 và 3 Tesla toàn thân đến mức SAR 4 W/Kg , thời gian hoạt động ≥ 14 năm với đầy đủ thống kê các thông số kể cả tiền sử điện tim. Dây điện cực dùng kim chọc có kích cỡ  6F.
3. Đặc tính, tính năng kỹ thuật: Có chương trình phát hiện khi chụp MRI và tự động vào chương trình MRI đã được lập trình từ trước, đến 14 ngày trước đó. 
4. Tiêu chuẩn chất lượng: ISO</t>
  </si>
  <si>
    <t>EVITY 6 SR-T+ SOLIA S 60</t>
  </si>
  <si>
    <t>Bộ máy tạo nhịp một buồng (máy tạo nhịp + dây điện cực loại vít xoắn hoặc mỏ neo) nhịp thích ứng. tương thích cộng hưởng từ 1,5 và 3 Tesla toàn thân đến mức SAR 4 W/Kg ,  thời gian hoạt động ≥ 14 năm với đầy đủ thống kê các thông số kể cả tiền sử điện tim, độ nhạy tự động như ICD, có chương trình MRI AutoDetect: phát hiện khi chụp MRI và tự động vào chương trình MRI đã được lập trình từ trước, đến 14 ngày trước đó. Dây điện cực có lớp phủ fractal Iridium giúp đạt biên độ sóng cao, dây điện cực dùng kim chọc có kích cỡ  6F.</t>
  </si>
  <si>
    <t>Biotronik SE &amp; Co.KG</t>
  </si>
  <si>
    <t xml:space="preserve">Biotronik SE &amp; Co.KG - Đức </t>
  </si>
  <si>
    <t xml:space="preserve">407161
+ 377179 
</t>
  </si>
  <si>
    <t xml:space="preserve">14065NK/BYT-TB-CT ngày 19/11/2019
</t>
  </si>
  <si>
    <t>Công Ty Tnhh Xnk Trang Thiết Bị Y Tế Tâm Thu</t>
  </si>
  <si>
    <t>N07.01.401.0550.155.0019</t>
  </si>
  <si>
    <t xml:space="preserve"> 
01/10/2022 - 31/12/2023</t>
  </si>
  <si>
    <t>Bộ máy tạo nhịp 2 buồng đáp ứng tần số, tự động phát hiện khi chụp MRI.</t>
  </si>
  <si>
    <t>1. Chất liệu: Dây điện cực có lớp phủ fractal iridium, 
2. Đặc tính, tính năng kỹ thuật: Máy tạo nhịp 2 buồng có đáp ứng tần số DDDR, với nhịp sinh lý thay đổi nhịp theo nhu cầu cảm xúc CLS. Dùng kim chọc có kích cỡ 6F.  Dây điện cực tương thích MRI toàn thân.Có chương trình phát hiện khi chụp MRI và tự động vào chương trình MRI đã được lập trình từ trước, đến 14 ngày trước đó, đo trở kháng lồng ngực để theo dõi phù phổi, kết nối wireless, cài sẵn chương trình theo dõi từ nhà
3. Tiêu chuẩn chất lượng: ISO</t>
  </si>
  <si>
    <t>EVITY 8 DR-T+ SOLIA S 53+ SOLIA S 60</t>
  </si>
  <si>
    <t>Máy tạo nhịp 2 buồng có đáp ứng tần số DDDR, với nhịp sinh lý thay đổi nhịp theo nhu cầu cảm xúc CLS,  có chương trình MRI AutoDetect: phát hiện khi chụp MRI và tự động vào chương trình MRI đã được lập trình từ trước, đến 14 ngày trước đó, đo trở kháng lồng ngực để theo dõi phù phổi, kết nối wireless, cài sẵn chương trình Home Monitoring. Các dây điện cực tương thích MRI toàn thân,  có lớp phủ fractal iridium, dùng kim chọc có kích cỡ  6F</t>
  </si>
  <si>
    <t>Biotronik SE &amp; Co.KG - Đức</t>
  </si>
  <si>
    <t xml:space="preserve">407146
+ 377177
+ 377179
</t>
  </si>
  <si>
    <t>N07.01.402</t>
  </si>
  <si>
    <t>N07.01.402.0550.155.0015</t>
  </si>
  <si>
    <t>01/10/2022 - 31/12/2023</t>
  </si>
  <si>
    <t>1. Chất liệu: Dây điện cực có lớp phủ fractal iridium, 
2. Đặc tính, tính năng kỹ thuật: Bộ máy tạo nhịp hai buồng nhịp thích ứng tương thích cộng hưởng từ, thời gian hoạt động &gt;11,3 năm, ghi lại tiền sử điện tim, độ nhạy tự động như ICD, có 2 chương trình giảm tạo nhịp ở thất: IRS và với thời gian trễ lên đến 400ms và Vp suppression. Dùng kim chọc có kích cỡ 6F.
Có chương trình phát hiện khi chụp MRI và tự động vào chương trình MRI đã được lập trình từ trước, đến 14 ngày trước đó, đo trở kháng lồng ngực để theo dõi phù phổi, kết nối wireless, cài sẵn chương trình theo dõi từ nhà.  Dây điện cực tương thích MRI toàn thân.
3. Tiêu chuẩn chất lượng: ISO</t>
  </si>
  <si>
    <t>EVITY 6 DR-T+ SOLIA S 53+ SOLIA S 60</t>
  </si>
  <si>
    <t xml:space="preserve">Bộ máy tạo nhịp hai buồng nhịp thích ứng tương thích cộng hưởng từ ,thời gian hoạt động &gt;11.3 năm, ghi lại tiền sử điện tim, độ nhạy tự động như ICD, có 2 chương trình giảm tạo nhịp ở thất: IRS+ với thời gian trễ lên đến 400ms và Vp suppression, có chương trình MRI AutoDetect: phát hiện khi chụp MRI và tự động vào chương trình MRI đã được lập trình từ trước, đến 14 ngày trước đó, đo trở kháng lồng ngực để theo dõi phù phổi, kết nối wireless, cài sẵn chương trình Home Monitoring. Các dây điện cực tương thích MRI toàn thân,  có lớp phủ fractal iridium, dùng kim chọc có kích cỡ  6F
</t>
  </si>
  <si>
    <t xml:space="preserve">407149
+ 377177
+ 377179
</t>
  </si>
  <si>
    <t>N07.01.402.0550.155.0018</t>
  </si>
  <si>
    <t>Boston Scientific Limited</t>
  </si>
  <si>
    <t>Cái/ hộp</t>
  </si>
  <si>
    <t>Bộ máy tạo nhịp 2 buồng, ENTICOS 4 DR và phụ kiện hoặc tương đương</t>
  </si>
  <si>
    <t>1. Đặc tính, tính năng kỹ thuật: Bộ máy tạo nhịp hai buồng nhịp thích ứng gồm: 1 máy tạo nhịp tim và 2 dây dẫn tín hiệu, thời gian hoạt động ≥ 12 năm, ghi lại tiền sử điện tim, độ nhạy tự động như ICD, có chương trình giảm tạo nhịp ở thất IRS+ với thời gian trễ lên đến 400ms và Vp suppression, dây điện cực có lớp phủ fractal Iridium giúp đạt biên độ sóng cao,dùng kim chọc có kích cỡ  6F
2. Tiêu chuẩn chất lượng: ISO</t>
  </si>
  <si>
    <t xml:space="preserve">ENTICOS 4 DR
+ SOLIA S 53
+ SOLIA S 60  </t>
  </si>
  <si>
    <t>Bộ máy tạo nhịp hai buồng nhịp thích ứng, thời gian hoạt động ≥ 12 năm, ghi lại tiền sử điện tim, độ nhạy tự động như ICD, có chương trình giảm tạo nhịp ở thất IRS+ với thời gian trễ lên đến 400ms và Vp suppression, dây điện cực có lớp phủ fractal Iridium giúp đạt biên độ sóng cao,dùng kim chọc có kích cỡ  6F</t>
  </si>
  <si>
    <t xml:space="preserve">Biotronik SE &amp; Co. KG
</t>
  </si>
  <si>
    <t>407155
+ 377177
+ 377179</t>
  </si>
  <si>
    <t>14065NK/BYT-TB-CT ngày 19/11/2019</t>
  </si>
  <si>
    <t>Công ty trách nhiệm hữu hạn xuất nhập khẩu trang thiết bị y tế Tâm Thu</t>
  </si>
  <si>
    <t>Nhóm 3</t>
  </si>
  <si>
    <t>N07.01.402.0550.155.0017</t>
  </si>
  <si>
    <t xml:space="preserve">Máy tạo nhịp 2 buồng </t>
  </si>
  <si>
    <t>N07.01.403</t>
  </si>
  <si>
    <t>Bộ máy tạo nhịp 3 buồng tái đồng bộ cơ tim trong điều trị suy tim, EVITY 8 HF-T QP và phụ kiện hoặc tương đương</t>
  </si>
  <si>
    <t>1. Đặc tính, tính năng kỹ thuật: Bộ máy tạo nhịp 3 buồng điều trị suy tim (CRT-P), với nhịp sinh lý thay đổi nhịp theo nhu cầu cảm xúc CLS giúp  giảm rung nhĩ, có chương trình MRI AutoDetect: phát hiện khi chụp MRI và tự động vào chương trình MRI đã được lập trình từ trước, đến 14 ngày trước đó, đo trở kháng lồng ngực để theo dõi phù phổi, kết nối wireless, cài sẵn chương trình Home Monitoring. Có chức năng an toàn ức chế xung có thể phát vào sóng T thất trái. Các dây điện cực tương thích MRI toàn thân,  có lớp phủ fractal iridium.
2. Tiêu chuẩn chất lượng: ISO</t>
  </si>
  <si>
    <t xml:space="preserve">EVITY 8 HF-T QP
+ SOLIA S 53
+ SOLIA S 60
+ SENTUS PROMRI OTW BP-L 85
+ SELECTRA
</t>
  </si>
  <si>
    <t xml:space="preserve">Bộ máy tạo nhịp 3 buồng điều trị suy tim (CRT-P), với nhịp sinh lý thay đổi nhịp theo nhu cầu cảm xúc CLS giúp  giảm rung nhĩ, có chương trình MRI AutoDetect: phát hiện khi chụp MRI và tự động vào chương trình MRI đã được lập trình từ trước, đến 14 ngày trước đó, đo trở kháng lồng ngực để theo dõi phù phổi, kết nối wireless, cài sẵn chương trình Home Monitoring.  Có chức năng an toàn ức chế xung có thể phát vào sóng T thất trái. Các dây điện cực tương thích MRI toàn thân,  có lớp phủ fractal iridium. </t>
  </si>
  <si>
    <t xml:space="preserve">407139
+ 377177
+ 377179
+ 401183
+ 375518
</t>
  </si>
  <si>
    <t>Nhóm 1</t>
  </si>
  <si>
    <t>Máy tạo nhịp 3 buồng tái đồng bộ cơ tim trong điều trị suy tim</t>
  </si>
  <si>
    <t xml:space="preserve">Bộ máy tạo nhịp có phá rung 1 buồng, có chương trình theo dõi từ nhà. </t>
  </si>
  <si>
    <t>1. Chất liệu: Các điện cực có lớp phủ fractal iridium,
2. Thông số kỹ thuật: Bộ máy tạo nhịp có phá rung cấy vào cơ thể 1 buồng, chuẩn DF4, kích cỡ 60mm x 61,5mm x 10mm, pin 3,2V với thời gian hoạt động 15,6 năm với bảo hành 10 năm. Dùng kim chọc có kích cỡ  8F cho dây sốc.
3. Đặc tính, tính năng kỹ thuật: Chương trình theo dõi từ nhà, chương trình phân biệt VT/SVT dùng dạng sóng viễn trường p , tương thích MRI 1,5T và 3T toàn thân, năng lượng sốc 40J ngay từ sốc đầu. Có chương trình ATP One shot. 
4. Tiêu chuẩn chất lượng: ISO.</t>
  </si>
  <si>
    <t>RIVACOR 3 VR-T+ PLEXA PROMRI S 65</t>
  </si>
  <si>
    <t xml:space="preserve">Bộ máy tạo nhịp có phá rung cấy vào cơ thể 1 buồng, chuẩn DF4, kích cỡ 60mm x 61.5mm x 10mm, pin 3.2V với thời gian hoạt động 15.6  năm với bảo hành 10 năm. Chương trình theo dõi từ nhà - Home Monitoring,  chương trình phân biệt VT/SVT dùng dạng sóng viễn trườngp - MorphMatch, tương  thích MRI 1,5T và 3T toàn thân, năng lượng sốc 40J ngay từ sốc đầu. Có chương trình ATP One shot. Các điện cực tương thích MRI toàn thân,  có lớp phủ fractal iridium, dùng kim chọc có kích cỡ  8F cho dây sốc.
</t>
  </si>
  <si>
    <t xml:space="preserve">Biotronik SE &amp; Co.KG - Đức  </t>
  </si>
  <si>
    <t xml:space="preserve">429574
+ 402266
</t>
  </si>
  <si>
    <t xml:space="preserve">14065NK/BYT-TB-CT ngày 19/11/2019
13679NK/BYT-TB-CT ngày 29/8/2019
</t>
  </si>
  <si>
    <t>N07.01.404</t>
  </si>
  <si>
    <t>N07.01.404.0550.155.0078</t>
  </si>
  <si>
    <t>Bộ máy tạo nhịp có phá rung cấy vào cơ thể 3 buồng,  có chương trình theo dõi từ nhà.</t>
  </si>
  <si>
    <t>RIVACOR  3 HF-T+ SOLIA S 53+ PLEXA PROMRI S 65+ SENTUS PRO MRI OTW BP L-85+ SELECTRA+ STREAMER+ CORODYN P1</t>
  </si>
  <si>
    <t xml:space="preserve">Bộ máy điều trị suy tim và phá rung (CRT-D) chuẩn DF-4, kích cỡ 60mm x 71.5mm x  10 mm, với năng lượng sốc 40 J, tương thích MRI 1,5T và 3 T toàn thân, pin 3.2V với thời gian hoạt động 9.28 năm,có chương trình Automatic Threshold Monitoring ở - RA, RV, LV.  Có 2 chuong trình phân biệt VT/SVT hữu hiệu - Smart Detection và Morph Match, chương trình theo dõi từ nhà - Home Monitoring . Có chức năng điều trị loạn nhịp nhanh trong vùng rung thất với một đợt xung nhanh  - ATP One Shot, có chương trình LV VectorOpt nhằm tối ưu hóa điều trị .Điện cực với chất phủ fractal Iridium giúp có sóng cao cùng lúc đạt ngưỡng thấp.  Dây điện cực thất trái đồng đường kính 4,8F.
</t>
  </si>
  <si>
    <t>Biotronik/ Brivant/B Braun</t>
  </si>
  <si>
    <t>Đức/ Ail Len / Ba Lan</t>
  </si>
  <si>
    <t xml:space="preserve">429572
+ 377177
+ 402266
+ 398677
+ 375518
+ 363725
+ 601284
</t>
  </si>
  <si>
    <t>N07.01.404.0550.155.0080</t>
  </si>
  <si>
    <t>01/10/2022 đến ngày 31/12/2023</t>
  </si>
  <si>
    <t>Máy tạo nhịp 1 buồng</t>
  </si>
  <si>
    <t>Thụy Sỹ</t>
  </si>
  <si>
    <t>01 Cái/Hộp</t>
  </si>
  <si>
    <t xml:space="preserve">Bộ mở thông bàng quang qua da </t>
  </si>
  <si>
    <t>Bộ mở thông bàng quang qua da</t>
  </si>
  <si>
    <t>Bộ mở thông bàng quang qua da ( SDS ) có các size: 10, 12, 14, 16 &amp; 18; ( bao gồm: 1 foley cather, 1 trocar dạng có kim, 1 lưỡi dao ).</t>
  </si>
  <si>
    <t>Blueneem</t>
  </si>
  <si>
    <t>Blueneem/ Ấn Độ</t>
  </si>
  <si>
    <t>BSDS01002500, BSDS01202500, BSDS01402500, BSDS01602500, BSDS01802500</t>
  </si>
  <si>
    <t>Đang cập nhật</t>
  </si>
  <si>
    <t>Công ty Cổ Phần Kỹ Thuật Thái Dương</t>
  </si>
  <si>
    <t>N08.00.080.4644.115.0001</t>
  </si>
  <si>
    <t>15/06/2022 đến ngày 30/06/2023</t>
  </si>
  <si>
    <t>Beijing Libeier Bio-engineering Institute Co., Ltd - Trung Quốc</t>
  </si>
  <si>
    <t>B00300xxx
B00000xxx</t>
  </si>
  <si>
    <t>Bộ nẹp dùng trong phẫu thuật đốt sống cổ trước, kèm khoá mũ vít, chiều dài 19mm - 30mm</t>
  </si>
  <si>
    <t>1. Chất liêu: Hợp kim Titanium.
2. Thông số kỹ thuật:
Nep có chiều dài từ 19mm đến khoảng 30mm (khoảng cách chênh nhau giữa các nẹp là 2mm hoặc 2,5mm). Chiều dày nẹp (A-P) 2,5mm. Chiều rộng chỗ rộng nhất 17,8mm. Bán kính cong dọc 184mm, bán kính cong ngang 25mm.
 Có hai loại vít đơn hướng và đa hướng, đường kính 4,0 mm, 4,5mm.Vít đường kính 4,0mm có chiều dài từ 11mm-17mm, bước tăng 1mm, đường kính trong 2,4mm, đường kính ngoài 4,0mm.Vít đường kính 4,5mm có chiều dài từ 11mm-17mm, bước tăng 2mm, đường kính trong 2,9mm, đường kính ngoài 4,5mm.
Góc nghiêng của vít đơn hướng là 12 độ lên trên/xuống dưới, 6 độ từ trong ra ngoài. Góc nghiêng của vít đa hướng 22 độ/-2 độ lên trên/xuống dưới; 17 độ/4 độ từ trong ra ngoài. 
3. Đặc tính, tính năng kỹ thuật: Trên nẹp có khóa vít. Xoay 90 độ để khóa vít. Có điểm khuyết để xác định điểm giữa của nẹp. Có lỗ rộng để quan sát miếng ghép/ xương ghép. Cho phép bắt với vít đơn hướng có góc nghiêng 12 độ và vít đa hướng có góc nghiêng 22 độ. Đồng bộ với vít đơn hướng/ đa hướng tự taro đường kính 4,0mm và 4,5mm.
Vít cột sống cổ đơn hướng, đa hướng tự taro, tự khoan. Có thể phân biệt kích thước vít bằng màu sắc (mỗi đường kính 1 màu khác nhau). Đồng bộ với nẹp đốt sống cổ trước kèm khóa mũ vít 90 độ.
4.  Tiêu chuẩn chất lượng: ISO</t>
  </si>
  <si>
    <t>ALT  Elite_Nẹp đốt sống cổ trước, kèm khoá mũ vít, cỡ 19mm - 30mm</t>
  </si>
  <si>
    <t xml:space="preserve">"""- Vật liệu: Hợp kim Titanium
 - Dài từ 19mm đến khoảng 30mm (khoảng cách chênh nhau giữa các nẹp là 2mm hoặc 2,5mm).
 - Trên nẹp có khóa vít. Xoay 90 độ để khóa vít.
 - Có điểm khuyết để xác định điểm giữa của nẹp. Có lỗ rộng để quan sát miếng ghép/ xương ghép.
 - Chiều dày nẹp (A-P): 2.5mm
 - Chiều rộng: chỗ rộng nhất 17.8mm
 - Bán kính cong dọc 184mm, bán kính cong ngang 25mm
 - Cho phép bắt với vít đơn hướng có góc nghiêng 12 độ và vít đa hướng có góc nghiêng 22 độ
 -  Đồng bộ với vít đơn hướng/ đa hướng tự taro đường kính 4.0mm và 4.5mm""
Vít cột sống cổ đơn hướng, đa hướng tự taro, tự khoan, vật liệu hợp kim Titanium
""- Vật liệu: Hợp kim Titanium 
 - Có hai loại vít đơn hướng và đa hướng, đường kính 4.0 mm, 4.5mm
 - Vít đường kính 4.0mm: chiều dài từ 11mm-17mm, bước tăng 1mm, đường kính trong 2.4mm, đường kính ngoài 4.0mm
 - Vít đường kính 4.5mm: chiều dài từ 11mm-17mm, bước tăng 2mm, đường kính trong 2.9mm, đường kính ngoài 4.5mm
 - Góc nghiêng của vít đơn hướng: 12 độ lên trên/xuống dưới, 6 độ từ trong ra ngoài. 
 - Góc nghiêng của vít đa hướng: 22 độ/-2 độ lên trên/xuống dưới; 17 độ/4 độ từ trong ra ngoài. 
 - Có thể phân biệt kích thước vít bằng màu sắc (mỗi đường kính 1 màu khác nhau).
 - Đồng bộ với nẹp đốt sống cổ trước kèm khóa mũ vít 90 độ"""
</t>
  </si>
  <si>
    <t>"1. Medtronic Puerto Rico Operations, Co., Mỹ2. Medtronic Sofamor Danek USA, Inc., Mỹ3. Warsaw Orthopedic, Inc ., (Also known as Medtronic Sofamor Danek Manufacturing), Mỹ"</t>
  </si>
  <si>
    <t xml:space="preserve">Medtronic Sofamor Danek USA, Inc., Mỹ_Mỹ
</t>
  </si>
  <si>
    <t xml:space="preserve">"7200019; 7200021; 7200023; 7200025; 7200027; 7200030 - 3120314; 3120315; 3120316/ 3120514; 3120515; 3120516
"
</t>
  </si>
  <si>
    <t xml:space="preserve">GPNK 12154NK/BYT-TB-CT; 18297NK/BYT-TB-CT
</t>
  </si>
  <si>
    <t>Công Ty Tnhh Thiết Bị Y Tế Tràng Thi</t>
  </si>
  <si>
    <t>N07.06.040.3059.175.0006; N07.06.040.3059.175.0030; N07.06.040.3059.175.0031
"</t>
  </si>
  <si>
    <t>Syntec Scientific Corporation</t>
  </si>
  <si>
    <t>ARTFX</t>
  </si>
  <si>
    <t>ARTFX, Mỹ</t>
  </si>
  <si>
    <t>19001NK/BYT-TB-CT
19002NK/BYT-TB-CT</t>
  </si>
  <si>
    <t>Bộ nẹp khóa bản hẹp (cánh tay-cẳng chân ) chất liệu thép Y tế 316L</t>
  </si>
  <si>
    <t>1. Chất liệu: Thép Y tế Grade 316L
2. Đặc tính, tính năng kỹ thuật: Bộ nẹp bao gồm 1 nẹp và số vít tương ứng số lỗ. Nẹp chất liệu thép Y tế Grade 316L, không gỉ, không bị ăn mòn, thiết kế tương thích với cấu trúc của xương. ASTM A240/A240M, sức kéo 4% trong 50mm-đàn hồi 193GPa-chịu nhiệt tới 870-925°C. Độ dày nẹp: 4,2mm, bề rộng nẹp: 13,5mm. Số lỗ của nẹp: 4, 5, …, 16 lỗ. Khoảng cách giữa các lỗ : 18,0mm (từ 62-296mm). Sử dụng loại vít khóa, vít vỏ, làm từ Thép y tế 316L ko gỉ, tự taro, đường kính 4,5mm (lõi 3,0mm, đầu vít 8,0mm, dài từ 14-80mm)/5,0 mm (lõi 4,4mm, đầu vít 6,6mm, dài từ 14-110mm). Dụng cụ chuyên dụng đi kèm nẹp vít.
3. Tiêu chuẩn chất lượng: FDA, CE, ISO 13485-2016</t>
  </si>
  <si>
    <t>Bộ Nẹp khóa bản hẹp (cánh tay-cẳng chân )  thép Y tế 316L, các cỡ, tiêu chuẩn FDA</t>
  </si>
  <si>
    <t>Bộ nẹp bao gồm 1 nẹp và số vít tương ứng số lỗ.Nẹp chất liệu thép Y tế Grade 316L,không gỉ, không bị ăn mòn, thiết kế tương thích với cấu trúc của xương.Tiêu chuẩn FDA,CE, ISO 13485-2016, ASTM A240/A240M, sức kéo 4% trong 50mm-đàn hồi 193GPa-chịu nhiệt tới 870-925°C.Độ dày nẹp: 4.2mm, bề rộng nẹp: 13.5mm. Số lỗ của nẹp: 4, 5, …, 16 lỗ. Khoảng cách giữa các lỗ : 18.0mm(từ 62-296mm) . Sử dụng loại vít khóa,vít vỏ, làm từ Thép y tế 316L ko gỉ ,tự taro, đường kính  4.5mm (lõi 3.0mm, đầu vít 8.0mm,dài từ 14-80mm)/5.0 mm(lõi 4.4mm,đầu vít 6.6mm,dài từ 14-110mm).  Dụng cụ chuyên dụng đi kèm nẹp vít.</t>
  </si>
  <si>
    <t>229-xx  (452-xx  225-xx)</t>
  </si>
  <si>
    <t>N07.06.040.4859.115.0039</t>
  </si>
  <si>
    <t>Bộ nẹp khóa bản hẹp (cánh tay-cẳng chân) các cỡ chất liệu titan</t>
  </si>
  <si>
    <t>1. Chất liệu: Nẹp chất liệu Titan thuần Ti6Al4V, vít khóa,vít vỏ, làm từ hợp kim TiAl6V4
2. Đặc tính, tính năng kỹ thuật: Bộ nẹp bao gồm 1 nẹp và số vít tương ứng số lỗ. Nẹp chất liệu Titan thuần Ti6Al4V, dẻo- dễ uốn, thiết kế tương thích với cấu trúc của xương. ASTM F136-UNS R56401, sức kéo vật liệu 870-940MPa/min, đàn hồi 114GPa, chịu nhiệt tới 850-960°C. Độ dày nẹp: 4.2mm, bề rộng nẹp: 13.5mm. Số lỗ của nẹp: 4, 5, …, 16 lỗ, tương ứng 62-296mm. Khoảng cách giữa các lỗ: 18.0mm . Sử dụng loại vít khóa,vít vỏ, làm từ hợp kim TiAl6V4, tự taro, đường kính  4.5/5.0 mm. Dụng cụ chuyên dụng đi kèm.
2. Tiêu chuẩn chất lượng: FDA, CE, ISO 13485-2016</t>
  </si>
  <si>
    <t>Bộ nẹp khóa  bản hẹp ( cánh tay-cẳng chân), các cỡ, titan thuần tiêu chuẩn FDA</t>
  </si>
  <si>
    <t xml:space="preserve">Bộ nẹp bao gồm 1 nẹp và số vít tương ứng số lỗ.Nẹp chất liệu Titan thuần Ti6Al4V,dẻo- dễ uốn, thiết kế tương thích với cấu trúc của xương.Tiêu chuẩn FDA,CE, ISO 13485-2016, ASTM F136-UNS R56401, sức kéo vật liệu 870-940MPa/min-đàn hồi 114GPa-chịu nhiệt tới 850-960°C. Độ dày nẹp: 4.2mm, bề rộng nẹp: 13.5mm. Số lỗ của nẹp: 4, 5, …, 16 lỗ, tương ứng 62-296mm. Khoảng cách giữa các lỗ : 18.0mm . Sử dụng loại vít khóa,vít vỏ, làm từ hợp kim TiAl6V4 ,tự taro, đường kính  4.5/5.0 mm. Dụng cụ chuyên dụng đi kèm. </t>
  </si>
  <si>
    <t>T229-xx  (T452-xx  T225-xx)</t>
  </si>
  <si>
    <t>N07.06.040.4859.115.0024</t>
  </si>
  <si>
    <t>Bộ nẹp khóa bản nhỏ (cẳng tay) nén ép các cỡ chất liệu titan</t>
  </si>
  <si>
    <t>1. Chất liệu: Nẹp chất liệu Titan thuần Ti6Al4V, vít khóa,vít vỏ, làm từ hợp kim TiAl6V4
2. Đặc tính, tính năng kỹ thuật: Bộ nẹp bao gồm 1 nẹp và số vít tương ứng số lỗ. Nẹp chất liệu Titan thuần Ti6Al4V, dẻo- dễ uốn, thiết kế tương thích với cấu trúc của xương. ASTM F136-UNS R56401, sức kéo vật liệu 870-940MPa/min, đàn hồi 114GPa, chịu nhiệt tới 850-960°C. Độ dày nẹp: 3.2 mm, bề rộng nẹp: 11mm. Số lỗ của nẹp: 5, …, 14 lỗ, tương ứng 59-163mm, khoảng cách giữa các lỗ : 9.4mm. Sử dụng loại vít khóa,vít vỏ, làm từ hợp kim TiAl6V4, tự taro, đường kính 3.5mm. Dụng cụ chuyên dụng đi kèm.
3. Tiêu chuẩn chất lượng: FDA,CE, ISO 13485-2016</t>
  </si>
  <si>
    <t>Bộ nẹp khóa  bản nhỏ  (cẳng tay) nén ép, các cỡ, titan thuần tiêu chuẩn FDA</t>
  </si>
  <si>
    <t>Bộ nẹp bao gồm 1 nẹp và số vít tương ứng số lỗ.Nẹp chất liệu Titan thuần Ti6Al4V,dẻo- dễ uốn, thiết kế tương thích với cấu trúc của xương.Tiêu chuẩn FDA,CE, ISO 13485-2016, ASTM F136-UNS R56401, sức kéo vật liệu 870-940MPa/min-đàn hồi 114GPa-chịu nhiệt tới 850-960°C. Độ dày nẹp:3.2 mm, bề rộng nẹp: 11mm. Số lỗ của nẹp: 5, …, 14 lỗ,  tương ứng 59-163mm, khoảng cách giữa các lỗ : 9.4mm. Sử dụng loại vít khóa,vít vỏ, làm từ hợp kim TiAl6V4 ,tự taro, đường kính  3.5mm. Dụng cụ chuyên dụng đi kèm.</t>
  </si>
  <si>
    <t xml:space="preserve">T149-xx  (T451-xx  T146-xx )  </t>
  </si>
  <si>
    <t>N07.06.040.4859.115.0023</t>
  </si>
  <si>
    <t>Bộ nẹp khóa bản nhỏ (cẳng tay) nén ép chất liệu thép Y tế 316L</t>
  </si>
  <si>
    <t>Bộ Nẹp khóa bản nhỏ (cẳng tay ) nén ép  thép Y tế 316L, các cỡ, tiêu chuẩn FDA</t>
  </si>
  <si>
    <t xml:space="preserve">Bộ nẹp bao gồm 1 nẹp và số vít tương ứng số lỗ.Nẹp chất liệu thép Y tế Grade 316L,không gỉ, không bị ăn mòn, thiết kế tương thích với cấu trúc của xương.Tiêu chuẩn FDA,CE, ISO 13485-2016, ASTM A240/A240M, sức kéo 4% trong 50mm-đàn hồi 193GPa-chịu nhiệt tới 870-925°C.Độ dày nẹp:3.2 mm, bề rộng nẹp: 11mm. Số lỗ của nẹp: 5, …, 14 lỗ, khoảng cách giữa các lỗ : 9.4mm tương ứng 59-163mm. Sử dụng loại vít khóa,vít vỏ, làm từ  Thép y tế 316L ko gỉ ,tự taro, đường kính  3.5mm( lõi 2.9/2.4mm, đầu vít 5.0/6.0mm,dài từ 10-80mm).  Dụng cụ chuyên dụng đi kèm theo nẹp vít. </t>
  </si>
  <si>
    <t xml:space="preserve">149-xx    (451-xx  146-xx )  </t>
  </si>
  <si>
    <t>N07.06.040.4859.115.0038</t>
  </si>
  <si>
    <t>Bộ nẹp khóa bản rộng (xương đùi ) các cỡ chất liệu titan</t>
  </si>
  <si>
    <t>1. Chất liệu: Ti6Al4V
2. Đặc tính, tính năng kỹ thuật: 	
Bộ nẹp bao gồm 1 nẹp và số vít tương ứng số lỗ. Nẹp chất liệu Titan thuần Ti6Al4V, dẻo-dễ uốn, thiết kế tương thích với cấu trúc của xương. ASTM F136-UNS R56401, sức kéo vật liệu 870-940MPa/min, đàn hồi 114GPa, chịu nhiệt tới 850-960°C. Độ dày nẹp: 4,7 mm, bề rộng nẹp: 17,5 mm. Số lỗ của nẹp: 4, 5, …, 16 lỗ, tương ứng 82-298mm. Khoảng cách giữa các lỗ: 18mm. Sử dụng loại vít khóa, vít vỏ, làm từ hợp kim TiAl6V4 ,tự taro, đường kính 4,5/5,0 mm. Dụng cụ chuyên dụng đi kèm.
3. Tiêu chuẩn chất lượng: FDA,CE, ISO 13485-2016</t>
  </si>
  <si>
    <t>Bộ nẹp khóa bản rộng (xương đùi ), các cỡ, titan thuầnt tiêu chuẩn FDA</t>
  </si>
  <si>
    <t>Bộ nẹp bao gồm 1 nẹp và số vít tương ứng số lỗ.Nẹp chất liệu Titan thuần Ti6Al4V,dẻo- dễ uốn, thiết kế tương thích với cấu trúc của xương.Tiêu chuẩn FDA,CE, ISO 13485-2016, ASTM F136-UNS R56401, sức kéo vật liệu 870-940MPa/min-đàn hồi 114GPa-chịu nhiệt tới 850-960°C. Độ dày nẹp:4.7 mm, bề rộng nẹp:17.5 mm. Số lỗ của nẹp: 4, 5, …, 16 lỗ,  tương ứng 82-298mm. Khoảng cách giữa các lỗ :18mm. Sử dụng loại vít khóa,vít vỏ, làm từ hợp kim TiAl6V4 ,tự taro, đường kính  4.5/5.0 mm.  Dụng cụ chuyên dụng đi kèm.</t>
  </si>
  <si>
    <t>T230-xx  (T452-xx  T225-xx)</t>
  </si>
  <si>
    <t>N07.06.040.4859.115.0025</t>
  </si>
  <si>
    <t>Bộ nẹp khóa bản rộng 5-18 lỗ, chất liệu titanium</t>
  </si>
  <si>
    <t>01/01/2023 đến ngày 30/06/2023</t>
  </si>
  <si>
    <t>1. Chất liệu: Nẹp và vít chất liệu titanium.
2. Thông số kỹ thuật:
Nẹp khoá nén ép ít tiếp xúc bản rộng, sử dụng vít khoá 5,0mm, vít xương cứng 4,5mm. Có 5, 6, 7, 8, 9, 10, 11, 12, 13, 14, 15, 16, 17, 18 lỗ, tương ứng chiều dài 98, 116, 134, 152, 170, 188, 206, 224, 242, 260, 278, 296, 314, 332mm.
Nẹp dày đầu nẹp dày 2,8mm, thân nẹp dày 5,2mm.
Nẹp rộng đầu nẹp rộng 17,5, thân nẹp rộng 17,5mm.
Bộ gồm 1 nẹp, 10 vít các loại.
3. Tiêu chuẩn chất lượng: ISO, CE, FDA.</t>
  </si>
  <si>
    <t>Bộ nẹp khóa bản rộng Canwell các cỡ</t>
  </si>
  <si>
    <t xml:space="preserve">"Đóng gói tiệt trùng sẵn. Chất liệu : Titanium
Nẹp khoá nén ép ít tiếp xúc bản rộng, sử dụng vít khoá 5.0mm, vít xương cứng 4.5mm
Kích thước : dài 5/6/7/8/9/10/11/12/13/14/15/16/17/18 lỗ, tương ứng chiều dài 98/116/134/152/170/188/206/224/242/260/278/296/ 314/332mm
Nẹp dày : đầu nẹp dày 2.8mm, thân nẹp dày 5.2mm
Nẹp rộng : đầu nẹp rộng 17.5, thân nẹp rộng 17.5mm
Tương thích hệ thống vít khoá và trợ cụ Canwell
Đạt tiêu chuẩn : ISO, CE, FDA
1 Bộ: gồm 1 nẹp, 10 vít các loại"
</t>
  </si>
  <si>
    <t xml:space="preserve">123221005 --&gt; 123221018 (Model: ZSQ21)
</t>
  </si>
  <si>
    <t>N07.06.040.0633.279.0015</t>
  </si>
  <si>
    <t>16/06/2022 - 01/04/2024</t>
  </si>
  <si>
    <t>Bộ Nẹp khóa bản rộng dùng trong phẫu thuật xươg đùi thép Y tế 316L</t>
  </si>
  <si>
    <t>1. Chất liệu: Nẹp (thép Y tế Grade 316L,không gỉ, không bị ăn mòn), vít khóa, vít vỏ (Thép y tế 316L ko gỉ)
2. Thông số kỹ thuật: Nẹp thiết kế tương thích với cấu trúc của xương. Sức kéo 4% trong 50mm- đàn hồi 193GPa- chịu nhiệt tới 870-925°C.  Độ dày nẹp 4,7 mm, bề rộng nẹp 17,5 mm. Số lỗ của nẹp 4- 16 lỗ. Khoảng cách giữa các lỗ 18mm (từ 82-298mm). Sử dụng loại vít khóa,vít vỏ tự taro, đường kính  4,5 (lõi 3,0mm, đầu vít 8,0mm, dài từ 14-80mm)/5,0 mm (lõi 4,4mm, đầu vít 6,6mm, dài từ 14-110mm).
3. Đặc tính, tính năng kỹ thuật: Bộ nẹp bao gồm 1 nẹp và số vít tương ứng số lỗ. Dụng cụ chuyên dụng đi kèm nẹp vít.
4. Tiêu chuẩn chất lượng: ISO, CE, FDA, ASTM A240/A240M</t>
  </si>
  <si>
    <t>Bộ Nẹp khóa xươg đùi bản rộng  thép Y tế 316L, các cỡ, tiêu chuẩn FDA</t>
  </si>
  <si>
    <t xml:space="preserve">Bộ nẹp bao gồm 1 nẹp và số vít tương ứng số lỗ.Nẹp chất liệu thép Y tế Grade 316L,không gỉ, không bị ăn mòn, thiết kế tương thích với cấu trúc của xương.Tiêu chuẩn FDA,CE, ISO 13485-2016, ASTM A240/A240M, sức kéo 4% trong 50mm-đàn hồi 193GPa-chịu nhiệt tới 870-925°C.  Độ dày nẹp:4.7 mm, bề rộng nẹp:17.5 mm. Số lỗ của nẹp: 4, 5, …, 16 lỗ. Khoảng cách giữa các lỗ :18mm(từ 82-298mm). Sử dụng loại vít khóa,vít vỏ, làm từ  Thép y tế 316L ko gỉ ,tự taro, đường kính  4.5 (lõi 3.0mm, đầu vít 8.0mm,dài từ 14-80mm)/5.0 mm(lõi 4.4mm,đầu vít 6.6mm,dài từ 14-110mm).  Dụng cụ chuyên dụng đi kèm nẹp vít.
</t>
  </si>
  <si>
    <t>Hardik</t>
  </si>
  <si>
    <t xml:space="preserve">Hardik/Ấn Độ
</t>
  </si>
  <si>
    <t xml:space="preserve">230-xx  (452-xx  225-xx)
</t>
  </si>
  <si>
    <t xml:space="preserve">Số:12445NK/BYT-TB-CT
</t>
  </si>
  <si>
    <t>Công Ty Tnhh Thương Mại Dịch Vụ Khởi Tâm</t>
  </si>
  <si>
    <t>N07.06.040.4859.115.0040</t>
  </si>
  <si>
    <t xml:space="preserve">Bộ nẹp khóa chụp mấu chuyển </t>
  </si>
  <si>
    <t>1. Chất liệu: Titan
2. Đặc tính, tính năng kỹ thuật: Nẹp được thiết kế theo tiêu chuẩn xương của người Châu Á.
Nẹp chụp mấu chuyển có thiết kế kết nối vào nẹp khóa đầu trên xương đùi, có móc chụp vào mấu chuyển.
Có 2/ 3 lỗ.
3. Tiêu chuẩn chất lượng: ISO</t>
  </si>
  <si>
    <t>Bộ nẹp khóa chụp mấu chuyển (A Plus)</t>
  </si>
  <si>
    <t>Chất liệu Ti6Al4V.
Nẹp được thiết kế theo tiêu chuẩn xương của người Châu Á.
Nẹp khóa chụp mấu chuyển có thiết kế kết nối vào nẹp khóa đầu trên xương đùi, có móc chụp vào mấu chuyển.
Có 2/ 3 lỗ.</t>
  </si>
  <si>
    <t>0502-0106-02--&gt;
0502-0106-03</t>
  </si>
  <si>
    <t>Bộ nẹp khóa đầu dưới xương cánh tay trái phải các cỡ chất liệu titan</t>
  </si>
  <si>
    <t>1. Chất liệu: Titan Ti6Al4V
2. Đặc tính, tính năng kỹ thuật: Bộ nẹp bao gồm 1 nẹp và số vít tương ứng số lỗ. Nẹp chất liệu Titan thuần Ti6Al4V, dẻo- dễ uốn, thiết kế tương thích với cấu trúc của xương. ASTM F136-UNS R56401, sức kéo vật liệu 870-940MPa/min, đàn hồi 114GPa, chịu nhiệt tới 850-960°C. Độ dày nẹp: 2,5mm, bề rộng nẹp: 11,0mm, rộng đầu 15,6mm và 14,1mm. Số lỗ của nẹp: 3, 5, …, 10 lỗ, tương ứng 64-155mm. Sử dụng loại vít khóa,vít vỏ, làm từ hợp kim TiAl6V4, tự taro, đường kính 2,7/3,5 và 4,0mm.  Dụng cụ chuyên dụng đi kèm.
3. Tiêu chuẩn chất lượng: FDA,CE, ISO 13485</t>
  </si>
  <si>
    <t>Bộ nẹp khóa đầu dưới xương cánh tay,trái phải các cỡ, titan thuần tiêu chuẩn FDA</t>
  </si>
  <si>
    <t>Bộ nẹp bao gồm 1 nẹp và số vít tương ứng số lỗ.Nẹp chất liệu Titan thuần Ti6Al4V,dẻo- dễ uốn, thiết kế tương thích với cấu trúc của xương.Tiêu chuẩn FDA,CE, ISO  13485, ASTM F136-UNS R56401, sức kéo vật liệu 870-940MPa/min-đàn hồi 114GPa-chịu nhiệt tới 850-960°C. Độ dày nẹp: 2.5mm, bề rộng nẹp:  11.0mm,rộng đầu 15.6mm và 14.1mm. Số lỗ của nẹp: 3, 5, …, 10 lỗ, tương ứng 64-155mm . Sử dụng loại vít khóa,vít vỏ, làm từ hợp kim TiAl6V4 ,tự taro, đường kính 2.7/3.5 và 4.0mm.  Dụng cụ chuyên dụng đi kèm.</t>
  </si>
  <si>
    <t>T157-xx, T159.xx  (T165-xx  T146-xx  T451-xx)</t>
  </si>
  <si>
    <t>N07.06.040.4859.115.0010</t>
  </si>
  <si>
    <t>Bộ nẹp khóa đầu dưới xương chày trái phải các cỡ chất liệu titan</t>
  </si>
  <si>
    <t>1. Chất liệu: Titan Ti6Al4V
2. Đặc tính, tính năng kỹ thuật: Bộ nẹp bao gồm 1 nẹp và số vít tương ứng số lỗ. Nẹp chất liệu Titan thuần Ti6Al4V,dẻo- dễ uốn, thiết kế tương thích với cấu trúc của xương. ASTM F136-UNS R56401, sức kéo vật liệu 870-940MPa/min, đàn hồi 114GPa, chịu nhiệt tới 850-960°C. Có 3 loại: Đầu dưới xương chày ngoài: Độ dày nẹp: 4.6 mm, bề rộng nẹp: 16,5 mm, rộng đầu nẹp 26,51mm. Số lỗ của nẹp: 4, …, 13 lỗ, tương ứng 130-300mm. Khoảng cách giữa các lỗ 20,0mm. Sử dụng loại vít khóa, vít vỏ, vít xốp làm từ hợp kim TiAl6V4, tự taro, đường kính 4,5/5,0/5,5mm. Đầu dưới xương chày trong: Độ dày nẹp: 4,7mm, bề rộng thân nẹp: 11,0 mm. Rộng đầu nẹp: 22,2mm Số lỗ của nẹp: 4, …, 14 lỗ, tương ứng từ 116-246mm. Sử dụng loại vít khóa,vít vỏ,vít xốp làm từ hợp kim TiAl6V4, tự taro, đường kính 3,5 / 4,0mm. Dụng cụ chuyên dụng đi kèm.
3. Tiêu chuẩn chất lượng: FDA,CE, ISO 13485</t>
  </si>
  <si>
    <t>Bộ nẹp khóa đầu dưới xương chày trái phải, các cỡ, titan thuần tiêu chuẩn FDA</t>
  </si>
  <si>
    <t>Bộ nẹp bao gồm 1 nẹp và số vít tương ứng số lỗ.Nẹp chất liệu Titan thuần Ti6Al4V,dẻo- dễ uốn, thiết kế tương thích với cấu trúc của xương.Tiêu chuẩn FDA,CE, ISO  13485-2016, ASTM F136-UNS R56401, sức kéo vật liệu 870-940MPa/min-đàn hồi 114GPa-chịu nhiệt tới 850-960°C.  Độ dày nẹp: 4.7mm, bề rộng thân nẹp:11.0 mm. Rộng đầu nẹp: 22.2mm Số lỗ của nẹp: 4, …, 14 lỗ,  tương ứng từ 116-246mm.   Sử dụng loại vít khóa,vít vỏ,vít xốp làm từ hợp kim TiAl6V4 ,tự taro, đường kính  3.5 / 4.0mm.  Dụng cụ chuyên dụng đi kèm.</t>
  </si>
  <si>
    <t>T154-xx  (T146-xx  T451-xx  T148-xx)</t>
  </si>
  <si>
    <t>N07.06.040.4859.115.0030</t>
  </si>
  <si>
    <t>Bộ nẹp khóa đầu dưới xương đùi</t>
  </si>
  <si>
    <t>Bộ  Nẹp khóa đầu dưới xương đùi, thép Y tế 316L, trái phải, các cỡ, tiêu chuẩn FDA</t>
  </si>
  <si>
    <t>Bộ nẹp bao gồm 1 nẹp và số vít tương ứng số lỗ.Nẹp chất liệu thép Y tế Grade 316L,không gỉ, không bị ăn mòn, thiết kế tương thích với cấu trúc của xương.Tiêu chuẩn FDA,CE, ISO 13485-2016, ASTM A240/A240M, sức kéo 4% trong 50mm-đàn hồi 193GPa-chịu nhiệt tới 870-925°C.Độ dày nẹp: 5.8mm, bề rộng nẹp: 16.0mm, rộng đầu 32.8mm. Số lỗ của nẹp:  5, …, 13 lỗ. Khoảng cách giữa các lỗ : 20.0 mm(từ 156-316mm) . Sử dụng loại vít khóa,vít vỏ,vít xốp làm từ  Thép y tế 316L ko gỉ ,tự taro, đường kính  4.5(lõi 3.0mm, đầu vít 8.0mm,dài từ 14-80mm)/5.0 mm(lõi 4.4mm,đầu vít 6.6mm,dài từ 14-110mm), khóa xốp 5.5mm( lõi 3.0mm, đầu vít 6.6mm,dài từ 30-110mm).  Dụng cụ chuyên dụng đi kèm nẹp vít.</t>
  </si>
  <si>
    <t>237-xx  (452-xx  225-xx  246-xx)</t>
  </si>
  <si>
    <t>N07.06.040.4859.115.0041</t>
  </si>
  <si>
    <t>Bộ nẹp khóa đầu dưới xương đùi trái phải các cỡ chất liệu titan</t>
  </si>
  <si>
    <t>1. Chất liệu: Titan Ti6Al4V
2. Đặc tính, tính năng kỹ thuật: Bộ nẹp bao gồm 1 nẹp và số vít tương ứng số lỗ. Nẹp chất liệu Titan thuần Ti6Al4V, dẻo- dễ uốn, thiết kế tương thích với cấu trúc của xương. ASTM F136-UNS R56401, sức kéo vật liệu 870-940MPa/min, đàn hồi 114GPa, chịu nhiệt tới 850-960°C. Độ dày nẹp: 5,8mm, bề rộng nẹp: 16,0mm, rộng đầu 32,8mm. Số lỗ của nẹp: 5, …, 13 lỗ,  tương ứng 156-316mm. Khoảng cách giữa các lỗ: 20,0 mm. Sử dụng loại vít khóa, vít vỏ, vít xốp làm từ hợp kim TiAl6V4 ,tự taro, đường kính  4,5/5,0/5,5mm. Dụng cụ chuyên dụng đi kèm.
3. Tiêu chuẩn chất lượng: FDA,CE, ISO 13485</t>
  </si>
  <si>
    <t>Bộ nẹp khóa đầu dưới xương đùi trái phải, các cỡ, titan thuần tiêu chuẩn FDA</t>
  </si>
  <si>
    <t>Bộ nẹp bao gồm 1 nẹp và số vít tương ứng số lỗ.Nẹp chất liệu Titan thuần Ti6Al4V,dẻo- dễ uốn, thiết kế tương thích với cấu trúc của xương.Tiêu chuẩn FDA,CE, ISO  13485-2016, ASTM F136-UNS R56401, sức kéo vật liệu 870-940MPa/min-đàn hồi 114GPa-chịu nhiệt tới 850-960°C. Độ dày nẹp: 5.8mm, bề rộng nẹp: 16.0mm, rộng đầu 32.8mm. Số lỗ của nẹp:  5, …, 13 lỗ,  tương ứng 156-316mm. Khoảng cách giữa các lỗ : 20.0 mm . Sử dụng loại vít khóa,vít vỏ,vít xốp làm từ hợp kim TiAl6V4 ,tự taro, đường kính  4.5/5.0 / 5.5mm.  Dụng cụ chuyên dụng đi kèm.</t>
  </si>
  <si>
    <t>T237-xx  (T452-xx  T225-xx  T246-xx)</t>
  </si>
  <si>
    <t>N07.06.040.4859.115.0026</t>
  </si>
  <si>
    <t>Bộ nẹp khóa đầu dưới xương mác các cỡ chất liệu thép Y tế 316L</t>
  </si>
  <si>
    <t>1. Chất liệu: Thép Y tế 316L
2. Đặc tính, tính năng kỹ thuật: Bộ nẹp bao gồm 1 nẹp và số vít tương ứng số lỗ. Nẹp chất liệu thép Y tế Grade 316L, không gỉ, không bị ăn mòn, thiết kế tương thích với cấu trúc của xương. ASTM A240/A240M, sức kéo 4% trong 50mm, đàn hồi 193GPa, chịu nhiệt tới 870-925°C. Độ dày nẹp: 2,0 mm, bề rộng nẹp: 10,5mm, rộng đầu 13,3mm. Số lỗ của nẹp: 3,4, 5, …, 8 lỗ. Sử dụng loại vít khóa,vít vỏ, làm từ Thép y tế 316L ko gỉ, tự taro, đường kính 3,5 (lõi 2,9/2,4mm, đầu vít 5,0/6,0mm, dài từ 10-80mm), vít xốp 4,0mm (lõi 2,4mm, đầu vít 5,0mm, dài từ 14-80mm). Dụng cụ chuyên dụng đi kèm nẹp vít.
3. Tiêu chuẩn chất lượng: FDA,CE, ISO 13485-2016</t>
  </si>
  <si>
    <t>Bộ Nẹp khóa đầu dưới xương mác  thép Y tế 316L, các cỡ,tiêu chuẩn FDA</t>
  </si>
  <si>
    <t>Bộ nẹp bao gồm 1 nẹp và số vít tương ứng số lỗ.Nẹp chất liệu thép Y tế Grade 316L,không gỉ, không bị ăn mòn, thiết kế tương thích với cấu trúc của xương.Tiêu chuẩn FDA,CE, ISO 13485-2016, ASTM A240/A240M, sức kéo 4% trong 50mm-đàn hồi 193GPa-chịu nhiệt tới 870-925°C. Độ dày nẹp:2.0 mm, bề rộng nẹp:  10.5mm, rộng đầu 13.3mm. Số lỗ của nẹp: 3,4, 5, …, 8 lỗ. Sử dụng loại vít khóa,vít vỏ, làm từ  Thép y tế 316L ko gỉ ,tự taro, đường kính  3.5 ( lõi 2.9/2.4mm, đầu vít 5.0/6.0mm,dài từ 10-80mm),vít xốp 4.0mm(lõi 2.4mm,đầu vít 5.0mm,dài từ 14-80mm).  Dụng cụ chuyên dụng đi kèm nẹp vít.</t>
  </si>
  <si>
    <t>175-xx (451-xx  146-xx  148-xx)</t>
  </si>
  <si>
    <t>N07.06.040.4859.115.0037</t>
  </si>
  <si>
    <t>Bộ nẹp khóa đầu dưới xương mác các cỡ chất liệu titan</t>
  </si>
  <si>
    <t>1. Chất liệu: Titan Ti6Al4V
2. Đặc tính, tính năng kỹ thuật: Bộ nẹp bao gồm 1 nẹp và số vít tương ứng số lỗ. Nẹp chất liệu Titan thuần Ti6Al4V, dẻo- dễ uốn, thiết kế tương thích với cấu trúc của xương. ASTM F136-UNS R56401, sức kéo vật liệu 870-940MPa/min, đàn hồi 114GPa, chịu nhiệt tới 850-960°C. Độ dày nẹp: 2.0 mm, bề rộng nẹp: 10.5mm, rộng đầu 13.3mm. Số lỗ của nẹp: 3,4, 5, …, 8 lỗ. Sử dụng loại vít khóa, vít vỏ, làm từ hợp kim TiAl6V4, tự taro, đường kính 3.5 và 4.0mm. Dụng cụ chuyên dụng đi kèm. 
3. Tiêu chuẩn chất lượng: FDA,CE, ISO 13485</t>
  </si>
  <si>
    <t>Bộ nẹp khóa đầu dưới xương mác, các cỡ, titan thuần tiêu chuẩn FDA</t>
  </si>
  <si>
    <t xml:space="preserve">Bộ nẹp bao gồm 1 nẹp và số vít tương ứng số lỗ.Nẹp chất liệu Titan thuần Ti6Al4V,dẻo- dễ uốn, thiết kế tương thích với cấu trúc của xương.Tiêu chuẩn FDA,CE, ISO  13485-2016, ASTM F136-UNS R56401, sức kéo vật liệu 870-940MPa/min-đàn hồi 114GPa-chịu nhiệt tới 850-960°C. Độ dày nẹp:2.0 mm, bề rộng nẹp:  10.5mm, rộng đầu 13.3mm. Số lỗ của nẹp: 3,4, 5, …, 8 lỗ. Sử dụng loại vít khóa,vít vỏ, làm từ hợp kim TiAl6V4 ,tự taro, đường kính 3.5 và 4.0mm. Dụng cụ chuyên dụng đi kèm. </t>
  </si>
  <si>
    <t>T175-xx  (T451-xx  T146-xx  T148-xx)</t>
  </si>
  <si>
    <t>N07.06.040.4859.115.0022</t>
  </si>
  <si>
    <t>Bộ nẹp khóa đầu dưới xương quay mặt lòng Volar đa hướng trái phải các cỡ chất liệu titan</t>
  </si>
  <si>
    <t>1. Chất liệu: Titan Ti6Al4V
2. Đặc tính, tính năng kỹ thuật: Bộ nẹp bao gồm 1 nẹp và số vít tương ứng số lỗ. Nẹp chất liệu Titan thuần Ti6Al4V, dẻo- dễ uốn, thiết kế tương thích với cấu trúc của xương. ASTM F136-UNS R56401, sức kéo vật liệu 870-940MPa/min, đàn hồi 114GPa, chịu nhiệt tới 850-960°C. Nẹp 6 lỗ đầu (có lỗ xuyên đinh kickner. Độ dày nẹp: 2,0mm, bề rộng nẹp: 7,5mm, rộng đầu 22,6mm. Số lỗ của nẹp: 2,3,4,5 lỗ, tương ứng với 50-58.5-70.5-79-87,5mm. Sử dụng loại vít khóa, vít vỏ, làm từ hợp kim TiAl6V4, tự taro, đường kính 2,4mm đầu cánh sao, 2,7 mm. Dụng cụ chuyên dụng đi kèm.
3. Tiêu chuẩn chất lượng: FDA,CE, ISO 13485</t>
  </si>
  <si>
    <t>Bộ nẹp khóa đầu dưới xương quay mặt lòng Volar đa hướng,trái phải các cỡ, titan thuần tiêu chuẩn FDA</t>
  </si>
  <si>
    <t>Bộ nẹp bao gồm 1 nẹp và số vít tương ứng số lỗ.Nẹp chất liệu Titan thuần Ti6Al4V,dẻo- dễ uốn, thiết kế tương thích với cấu trúc của xươngTiêu chuẩn FDA,CE, ISO  13485-2016, ASTM F136-UNS R56401, sức kéo vật liệu 870-940MPa/min-đàn hồi 114GPa-chịu nhiệt tới 850-960°C. Nẹp 6 lỗ đầu(có lỗ xuyên đinh kickner.Độ dày nẹp: 2.0mm, bề rộng nẹp:7.5mm, rộng đầu 22.6mm. Số lỗ của nẹp:2, 3,4,5 lỗ, tương ứng với 50-58.5-70.5-79-87.5mm. Sử dụng loại vít khóa,vít vỏ, làm từ hợp kim TiAl6V4 ,tự taro, đường kính 2.4mm đầu cánh sao, 2.7 mm.  Dụng cụ chuyên dụng đi kèm.</t>
  </si>
  <si>
    <t xml:space="preserve">T168A-xx,  (T198-xx  T076-xx  T165-xx) </t>
  </si>
  <si>
    <t>N07.06.040.4859.115.0021</t>
  </si>
  <si>
    <t xml:space="preserve">Bộ nẹp khóa đầu trên xương cánh tay các cỡ chất liệu titan </t>
  </si>
  <si>
    <t>1. Chất liệu: Titan Ti6Al4V
2. Đặc tính, tính năng kỹ thuật: Bộ nẹp bao gồm 1 nẹp và số vít tương ứng số lỗ. Nẹp chất liệu Titan thuần Ti6Al4V, dẻo- dễ uốn, thiết kế tương thích với cấu trúc của xương. ASTM F136-UNS R56401, sức kéo vật liệu 870-940MPa/min, đàn hồi 114GPa, chịu nhiệt tới 850-960°C. Nẹp đầu ngắn: Độ dày nẹp: 2,5 mm, bề rộng nẹp: 12,2mm, rộng đầu 21,2mm. Số lỗ của nẹp: 3, 5, …, 8 lỗ, (tương ứng từ 61-121mm, lỗ bắt vít kết hợp). Nẹp đầu dài: Độ dày nẹp 3,0mm, rộng nẹp 12,0mm, rộng đầu 20,0mm. Số lỗ của nẹp từ 3-10 lỗ, tương ứng 90-174mm, lỗ bắt vít kết hợp.Sử dụng loại vít khóa, vít vỏ, vít xốp làm từ hợp kim TiAl6V4, tự taro, đường kính 3,5/4,0 mm. Dụng cụ chuyên dụng đi kèm. 
3. Tiêu chuẩn chất lượng: FDA,CE, ISO 13485</t>
  </si>
  <si>
    <t>Bộ nẹp khóa đầu trên xương cánh tay, các cỡ, titan thuần tiêu chuẩn FDA</t>
  </si>
  <si>
    <t xml:space="preserve">Bộ nẹp bao gồm 1 nẹp và số vít tương ứng số lỗ.Nẹp chất liệu Titan thuần Ti6Al4V,dẻo- dễ uốn, thiết kế tương thích với cấu trúc của xương.Tiêu chuẩn FDA,CE, ISO 13485-2016, ASTM F136-UNS R56401, sức kéo vật liệu 870-940MPa/min-đàn hồi 114GPa-chịu nhiệt tới 850-960°C. Nẹp đầu ngắn: Độ dày nẹp:2.5 mm, bề rộng nẹp:  12.2mm, rộng đầu 21.2mm. Số lỗ của nẹp: 3, 5, …, 8 lỗ, (tương ứng từ 61-121mm, lỗ bắt vít kết hợp).Nẹp đầu dài: Độ dày nẹp 3.0mm, rộng nẹp 12.0mm, rộng đầu 20.0mm. Số lỗ của nẹp từ 3-10 lỗ,tương ứng 90-174mm, lỗ bắt vít kết hợp.Sử dụng loại vít khóa,vít vỏ,vít xốp làm từ hợp kim TiAl6V4 ,tự taro, đường kính 3.5/4.0 mm. Dụng cụ chuyên dụng đi kèm. </t>
  </si>
  <si>
    <t>T153-xx, T156-xx  (T451-xx  T146-xx  T148-xx)</t>
  </si>
  <si>
    <t>N07.06.040.4859.115.0009</t>
  </si>
  <si>
    <t>Bộ nẹp khóa đầu trên xương chày trái phải các cỡ chất liệu titan</t>
  </si>
  <si>
    <t>1. Chất liệu: Titan Ti6Al4V
2. Đặc tính, tính năng kỹ thuật: Bộ nẹp bao gồm 1 nẹp và số vít tương ứng số lỗ. Nẹp chất liệu Titan thuần Ti6Al4V,dẻo- dễ uốn, thiết kế tương thích với cấu trúc của xương. ASTM F136-UNS R56401, sức kéo vật liệu 870-940MPa/min, đàn hồi 114GPa, chịu nhiệt tới 850-960°C. Độ dày nẹp: 4,6 mm, bề rộng nẹp: 16,5 mm, rộng đầu nẹp 26,51mm. Số lỗ của nẹp: 4, …, 13 lỗ. Khoảng cách giữa các lỗ 20,0mm. Sử dụng loại vít khóa, vít vỏ, vít xốp làm từ hợp kim TiAl6V4, tự taro, đường kính 4,5/5,0/ 5,5. Dụng cụ chuyên dụng đi kèm.
3. Tiêu chuẩn chất lượng: FDA,CE, ISO 13485</t>
  </si>
  <si>
    <t>Bộ nẹp khóa đầu trên xương chày trái phải, các cỡ, titan thuần tiêu chuẩn FDA</t>
  </si>
  <si>
    <t>Bộ nẹp bao gồm 1 nẹp và số vít tương ứng số lỗ.Nẹp chất liệu Titan thuần Ti6Al4V,dẻo- dễ uốn, thiết kế tương thích với cấu trúc của xương.Tiêu chuẩn FDA,CE, ISO  13485-2016, ASTM F136-UNS R56401, sức kéo vật liệu 870-940MPa/min-đàn hồi 114GPa-chịu nhiệt tới 850-960°C.  Độ dày nẹp: 4.6 mm, bề rộng nẹp:16.5 mm, rộng đầu nẹp 26.51mm. Số lỗ của nẹp: 4, …, 13 lỗ. Khoảng cách giữa các lỗ 20.0mm.  Sử dụng loại vít khóa,vít vỏ,vít xốp làm từ hợp kim TiAl6V4 ,tự taro, đường kính  4.5/5.0/ 5.5.  Dụng cụ chuyên dụng đi kèm.</t>
  </si>
  <si>
    <t xml:space="preserve"> T235-xx  (T452-xx  T225-xx  T246-xx)</t>
  </si>
  <si>
    <t>N07.06.040.4859.115.0028</t>
  </si>
  <si>
    <t xml:space="preserve">Bộ nẹp khóa đầu trên xương đùi có chụp mấu chuyển chất liệu titan </t>
  </si>
  <si>
    <t>1. Chất liệu: Titan Ti6Al4V
2. Thông số kỹ thuật: Loại trái/ phải .
Có 2/ 4/ 6/ 8/ 10/ 12/ 14 lỗ ứng với chiều dài 110/ 142/ 174/ 206/ 238/ 270/ 302mm
3. Đặc tính, tính năng kỹ thuật: Nẹp được thiết kế theo tiêu chuẩn xương của người Châu Á
Nẹp có kết nối vào nẹp khóa chụp mấu chuyển và có lỗ bắt dây cáp neo trên thân nẹp.
Dùng vít để cố định chụp mấu chuyển 1 cách linh hoạt và dễ dàng.
Thân nẹp sử dụng hệ thống vít 5.0mm.
Hệ thống dây cáp neo rất linh hoạt cho phép sử dụng cho những ổ gãy có phạm vi rộng.
4. Tiêu chuẩn chất lượng: ISO</t>
  </si>
  <si>
    <t>Bộ nẹp khóa đầu trên xương đùi có chụp mấu chuyển (A Plus)</t>
  </si>
  <si>
    <t>Chất liệu Ti6Al4V
Nẹp được thiết kế theo tiêu chuẩn xương của người Châu Á 
Nẹp có kết nối vào nẹp khóa chụp mấu chuyển và có lỗ bắt dây cáp neo trên thân nẹp.
Dùng vít để cố định chụp mấu chuyển 1 cách linh hoạt và dễ dàng.
Thân nẹp sử dụng hệ thống vít 5.0mm.
Hệ thống dây cáp neo rất linh hoạt cho phép sử dụng cho những ổ gãy có phạm vi rộng.
Dùng vít khóa 5.0mm, vít vỏ 4.5mm
Loại trái/ phải .
Có 2/ 4/ 6/ 8/ 10/ 12/ 14 lỗ ứng với chiều dài 110/ 142/ 174/ 206/ 238/ 270/ 302mm</t>
  </si>
  <si>
    <t>0502-0100(1)-02
--&gt; 0502-0100(1)-14</t>
  </si>
  <si>
    <t>Bộ nẹp khóa đầu trên xương đùi trái phải các cỡ chất liệu titan</t>
  </si>
  <si>
    <t>1. Chất liệu: Titan Ti6Al4V
2. Đặc tính, tính năng kỹ thuật: Bộ nẹp bao gồm 1 nẹp và số vít tương ứng số lỗ. Nẹp chất liệu Titan thuần Ti6Al4V,dẻo- dễ uốn, thiết kế tương thích với cấu trúc của xương. ASTM F136-UNS R56401, sức kéo vật liệu 870-940MPa/min-đàn hồi 114GPa-chịu nhiệt tới 850-960°C. Nẹp đầu rắn: Độ dày nẹp: 4,7 mm, bề rộng nẹp: 17,5 mm. Số lỗ của nẹp: 3,4, …, 14 lỗ, tương ứng 157-319mm. Khoảng cách giữa các lỗ: 18mm. Sử dụng loại vít khóa, vít vỏ, vít xốp làm từ hợp kim TiAl6V4, tự taro, đường kính  4,5/5,0/6,5mm. Nẹp 4 lỗ đầu: Độ dày nẹp 5,6mm, rộng thân 17,9mm, rộng đầu nẹp 27,3mm, khoảng cách giữ các lỗ 18mm. Sử dụng vít khoá, vít vỏ, vít xốp, tự taro 4,5/5,0/ 5,5mm.  Dụng cụ chuyên dụng đi kèm.
3. Tiêu chuẩn chất lượng: FDA,CE, ISO 13485</t>
  </si>
  <si>
    <t>Bộ nẹp khóa đầu trên xương đùi trái phải, các cỡ, titan thuần tiêu chuẩn FDA</t>
  </si>
  <si>
    <t>Bộ nẹp bao gồm 1 nẹp và số vít tương ứng số lỗ.Nẹp chất liệu Titan thuần Ti6Al4V,dẻo- dễ uốn, thiết kế tương thích với cấu trúc của xương.Tiêu chuẩn FDA,CE, ISO  13485-2016, ASTM F136-UNS R56401, sức kéo vật liệu 870-940MPa/min-đàn hồi 114GPa-chịu nhiệt tới 850-960°C. Nẹp đầu rắn: Độ dày nẹp:4.7 mm, bề rộng nẹp:17.5 mm. Số lỗ của nẹp: 3,4, …, 14 lỗ, tương ứng 157-319mm. Khoảng cách giữa các lỗ :18mm . Sử dụng loại vít khóa,vít vỏ,vít xốp làm từ hợp kim TiAl6V4 ,tự taro, đường kính  4.5/5.0/6.5mm.Nẹp 4 lỗ đầu: Độ dày nẹp 5.6mm, rộng thân 17.9mm, rộng đầu nẹp 27.3mm, khoảng cách giữ các lỗ 18mm. Sử dụng vít khoá, vít vỏ, vít xốp, tự taro 4.5/5.0/ 5.5mm.  Dụng cụ chuyên dụng đi kèm.</t>
  </si>
  <si>
    <t>T239-xx, (T452-xx  T225-xx  T246-xx  T325-xx)</t>
  </si>
  <si>
    <t>N07.06.040.4859.115.0027</t>
  </si>
  <si>
    <t>Bộ Nẹp khóa dùng trong phẫu thuật đầu dưới xương cánh tay,trái phải</t>
  </si>
  <si>
    <t>1. Chất liệu: Nẹp( thép Y tế Grade 316L,không gỉ, không bị ăn mòn), vít khóa, vít vỏ (Thép y tế 316L ko gỉ)
2. Thông số kỹ thuật: Nẹp thiết kế tương thích với cấu trúc của xương. Sức kéo 4% trong 50mm, đàn hồi 193GPa, chịu nhiệt tới 870-925°C. Độ dày nẹp 2,5mm, bề rộng nẹp 11,0 mm, rộng đầu 15,6mm và 14,1mm. Số lỗ của nẹp 3, 5, …, 10 lỗ (từ 64-155mm). Sử dụng loại vít khóa, vít vỏ, tự taro, đường kính 2,7 ( lõi 2,1mm, đầu vít 3,5mm, dài từ 8-60mm) và 3,5 mm( lõi 2,9/2,4mm, đầu vít 5,0/6,0mm, dài 10-80mm)
3. Đặc tính, tính năng kỹ thuật: Bộ nẹp bao gồm 1 nẹp và số vít tương ứng số lỗ. Dụng cụ chuyên dụng đi kèm nẹp vít.
4. Tiêu chuẩn chất lượng: ISO 13485-2016, CE, FDA, ASTM A240/A240M</t>
  </si>
  <si>
    <t xml:space="preserve">Bộ Nẹp khóa đầu dưới xương cánh tay  thép Y tế 316L,trái phải các cỡ, tiêu chuẩn FDA
</t>
  </si>
  <si>
    <t xml:space="preserve">Bộ nẹp bao gồm 1 nẹp và số vít tương ứng số lỗ.Nẹp chất liệu thép Y tế Grade 316L,không gỉ, không bị ăn mòn, thiết kế tương thích với cấu trúc của xương.Tiêu chuẩn FDA,CE, ISO 13485-2016, ASTM A240/A240M, sức kéo 4% trong 50mm-đàn hồi 193GPa-chịu nhiệt tới 870-925°C.Độ dày nẹp: 2.5mm, bề rộng nẹp:  11.0mm,rộng đầu 15.6mm và 14.1mm. Số lỗ của nẹp: 3, 5, …, 10 lỗ(từ 64-155mm) . Sử dụng loại vít khóa,vít vỏ, làm từ  Thép y tế 316L ko gỉ ,tự taro, đường kính 2.7( lõi 2.1mm, đầu vít 3.5mm,dài từ 8-60mm) và 3.5 mm( lõi 2.9/2.4mm, đầu vít 5.0/6.0mm,dài 10-80mm).  Dụng cụ chuyên dụng đi kèm nẹp vít.
</t>
  </si>
  <si>
    <t xml:space="preserve">Hardik
</t>
  </si>
  <si>
    <t xml:space="preserve">Ấn Độ
</t>
  </si>
  <si>
    <t xml:space="preserve">157-xx, 158-xx 159-xx  (075-xx  076-xx  199-xx  146-xx  451-xx)
</t>
  </si>
  <si>
    <t xml:space="preserve">Cái/Túi
</t>
  </si>
  <si>
    <t>N07.06.040.4859.115.0016</t>
  </si>
  <si>
    <t>Bộ Nẹp khóa dùng trong phẫu thuật đầu dưới xương chày</t>
  </si>
  <si>
    <t>1. Chất liệu: Nẹp chất liệu thép Y tế Grade 316L,không gỉ, không bị ăn mòn. Đầu dưới xương chày ngoài sử dụng loại vít khóa,vít vỏ,vít xốp làm từ hợp kim TiAl6V4. Đầu dưới xương chày trong sử dụng loại vít khóa,vít vỏ,vít xốp làm từ Thép y tế 316L ko gỉ.
2. Thông số kỹ thuật: Có 2 loại: 
Đầu dưới xương chày ngoài: Độ dày nẹp 4,6 mm, bề rộng nẹp 16,5 mm, rộng đầu nẹp 26,51mm. Số lỗ của nẹp 4- 13 lỗ. Khoảng cách giữa các lỗ 20,0mm. Sử dụng loại vít khóa,vít vỏ,vít xốp,tự taro, đường kính 4,5 (lõi 3,0mm, đầu vít 8,0mm,dài từ 14-80mm)/5,0 mm (lõi 4,4mm, đầu vít 6,6mm, dài từ 14-110mm), xốp 5,5mm (lõi 3,0mm, đầu vít 6,6mm,dài từ 30-110mm).
 Đầu dưới xương chày trong: Độ dày nẹp 4,7mm, bề rộng thân nẹp 11,0 mm. Rộng đầu nẹp 22,2mm Số lỗ của nẹp 4 - 14 lỗ. Sử dụng loại vít khóa, vít vỏ, vít xốp, tự taro, đường kính 3,5 mm (lõi 2,9/2,4mm, đầu vít 5,0/6,0mm,dài 10-80mm), vít xốp 4,0mm( lõi 2,4mm, đầu vít 5,0mm, dài từ 14-80mm)
3. Đặc tính, tính năng kỹ thuật: Bộ nẹp bao gồm 1 nẹp và số vít tương ứng số lỗ. Nẹp thiết kế tương thích với cấu trúc của xương, sức kéo 4% trong 50mm-đàn hồi 193GPa-chịu nhiệt tới 870-925°C. Dụng cụ chuyên dụng đi kèm theo nẹp vít
4. Tiêu chuẩn chất lượng: ISO, CE, FDA,  ASTM A240/A240M</t>
  </si>
  <si>
    <t xml:space="preserve">Bộ Nẹp khóa đầu dưới xương chày,  thép Y tế 316L, trái phải, các cỡ, tiêu chuẩn FDA
</t>
  </si>
  <si>
    <t xml:space="preserve">Bộ nẹp bao gồm 1 nẹp và số vít tương ứng số lỗ.Nẹp chất liệu thép Y tế Grade 316L,không gỉ, không bị ăn mòn, thiết kế tương thích với cấu trúc của xương.Tiêu chuẩn FDA,CE, ISO 13485-2016, ASTM A240/A240M, sức kéo 4% trong 50mm-đàn hồi 193GPa-chịu nhiệt tới 870-925°C.  Có 2 loại: Đầu dưới xương chày ngoài: Độ dày nẹp:4.6 mm, bề rộng nẹp:16.5 mm, rộng đầu nẹp 26.51mm. Số lỗ của nẹp: 4, …, 13 lỗ. Khoảng cách giữa các lỗ 20.0mm. Sử dụng loại vít khóa,vít vỏ,vít xốp làm từ hợp kim TiAl6V4 ,tự taro, đường kính  4.5(lõi 3.0mm, đầu vít 8.0mm,dài từ 14-80mm)/5.0 mm(lõi 4.4mm,đầu vít 6.6mm,dài từ 14-110mm),xốp 5.5mm( lõi 3.0mm, đầu vít 6.6mm,dài từ 30-110mm). Đầu dưới xương chày trong: Độ dày nẹp: 4.7mm, bề rộng thân nẹp:11.0 mm. Rộng đầu nẹp: 22.2mm Số lỗ của nẹp: 4, …, 14 lỗ. Sử dụng loại vít khóa,vít vỏ,vít xốp làm từ Thép y tế 316L ko gỉ ,tự taro, đường kính  3.5 mm( lõi 2.9/2.4mm, đầu vít 5.0/6.0mm,dài 10-80mm),vít xốp 4.0mm(lõi 2.4mm,đầu vít 5.0mm,dài từ 14-80mm).Dụng cụ chuyên dụng đi kèm theo nẹp vít.
</t>
  </si>
  <si>
    <t xml:space="preserve">235-xx, 154-xx 174.xx  (452-xx  225-xx  246-xx  146-xx  451-xx  148-xx)
</t>
  </si>
  <si>
    <t>N07.06.040.4859.115.0005</t>
  </si>
  <si>
    <t>Bộ nẹp khóa dùng trong phẫu thuật đầu dưới xương chày</t>
  </si>
  <si>
    <t>1. Chất liệu: Titanium
2. Thông số kỹ thuật: Nẹp khoá đầu dưới xương chày, sử dụng vít khoá 2,7mm hoặc 3,5mm, vít xương cứng 3,5mm, vít chêm 3,5mm
Loại đầu dưới xương chày mặt trong có nẹp dài 4/6/8/10/12/14 lỗ, tương ứng chiều dài 109/135/161/187/213/239mm, trái/ phải. Nẹp dày có đầu nẹp dày 2,2mm, thân nẹp dày 4,2mm. Nẹp rộng có đầu nẹp rộng 20,5mm, thân nẹp rộng 11,5mm
Loại đầu dưới xương chày mặt trong có móc có  nẹp dài 4/6/8/10/12/14 lỗ, tương ứng chiều dài 117/144/171/198/225/252mm, trái/ phải. Nẹp dày đầu nẹp dày 2,2mm, thân nẹp dày 4,0mm. Nẹp rộng đầu nẹp rộng 22,5mm, thân nẹp rộng 11mm
Loại đầu dưới xương chày mặt ngoài trước bên có đầu nẹp 4 lỗ, thân nẹp 5/7/9/11/13/15/17/19/21 lỗ, tương ứng chiều dài 80/106/132/158/184/210/236/262/288mm, trái/phải. Nẹp dày đầu nẹp dày 2,1mm, thân nẹp dày 3,6mm. Nẹp rộng đầu nẹp rộng 41,5mm, thân nẹp rộng 13,5mm
Loại đầu dưới xương chày mặt ngoài bản mỏng có đầu nẹp 10 lỗ, thân nẹp 6/8/10/14/18 lỗ, tương ứng chiều dài 94/118/142/190/238mm, trái/ phải
1 Bộ gồm 1 nẹp, 10 vít các loại
3. Tiêu chuẩn chất lượng: ISO, CE, FDA</t>
  </si>
  <si>
    <t>Bộ nẹp khóa đầu dưới xương chày Canwell các cỡ</t>
  </si>
  <si>
    <t xml:space="preserve">"Đóng gói tiệt trùng sẵn. Chất liệu : Titanium
Nẹp khoá đầu dưới xương chày, sử dụng vít khoá 2.7mm/ 3.5mm, vít xương cứng 3.5mm, vít chêm 3.5mm
- Loại đầu dưới xương chày mặt trong - distal medial tibial plate
Kích thước : nẹp dài 4/6/8/10/12/14 lỗ, tương ứng chiều dài 109/135/161/187/213/239mm, trái/ phải. Nẹp dày : đầu nẹp dày 2.2mm, thân nẹp dày 4.2mm. Nẹp rộng : đầu nẹp rộng 20.5mm, thân nẹp rộng 11.5mm
- Loại đầu dưới xương chày mặt trong có móc - 3.5 distal medial tibial plate
Kích thước : nẹp dài 4/6/8/10/12/14 lỗ, tương ứng chiều dài 117/144/171/198/225/252mm, trái/ phải. Nẹp dày : đầu nẹp dày 2.2mm, thân nẹp dày 4.0mm. Nẹp rộng : đầu nẹp rộng 22.5mm, thân nẹp rộng 11mm
- Loại đầu dưới xương chày mặt ngoài trước bên - distal lateral tibial locking plate. Kích thước : đầu nẹp 4 lỗ, thân nẹp 5/7/9/11/13/15/17/19/21 lỗ, tương ứng chiều dài 80/106/132/158/184/210/236/262/288mm, trái/phải. Nẹp dày : đầu nẹp dày 2.1mm, thân nẹp dày 3.6mm. Nẹp rộng : đầu nẹp rộng 41.5mm, thân nẹp rộng 13.5mm
- Loại đầu dưới xương chày mặt ngoài bản mỏng - distal tibial low profile locking plate. Kích thước : đầu nẹp 10 lỗ, thân nẹp 6/8/10/14/18 lỗ, tương ứng chiều dài 94/118/142/190/238mm, trái/ phải
Tương thích hệ thống vít khoá và trợ cụ Canwell
Đạt tiêu chuẩn : ISO, CE, FDA
1 Bộ: gồm 1 nẹp, 10 vít các loại"
</t>
  </si>
  <si>
    <t xml:space="preserve">122267104 --&gt; 122267214 (Model: BCS64); 122237104 --&gt; 122237214 (Model: BCS22); 122235105 --&gt; 122235221 (Model: BCS12); 122543106 --&gt; 122543218 (Model: BCS115)
</t>
  </si>
  <si>
    <t>N07.06.040.0633.279.0025</t>
  </si>
  <si>
    <t>Bộ Nẹp khóa dùng trong phẫu thuật đầu dưới xương quay mặt lòng, đa hướng ,trái phải các cỡ,</t>
  </si>
  <si>
    <t>1. Chất liệu: Nẹp chất liệu thép Y tế Grade 316L, không gỉ, không bị ăn mòn. Vít khóa,vít vỏ, làm từ thép y tế 316L ko gỉ
2. Thông số kỹ thuật:
Độ dày nẹp 2,0mm, bề rộng nẹp 7,5mm, rộng đầu 22,6mm. Số lỗ của nẹp 2, 3,4,5 lỗ tương ứng 50/58,5/70,5/79/87,5mm
Vít khóa,vít vỏ đường kính 2,4mm đầu cánh sao lõi 1,8mm, đầu vít 3,5mm), 2,7 mm( lõi 2,1mm, đầu vít 3,5mm,dài từ 8-60mm)
3. Đặc tính, tính năng kỹ thuật: Bộ nẹp bao gồm 1 nẹp và số vít tương ứng số lỗ. Nẹp thiết kế tương thích với cấu trúc của xương. Sức kéo 4% trong 50mm-đàn hồi 193GPa-chịu nhiệt tới 870-925°C. Đầu nẹp có 6 lỗ, có lỗ xuyên đinh Kickner. Sử dụng loại vít khóa,vít vỏ, tự taro. Dụng cụ chuyên dụng đi kèm nẹp vít.
4. Tiêu chuẩn chất lượng: ISO, CE, FDA, ASTM A240/A240M</t>
  </si>
  <si>
    <t xml:space="preserve">Bộ Nẹp khóa đầu dưới xương quay mặt lòng Volar đa hướng  thép Y tế 316L,trái phải các cỡ,  tiêu chuẩn FDA
</t>
  </si>
  <si>
    <t xml:space="preserve">Bộ nẹp bao gồm 1 nẹp và số vít tương ứng số lỗ.Nẹp chất liệu thép Y tế Grade 316L,không gỉ, không bị ăn mòn, thiết kế tương thích với cấu trúc của xương.Tiêu chuẩn FDA,CE, ISO 13485-2016, ASTM A240/A240M, sức kéo 4% trong 50mm-đàn hồi 193GPa-chịu nhiệt tới 870-925°C.Đầu nẹp có 6 lỗ,có lỗ xuyên đinh Kickner.Độ dày nẹp: 2.0mm, bề rộng nẹp: 7.5mm, rộng đầu 22.6mm. Số lỗ của nẹp:2, 3,4,5 lỗ tương ứng 50/58.5/70.5/79/87.5mm . Sử dụng loại vít khóa,vít vỏ, làm từ  Thép y tế 316L ko gỉ ,tự taro, đường kính 2.4mm đầu cánh sao lõi 1.8mm, đầu vít 3.5mm), 2.7 mm( lõi 2.1mm, đầu vít 3.5mm,dài từ 8-60mm). Dụng cụ chuyên dụng đi kèm nẹp vít.
</t>
  </si>
  <si>
    <t xml:space="preserve">168A-xx, 168B-xx   (198-xx   075-xx  076-xx  199-xx  )   
</t>
  </si>
  <si>
    <t>Cái/ Túi</t>
  </si>
  <si>
    <t>N07.06.040.4859.115.0036</t>
  </si>
  <si>
    <t>Bộ nẹp khóa dùng trong phẫu thuật đầu trên xương cánh tay kèm vít</t>
  </si>
  <si>
    <t>1. Chất liệu: Nẹp chất liệu thép Y tế Grade 316L, không gỉ, không bị ăn mòn, thiết kế tương thích với cấu trúc của xương.
2. Thông số kỹ thuật: 
- Bộ nẹp bao gồm 1 nẹp và số vít tương ứng số lỗ.
- Sức kéo 4% trong 50mm-đàn hồi 193GPa-chịu nhiệt tới 870-925°C.
- Nẹp đầu ngắn: Độ dày nẹp: 2,5 mm, bề rộng nẹp: 12,2mm, rộng đầu 21,2mm.  Số lỗ của nẹp: 3, 5, …, 8 lỗ, (tương ứng từ 73-183mm, lỗ bắt vít kết hợp). 
- Nẹp đầu dài: Độ dày nẹp 3.0mm, rộng nẹp 12.0mm, rộng đầu 20.0mm. Số lỗ của nẹp từ 3-10 lỗ, lỗ bắt vít kết hợp.
- Sử dụng loại vít khóa,vít vỏ tự taro, đường kính 3,5mm (lõi 2,9/2,4mm, đầu vít 5,0/6,0mm,dài 10-80mm), vít xốp 4,0mm(lõi 2,4mm,đầu vít 5.0mm,dài từ 14-80mm).
3. Đặc tính, tính năng kỹ thuật: Có dụng cụ chuyên dụng đi kèm theo nẹp vít.
4. Tiêu chuẩn chất lượng: ISO 13485-2016, CE, FDA,  ASTM A240/A240M</t>
  </si>
  <si>
    <t>Bộ Nẹp khóa đầu trên xương cánh tay  thép Y tế 316L, các cỡ, tiêu chuẩn FDA</t>
  </si>
  <si>
    <t xml:space="preserve">Bộ nẹp bao gồm 1 nẹp và số vít tương ứng số lỗ.Nẹp chất liệu thép Y tế Grade 316L,không gỉ, không bị ăn mòn, thiết kế tương thích với cấu trúc của xương.Tiêu chuẩn FDA,CE, ISO 13485-2016, ASTM A240/A240M, sức kéo 4% trong 50mm-đàn hồi 193GPa-chịu nhiệt tới 870-925°C.  Nẹp đầu ngắn: Độ dày nẹp:2.5 mm, bề rộng nẹp:  12.2mm, rộng đầu 21.2mm. Số lỗ của nẹp: 3, 5, …, 8 lỗ, (tương ứng từ 73-183mm, lỗ bắt vít kết hợp).Nẹp đầu dài: Độ dày nẹp 3.0mm, rộng nẹp 12.0mm, rộng đầu 20.0mm.Số lỗ của nẹp từ 3-10 lỗ, lỗ bắt vít kết hợp.Sử dụng loại vít khóa,vít vỏ làm từ  Thép y tế 316L ko gỉ ,tự taro, đường kính 3.5mm( lõi 2.9/2.4mm, đầu vít 5.0/6.0mm,dài 10-80mm),vít xốp 4.0mm(lõi 2.4mm,đầu vít 5.0mm,dài từ 14-80mm)-.  Dụng cụ chuyên dụng đi kèm theo nẹp vít.
</t>
  </si>
  <si>
    <t xml:space="preserve">153-xx, 156-xx 156A-xx  (451-xx  146-xx  148-xx)
</t>
  </si>
  <si>
    <t>N07.06.040.4859.115.0015</t>
  </si>
  <si>
    <t xml:space="preserve">Bộ nẹp khóa dùng trong phẫu thuật đầu trên xương chày mặt ngoài </t>
  </si>
  <si>
    <t xml:space="preserve">1. Chất liệu: Titanium
2. Thông số kỹ thuật: Nẹp khoá đầu trên xương chày mặt ngoài, sử dụng vít khoá 5,0mm, vít khoá 5,0mm tự khoan, tự taro, vít xương cứng 4,5mm, vít chêm 5,0mm
Loại đầu trên xương chày mặt ngoài có đầu nẹp 5 lỗ, thân nẹp dài 3/5/7/9/11/13 lỗ, tương ứng chiều dài 105/145/185/225/265/305mm, trái/ phải. Nẹp dày có đầu nẹp dày 3mm, thân nẹp dày 4,8mm. Nẹp rộng có đầu nẹp rộng 39,3mm, thân nẹp rộng 15,5mm
Loại đầu trên xương chày mặt ngoài mổ ít xâm lấn có nẹp dài 5/7/9/11/13 lỗ, tương ứng chiều dài 141/181/221/261/301mm, trái/ phải. Nẹp dày có đầu nẹp dày 3mm, thân nẹp dày 4,8mm. Nẹp rộng có đầu nẹp rộng 21,5mm, thân nẹp dày 16mm
1 Bộ gồm 1 nẹp, 9 vít các loại
3. Tiêu chuẩn chất lượng: ISO, CE, FDA. </t>
  </si>
  <si>
    <t>Bộ nẹp khóa đầu trên xương chày mặt ngoài Canwell các cỡ</t>
  </si>
  <si>
    <t xml:space="preserve">"Đóng gói tiệt trùng sẵn. Chất liệu : Titanium
Nẹp khoá đầu trên xương chày mặt ngoài, sử dụng vít khoá 5.0mm, vít khoá 5.0mm tự khoan, tự taro, vít xương cứng 4.5mm, vít chêm 5.0mm
- Loại đầu trên xương chày mặt ngoài - proximal tibial locking plate
Kích thước : đầu nẹp 5 lỗ, thân nẹp dài 3/5/7/9/11/13 lỗ, tương ứng chiều dài 105/145/185/225/265/305mm, trái/ phải
Nẹp dày : đầu nẹp dày 3mm, thân nẹp dày 4.8mm
Nẹp rộng : đầu nẹp rộng 39.3mm, thân nẹp rộng 15.5mm
- Loại đầu trên xương chày mặt ngoài mổ ít xâm lấn LISS - proximal lateral Tibial LISS Plate
Kích thước : nẹp dài 5/7/9/11/13 lỗ, tương ứng chiều dài 141/181/221/261/301mm, trái/ phải
Nẹp dày : đầu nẹp dày 3mm, thân nẹp dày 4.8mm
Nẹp rộng : đầu nẹp rộng 21.5mm, thân nẹp dày 16mm
Tương thích hệ thống vít khoá và trợ cụ Canwell
Đạt tiêu chuẩn : ISO, CE, FDA. 
1 Bộ: gồm 1 nẹp, 9 vít các loại"
</t>
  </si>
  <si>
    <t xml:space="preserve">123233103 --&gt; 123233213 (Model: BCS101); 123420105 --&gt; 123420213  (Model: BCS23)
</t>
  </si>
  <si>
    <t>N07.06.040.0633.279.0035</t>
  </si>
  <si>
    <t xml:space="preserve">Bộ nẹp khóa dùng trong phẫu thuật đầu trên xương chày, thép Y tế 316L, trái phải </t>
  </si>
  <si>
    <t>Bộ Nẹp khóa đầu trên xương chày  thép Y tế 316L, trái phải, các cỡ, tiêu chuẩn FDA</t>
  </si>
  <si>
    <t xml:space="preserve">Bộ nẹp bao gồm 1 nẹp và số vít tương ứng số lỗ.Nẹp chất liệu thép Y tế Grade 316L,không gỉ, không bị ăn mòn, thiết kế tương thích với cấu trúc của xương.Tiêu chuẩn FDA,CE, ISO 13485-2016, ASTM A240/A240M, sức kéo 4% trong 50mm-đàn hồi 193GPa-chịu nhiệt tới 870-925°C.  Có 3 loại: Đầu trên xương chày ngoài: Độ dày nẹp: 3.5 mm, bề rộng nẹp: 12 mm. đầu nẹp rộng 31.3mm Số lỗ của nẹp: 4, …, 13 lỗ, Vít 3.5( lõi 2.9/2.4mm, đầu vít 5.0/6.0mm,dài 10-80mm),vít xốp 4.0mm(lõi 2.4mm,đầu vít 5.0mm,dài từ 14-80mm).  Đầu trên xương chày giữa: Độ dày nẹp: 2.0mm, bề rộng thân nẹp: 17mm,.rộng đầu nẹp 33mm Số lỗ của nẹp: 3. …, 12 lỗ. Khoảng cách giữa các lỗ :  16mm, vít 4.5/ 5.0/5.5mm. Đầu trên xương chày trong: Độ dày nẹp: 3.7mm, bề rộng nẹp: 13.5mm, đầu nẹp 34.5mm. Số lỗ của nẹp: 4, …, 14 lỗ, khoảng cách giữa các lỗ 18.0mm. Sử dụng loại vít khóa,vít vỏ,vít xốp làm từ  Thép y tế 316L ko gỉ ,tự taro, đường kính  4.5(lõi 3.0mm, đầu vít 8.0mm,dài từ 14-80mm)/5.0 mm(lõi 4.4mm,đầu vít 6.6mm,dài từ 14-110mm),xốp 5.5mm( lõi 3.0mm, đầu vít 6.6mm,dài từ 30-110mm).  Dụng cụ chuyên dụng đi kèm nẹp vít.
</t>
  </si>
  <si>
    <t xml:space="preserve">182-xx 184-xx 196-xx, 197-xx 233-xx, 236-xx 235-xx  (146-xx  451-xx  148-xx  452-xx  225-xx  246-xx)
</t>
  </si>
  <si>
    <t>N07.06.040.4859.115.0003</t>
  </si>
  <si>
    <t xml:space="preserve">Bộ nẹp khóa dùng trong phẫu thuật đầu trên xương đùi </t>
  </si>
  <si>
    <t>1. Chất liệu: Titanium
2. Thông số kỹ thuật: Nẹp khoá đầu trên xương đùi, sử dụng vít khoá 5,0/6,5mm, vít xương cứng 4,5mm, vít chêm 5,0mm
Loại đầu trên xương đùi có đầu nẹp 4 lỗ, thân nẹp dài 4/6/8/10/12 lỗ, tương ứng chiều dài 175/211/247/283/319mm, trái/ phải. Nẹp dày có  đầu nẹp dày 3,0mm, thân nẹp dày 5,6mm. Nẹp rộng có đầu nẹp rộng 25,4mm, thân nẹp dày 17,5mm
Loại đầu trên xương đùi có nẹp dài 2/4/6/9/12 lỗ, tương ứng chiều dài 101/146/182/236/290mm
3. Tiêu chuẩn chất lượng: ISO, CE, FDA</t>
  </si>
  <si>
    <t>Bộ nẹp khóa đầu trên xương đùi Canwell các cỡ</t>
  </si>
  <si>
    <t xml:space="preserve">"Đóng gói tiệt trùng sẵn. Chất liệu : Titanium
Nẹp khoá đầu trên xương đùi, sử dụng vít khoá 5.0/6.5mm, vít xương cứng 4.5mm, vít chêm 5.0mm
- Loại đầu trên xương đùi - proximal femoral locking plate
Kích thước : đầu nẹp 4 lỗ, thân nẹp dài 4/6/8/10/12 lỗ, tương ứng chiều dài 175/211/247/283/319mm, trái/ phải
Nẹp dày : đầu nẹp dày 3.0mm, thân nẹp dày 5.6mm
Nẹp rộng : đầu nẹp rộng 25.4mm, thân nẹp dày 17.5mm
- Loại đầu trên xương đùi thế hệ I - proximal femoral locking plate I
Kích thước : nẹp dài 2/4/6/9/12 lỗ, tương ứng chiều dài 101/146/182/236/290mm
Tương thích hệ thống vít khoá và trợ cụ Canwell
Đạt tiêu chuẩn : ISO, CE, FDA. 
1 Bộ: gồm 1 nẹp, 10 vít các loại"
</t>
  </si>
  <si>
    <t xml:space="preserve">123228304 --&gt; 123228412 (Model: BCS51); 123228502 --&gt; 123228612 (Model: BCS142)
</t>
  </si>
  <si>
    <t>N07.06.040.0633.279.0033</t>
  </si>
  <si>
    <t>Bộ Nẹp khóa dùng trong phẫu thuật đầu trên xương đùi thép Y tế 316L trái phải</t>
  </si>
  <si>
    <t>Bộ Nẹp khóa đầu trên xương đùi  thép Y tế 316L trái phải, các cỡ, tiêu chuẩn FDA</t>
  </si>
  <si>
    <t xml:space="preserve">Bộ nẹp bao gồm 1 nẹp và số vít tương ứng số lỗ.Nẹp chất liệu thép Y tế Grade 316L,không gỉ, không bị ăn mòn, thiết kế tương thích với cấu trúc của xương.Tiêu chuẩn FDA,CE, ISO 13485-2016, ASTM A240/A240M, sức kéo 4% trong 50mm-đàn hồi 193GPa-chịu nhiệt tới 870-925°C. Nẹp đầu rắn: Độ dày nẹp:4.7 mm, bề rộng nẹp:17.5 mm. Số lỗ của nẹp: 3,4, …, 14 lỗ. Khoảng cách giữa các lỗ :18mm(từ 157-319mm) . Sử dụng loại vít khóa,vít vỏ,vít xốp làm từ  Thép y tế 316L ko gỉ ,tự taro, đường kính  4.5(lõi 3.0mm, đầu vít 8.0mm,dài từ 14-80mm)/5.0 mm(lõi 4.4mm,đầu vít 6.6mm,dài từ 14-110mm),xốp 5.5mm( lõi 3.0mm, đầu vít 6.6mm,dài từ 30-110mm) và xốp rỗng 6.5mm lõi 3.8mm, đầu vít 8.0mm,dài từ 30-120mm).Nẹp 4 lỗ đầu: Độ dày nẹp 5.6mm, rộng thân 17.9mm, rộng đầu nẹp 27.3mm, khoảng cách giữ các lỗ 18mm. Sử dụng vít khoá, vít vỏ, vít xốp, tự taro 4.5/5.0mm.  Dụng cụ chuyên dụng đi kèm nẹp vít.
</t>
  </si>
  <si>
    <t xml:space="preserve">239-xx, 239A-xx  ( 452-xx  225-xx  246-xx  325-xx)
</t>
  </si>
  <si>
    <t>Cái/túi</t>
  </si>
  <si>
    <t>N07.06.040.4859.115.0042</t>
  </si>
  <si>
    <t xml:space="preserve">Syntec Scientific Corporation/Đài Loan
</t>
  </si>
  <si>
    <t xml:space="preserve">"2882NK/BYT-TB-CT
11582NK/BYT-TB-CT
16056NK/BYT-TB-CT"
</t>
  </si>
  <si>
    <t>Bộ Nẹp khóa dùng trong phẫu thuật xương đòn nối dài,trái phải các cỡ</t>
  </si>
  <si>
    <t>1. Chất liệu: Nẹp chất liệu thép Y tế Grade 316L, không gỉ, không bị ăn mòn. Vít khóa, vít vỏ, làm từ thép y tế 316L ko gỉ
2. Thông số kỹ thuật: Độ dày nẹp 3,4mm, bề rộng nẹp  10,1mm, rộng đầu 17,4. Số lỗ của nẹp 3, 4, 5,..., 8 lỗ(từ 66-132mm)
 Vít khóa, vít vỏ đường kính 2,7( lõi 2,1mm, đầu vít 3,5mm,dài từ 8-60mm) và 3,5 mm( lõi 2,9/2,4mm, đầu vít 5,0/6,0mm, dài 10-80mm)
3. Đặc tính, tính năng kỹ thuật: Bộ nẹp bao gồm 1 nẹp và số vít tương ứng số lỗ. Nẹp  thiết kế tương thích với cấu trúc của xương. Sức kéo 4% trong 50mm-đàn hồi 193GPa-chịu nhiệt tới 870-925°C. Sử dụng loại vít khóa, vít vỏ, tự taro.  Dụng cụ chuyên dụng đi kèm nẹp vít.
4. Tiêu chuẩn chất lượng: ISO 13485-2016, CE, FDA, ASTM A240/A240M</t>
  </si>
  <si>
    <t xml:space="preserve">Bộ Nẹp khóa xương đòn nối dài  thép Y tế 316L,trái phải các cỡ, tiêu chuẩn FDA
</t>
  </si>
  <si>
    <t xml:space="preserve">Bộ nẹp bao gồm 1 nẹp và số vít tương ứng số lỗ.Nẹp chất liệu thép Y tế Grade 316L,không gỉ, không bị ăn mòn, thiết kế tương thích với cấu trúc của xương.Tiêu chuẩn FDA,CE, ISO 13485-2016, ASTM A240/A240M, sức kéo 4% trong 50mm-đàn hồi 193GPa-chịu nhiệt tới 870-925°C.Độ dày nẹp: 3.4mm, bề rộng nẹp:  10.1mm, rộng đầu 17.4. Số lỗ của nẹp:3, 4, 5, …, 8 lỗ(từ 66-132mm). Sử dụng loại vít khóa,vít vỏ, làm từ  Thép y tế 316L ko gỉ ,tự taro, đường kính  2.7( lõi 2.1mm, đầu vít 3.5mm,dài từ 8-60mm) và 3.5 mm( lõi 2.9/2.4mm, đầu vít 5.0/6.0mm,dài 10-80mm).  Dụng cụ chuyên dụng đi kèm nẹp vít.
</t>
  </si>
  <si>
    <t xml:space="preserve">161-xx  (075-xx  076-xx  199-xx  146-xx  451-xx ) 
</t>
  </si>
  <si>
    <t>N07.06.040.4859.115.0034</t>
  </si>
  <si>
    <t xml:space="preserve">Bộ Nẹp khóa dùng trong phẫu thuật xương đòn, thép Y tế 316L,trái phải </t>
  </si>
  <si>
    <t>Bộ Nẹp khóa xương đòn  thép Y tế 316L,trái phải các cỡ, tiêu chuẩn FDA</t>
  </si>
  <si>
    <t xml:space="preserve">Bộ nẹp bao gồm 1 nẹp và số vít tương ứng số lỗ.Nẹp chất liệu thép Y tế Grade 316L,không gỉ, không bị ăn mòn, thiết kế tương thích với cấu trúc của xương.Tiêu chuẩn FDA,CE, ISO 13485-2016, ASTM A240/A240M, sức kéo 4% trong 50mm-đàn hồi 193GPa-chịu nhiệt tới 870-925°C. Độ dày nẹp: 3.5mm, bề rộng nẹp:  10.0mm. Số lỗ của nẹp: 6,7,8 lỗ(từ 92-117.7mm). Sử dụng loại vít khóa,vít vỏ, làm từ  Thép y tế 316L ko gỉ ,tự taro, đường kính  3.5mm( lõi 2.9/2.4mm, đầu vít 5.0/6.0mm,dài từ 10-80mm).  Dụng cụ chuyên dụng đi kèm nẹp vít.
</t>
  </si>
  <si>
    <t xml:space="preserve">160-xx  (146-xx  451-xx ) 
</t>
  </si>
  <si>
    <t>N07.06.040.4859.115.0018</t>
  </si>
  <si>
    <t xml:space="preserve">Bộ Nẹp khóa dùng trong phẫu thuật xương gót chân thép Y tế 316L,trái phải </t>
  </si>
  <si>
    <t>1. Chất liệu: Nẹp( thép Y tế Grade 316L,không gỉ, không bị ăn mòn), vít khóa, vít vỏ (Thép y tế 316L ko gỉ)
2. Thông số kỹ thuật: Nẹp thiết kế tương thích với cấu trúc của xương. Sức kéo 4% trong 50mm, đàn hồi 193GPa, chịu nhiệt tới 870-925°C. Có các cỡ S-M-L-XL,lỗ bắt vít kết hợp. Sử dụng loại vít khóa, vít vỏ tự taro, đường kính 3,5 mm( lõi 2,9/2,4mm, đầu vít 5,0/6,0mm, dài từ 10-80mm), vít xốp 4,0mm (lõi 2,4mm, đầu vít 5,0mm, dài từ 14-80mm).
3. Đặc tính, tính năng kỹ thuật: Bộ nẹp bao gồm 1 nẹp và số vít tương ứng số lỗ. Dụng cụ chuyên dụng đi kèm nẹp vít.
4. Tiêu chuẩn chất lượng: ISO 13485-2016, CE, FDA,  ASTM A240/A240M</t>
  </si>
  <si>
    <t>Bộ Nẹp khóa xương gót chân  thép Y tế 316L,trái phải các cỡ, tiêu chuẩn FDA</t>
  </si>
  <si>
    <t xml:space="preserve">Bộ nẹp bao gồm 1 nẹp và số vít tương ứng số lỗ.Nẹp chất liệu thép Y tế Grade 316L,không gỉ, không bị ăn mòn, thiết kế tương thích với cấu trúc của xương.Tiêu chuẩn FDA,CE, ISO 13485-2016, ASTM A240/A240M, sức kéo 4% trong 50mm-đàn hồi 193GPa-chịu nhiệt tới 870-925°C. Có các cỡ S-M-L-XL,lỗ bắt vít kết hợp). Sử dụng loại vít khóa,vít vỏ, làm từ  Thép y tế 316L ko gỉ ,tự taro, đường kính  3.5 mm( lõi 2.9/2.4mm, đầu vít 5.0/6.0mm,dài từ 10-80mm),vít xốp 4.0mm(lõi 2.4mm,đầu vít 5.0mm,dài từ 14-80mm).  Dụng cụ chuyên dụng đi kèm nẹp vít.
</t>
  </si>
  <si>
    <t xml:space="preserve">167-xx  (146-xx  451-xx  148-xx )
</t>
  </si>
  <si>
    <t>N07.06.040.4859.115.0035</t>
  </si>
  <si>
    <t>Bộ nẹp khóa lòng máng các cỡ chất liệu thép Y tế 316L</t>
  </si>
  <si>
    <t>1. Chất liệu: Thép Y tế 316L
2. Đặc tính, tính năng kỹ thuật: Bộ nẹp bao gồm 1 nẹp và số vít tương ứng số lỗ. Nẹp chất liệu thép Y tế Grade 316L, không gỉ, không bị ăn mòn, thiết kế tương thích với cấu trúc của xương. ASTM A240/A240M, sức kéo 4% trong 50mm, đàn hồi 193GPa, chịu nhiệt tới 870-925°C. Độ dày nẹp: 1,0 mm, bề rộng nẹp: 9,0 mm. Số lỗ của nẹp: 4, 5, …, 12 lỗ (khoảng cách giữa các lỗ: 12,0mm, tương ứng 62-146mm, lỗ bắt vít kết hợp). Sử dụng loại vít khóa,vít vỏ làm từ Thép y tế 316L ko gỉ, tự taro, đường kính 3,5 mm (lõi 2,9/2,4mm, đầu vít 5,0/6,0mm, dài từ 10-80mm). Dụng cụ chuyên dụng đi kèm theo nẹp vít.
3. Tiêu chuẩn chất lượng: FDA,CE, ISO 13485-2016</t>
  </si>
  <si>
    <t>Bộ Nẹp khóa lòng máng thép Y tế 316L, các cỡ, tiêu chuẩn FDA</t>
  </si>
  <si>
    <t>Bộ nẹp bao gồm 1 nẹp và số vít tương ứng số lỗ.Nẹp chất liệu thép Y tế Grade 316L,không gỉ, không bị ăn mòn, thiết kế tương thích với cấu trúc của xương.Tiêu chuẩn FDA,CE, ISO 13485-2016, ASTM A240/A240M, sức kéo 4% trong 50mm-đàn hồi 193GPa-chịu nhiệt tới 870-925°C. Độ dày nẹp: 1.0 mm, bề rộng nẹp: 9.0 mm. Số lỗ của nẹp: 4, 5, …, 12 lỗ (khoảng cách giữa các lỗ : 12.0 mm,tương ứng 62-146mm, lỗ bắt vít kết hợp). Sử dụng loại vít khóa,vít vỏ làm từ  Thép y tế 316L ko gỉ,tự taro, đường kính 3.5 mm( lõi 2.9/2.4mm, đầu vít 5.0/6.0mm,dài từ 10-80mm).  Dụng cụ chuyên dụng đi kèm theo nẹp vít.</t>
  </si>
  <si>
    <t>457-xx  (451-xx  146-xx)</t>
  </si>
  <si>
    <t>N07.06.040.4859.115.0014</t>
  </si>
  <si>
    <t>Bộ nẹp khóa lòng máng các cỡ chất liệu titan</t>
  </si>
  <si>
    <t>1. Chất liệu: Titan Ti6Al4V
2. Đặc tính, tính năng kỹ thuật: Bộ nẹp bao gồm 1 nẹp và số vít tương ứng số lỗ. Nẹp chất liệu Titan thuần Ti6Al4V, dẻo- dễ uốn, thiết kế tương thích với cấu trúc của xương. ASTM F136-UNS R56401, sức kéo vật liệu 870-940MPa/min, đàn hồi 114GPa, chịu nhiệt tới 850-960°C. Độ dày nẹp: 1,0 mm, bề rộng nẹp: 9,0mm. Số lỗ của nẹp: 4, 5, …, 12 lỗ (khoảng cách giữa các lỗ: 12,0mm, tương ứng 62-146mm, lỗ bắt vít kết hợp). Sử dụng loại vít khóa, vít vỏ làm từ hợp kim TiAl6V4, tự taro, đường kính 3,5/4,0mm. Dụng cụ chuyên dụng đi kèm.
3. Tiêu chuẩn chất lượng: FDA,CE, ISO 13485</t>
  </si>
  <si>
    <t>Bộ nẹp khóa lòng máng, các cỡ, titan thuần, tiêu chuẩn FDA</t>
  </si>
  <si>
    <t>Bộ nẹp bao gồm 1 nẹp và số vít tương ứng số lỗ.Nẹp chất liệu Titan thuần Ti6Al4V,dẻo- dễ uốn, thiết kế tương thích với cấu trúc của xương.Tiêu chuẩn FDA,CE, ISO 13485-2016, ASTM F136-UNS R56401, sức kéo vật liệu 870-940MPa/min-đàn hồi 114GPa-chịu nhiệt tới 850-960°C. Độ dày nẹp: 1.0 mm, bề rộng nẹp: 9.0 mm. Số lỗ của nẹp: 4, 5, …, 12 lỗ (khoảng cách giữa các lỗ : 12.0 mm,  tương ứng 62-146mm, lỗ bắt vít kết hợp). Sử dụng loại vít khóa,vít vỏ làm từ hợp kim TiAl6V4 ,tự taro, đường kính  3.5 / 4.0mm. Dụng cụ chuyên dụng đi kèm.</t>
  </si>
  <si>
    <t>T457.xx  (T451-xx  T146-xx)</t>
  </si>
  <si>
    <t>N07.06.040.4859.115.0008</t>
  </si>
  <si>
    <t>Bộ nẹp khóa mâm chày chữ L chất liệu titan</t>
  </si>
  <si>
    <t>1. Chất liệu: Titan Ti6Al4V
2. Thông số kỹ thuật: Dùng vít khóa 3,5mm/5,0mm, vít vỏ 4.5mm. Loại trái/ phải. Có 4/ 6/ 8/ 10/ 12/ 14 lỗ ứng với chiều dài 130/ 162/ 194/ 226/ 258/ 29
3. Đặc tính, tính năng kỹ thuật: Nẹp được thiết kế theo tiêu chuẩn xương của người Châu Á.
Khu vực gần mặt khớp có 8 lỗ, sử dụng vít khóa 3.5mm, trong đó có vít chịu lực giúp cố định tối đa ổ gãy để ngăn mặt khớp mâm chày không bị xẹp lún sau phẫu thuật.
Lỗ vít nén cố định ổ gãy.
Nẹp được thiết kế mỏng. Thân nẹp sử dụng vít khóa 5.0mm.
Thiết kế đuôi nẹp vát nhọn giúp bóc tách mô mềm phù hợp với kỹ thuật mổ ít xâm lấn.
Cấu trúc trục vít phân kỳ và hội tụ để cố định ổ gãy.
4. Tiêu chuẩn chất lượng: ISO</t>
  </si>
  <si>
    <t>Bộ nẹp khóa mâm chày chữ L (A Plus)</t>
  </si>
  <si>
    <t>Chất liệu Ti6Al4V.
Nẹp được thiết kế theo tiêu chuẩn xương của người Châu Á.
Khu vực gần mặt khớp có 8 lỗ, sử dụng vít khóa 3.5mm. Có vít chịu lực giúp cố định tối đa ổ gãy để ngăn mặt khớp mâm chày không bị xẹp lún sau phẫu thuật.
Lỗ vít nén cố định ổ gãy.
Nẹp được thiết kế mỏng. Thân nẹp sử dụng vít khóa 5.0mm.
Thiết kế đuôi nẹp vát nhọn giúp bóc tách mô mềm phù hợp với kỹ thuật mổ ít xâm lấn.
Cấu trúc trục vít phân kỳ và hội tụ để cố định ổ gãy.
Dùng vít khóa 3.5mm/5.0mm, vít vỏ 4.5mm.
Loại trái/ phải.
Có 4/ 6/ 8/ 10/ 12/ 14 lỗ ứng với chiều dài 130/ 162/ 194/ 226/ 258/ 290</t>
  </si>
  <si>
    <t>0702-0100(1)-04
--&gt; 0702-0100(1)-14</t>
  </si>
  <si>
    <t>Bộ nẹp khóa mắt xích các cỡ chất liệu thép Y tế 316L</t>
  </si>
  <si>
    <t>1. Chất liệu: Thép Y tế 316L
2. Đặc tính, tính năng kỹ thuật: Bộ nẹp bao gồm 1 nẹp và số vít tương ứng số lỗ. Nẹp chất liệu thép Y tế Grade 316L, không gỉ, không bị ăn mòn, thiết kế tương thích với cấu trúc của xương. ASTM A240/A240M, sức kéo 4% trong 50mm, đàn hồi 193GPa, chịu nhiệt tới 870-925°C. Độ dày nẹp: 2,8mm, bề rộng nẹp: 10,0mm. Số lỗ của nẹp: 5,6 …, 20 lỗ, khoảng cách giữa các lỗ: 14,0mm (từ 70-280mm). Sử dụng loại vít khóa, vít vỏ, làm từ Thép y tế 316L ko gỉ, tự taro, đường kính 3,5mm (lõi 2,9/2,4mm, đầu vít 5,0/6,0mm, dài từ 10-80mm). Dụng cụ chuyên dụng đi kèm theo nẹp vít.
3. Tiêu chuẩn chất lượng: FDA,CE, ISO 13485-2016</t>
  </si>
  <si>
    <t>Bộ Nẹp khóa mắt xích,  thép Y tế 316L, các cỡ, tiêu chuẩn FDA</t>
  </si>
  <si>
    <t>Bộ nẹp bao gồm 1 nẹp và số vít tương ứng số lỗ.Nẹp chất liệu thép Y tế Grade 316L,không gỉ, không bị ăn mòn, thiết kế tương thích với cấu trúc của xương.Tiêu chuẩn FDA,CE, ISO 13485-2016, ASTM A240/A240M, sức kéo 4% trong 50mm-đàn hồi 193GPa-chịu nhiệt tới 870-925°C.  Độ dày nẹp: 2.8mm, bề rộng nẹp: 10.0mm. Số lỗ của nẹp: 5,6 …, 20 lỗ, khoảng cách giữa các lỗ :  14.0mm(từ 70-280mm) . Sử dụng loại vít khóa,vít vỏ, làm từ Thép y tế 316L ko gỉ ,tự taro, đường kính  3.5mm( lõi 2.9/2.4mm, đầu vít 5.0/6.0mm,dài từ 10-80mm).  Dụng cụ chuyên dụng đi kèm theo nẹp vít.</t>
  </si>
  <si>
    <t xml:space="preserve">152-xx  (146-xx  451-xx ) </t>
  </si>
  <si>
    <t>N07.06.040.4859.115.0004</t>
  </si>
  <si>
    <t>Bộ nẹp khóa mắt xích các cỡ chất liệu titan</t>
  </si>
  <si>
    <t>1. Chất liệu: Titan Ti6Al4V
2. Đặc tính, tính năng kỹ thuật: Bộ nẹp bao gồm 1 nẹp và số vít tương ứng số lỗ. Nẹp chất liệu Titan thuần Ti6Al4V, dẻo- dễ uốn, thiết kế tương thích với cấu trúc của xương. ASTM F136-UNS R56401, sức kéo vật liệu 870-940MPa/min, đàn hồi 114GPa, chịu nhiệt tới 850-960°C. Độ dày nẹp: 2,8mm, bề rộng nẹp: 10,0mm. Số lỗ của nẹp: 5,6 …, 20 lỗ, tương ứng từ 70-280mm, khoảng cách giữa các lỗ: 14,0mm. Sử dụng loại vít khóa, vít vỏ, làm từ hợp kim TiAl6V4 ,tự taro, đường kính  3,5mm. Dụng cụ chuyên dụng đi kèm.
3. Tiêu chuẩn chất lượng: FDA,CE, ISO 13485</t>
  </si>
  <si>
    <t>Bộ nẹp khóa mắt xích, các cỡ, titan thuần tiêu chuẩn FDA</t>
  </si>
  <si>
    <t>Bộ nẹp bao gồm 1 nẹp và số vít tương ứng số lỗ.Nẹp chất liệu Titan thuần Ti6Al4V,dẻo- dễ uốn, thiết kế tương thích với cấu trúc của xương.Tiêu chuẩn FDA,CE, ISO  13485-2016, ASTM F136-UNS R56401, sức kéo vật liệu 870-940MPa/min-đàn hồi 114GPa-chịu nhiệt tới 850-960°C. Độ dày nẹp: 2.8mm, bề rộng nẹp: 10.0mm. Số lỗ của nẹp: 5,6 …, 20 lỗ, tương ứng từ 70-280mm,  khoảng cách giữa các lỗ :  14.0mm . Sử dụng loại vít khóa,vít vỏ, làm từ hợp kim TiAl6V4 ,tự taro, đường kính  3.5mm .  Dụng cụ chuyên dụng đi kèm.</t>
  </si>
  <si>
    <t xml:space="preserve">T152-xx  (T146-xx  T451-xx) </t>
  </si>
  <si>
    <t>N07.06.040.4859.115.0029</t>
  </si>
  <si>
    <t>Bộ Nẹp khóa móc dùng trong phẫu thuật xương đòn thép Y tế 316L 15mm,trái phải</t>
  </si>
  <si>
    <t>1. Chất liệu: Nẹp (thép Y tế Grade 316L,không gỉ, không bị ăn mòn), vít khóa, vít vỏ (Thép y tế 316L ko gỉ)
2. Thông số kỹ thuật: Nẹp thiết kế tương thích với cấu trúc của xương. Sức kéo 4% trong 50mm- đàn hồi 193GPa- chịu nhiệt tới 870-925°C. Độ dày nẹp 4,0mm, bề rộng nẹp 11,0mm, rộng đầu 22,0mm. Số lỗ của nẹp 4, 5,..., 7 lỗ (từ 70-112mm). Sử dụng loại vít khóa, vít vỏ tự taro, đường kính  3,5 mm ( lõi 2,9/2,4mm, đầu vít 5,0/6,0mm, dài từ 10-80mm), vít xốp 4,0mm (lõi 2,4mm, đầu vít 5,0mm, dài từ 14-80mm). 
3. Đặc tính, tính năng kỹ thuật:  Bộ nẹp bao gồm 1 nẹp và số vít tương ứng số lỗ. Dụng cụ chuyên dụng đi kèm nẹp vít.
4. Tiêu chuẩn chất lượng: ISO 13485-2016, CE, FDA,  ASTM A240/A240M</t>
  </si>
  <si>
    <t>Bộ Nẹp khóa móc xương đòn  thép Y tế 316L 15mm,trái phải các cỡ, tiêu chuẩn FDA</t>
  </si>
  <si>
    <t xml:space="preserve">Bộ nẹp bao gồm 1 nẹp và số vít tương ứng số lỗ.Nẹp chất liệu thép Y tế Grade 316L,không gỉ, không bị ăn mòn, thiết kế tương thích với cấu trúc của xương.Tiêu chuẩn FDA,CE, ISO 13485-2016, ASTM A240/A240M, sức kéo 4% trong 50mm-đàn hồi 193GPa-chịu nhiệt tới 870-925°C.Độ dày nẹp: 4.0mm, bề rộng nẹp: 11.0mm, rộng đầu 22.0mm. Số lỗ của nẹp: 4, 5, …, 7 lỗ(từ 70-112mm). Sử dụng loại vít khóa,vít vỏ, làm từ  Thép y tế 316L ko gỉ ,tự taro, đường kính  3.5 mm( lõi 2.9/2.4mm, đầu vít 5.0/6.0mm,dài từ 10-80mm),vít xốp 4.0mm(lõi 2.4mm,đầu vít 5.0mm,dài từ 14-80mm).  Dụng cụ chuyên dụng đi kèm nẹp vít.
</t>
  </si>
  <si>
    <t xml:space="preserve">162-xx  (146-xx  451-xx  148-xx ) 
</t>
  </si>
  <si>
    <t>N07.06.040.4859.115.0033</t>
  </si>
  <si>
    <t xml:space="preserve"> 
14/12/2022 - 31/12/2023</t>
  </si>
  <si>
    <t>Bộ nẹp khóa móc xương đòn móc sâu 12, 15, 18mm trái phải các cỡ chất liệu titan</t>
  </si>
  <si>
    <t>1. Chất liệu: Titan Ti6Al4V
2. Đặc tính, tính năng kỹ thuật: Bộ nẹp bao gồm 1 nẹp và số vít tương ứng số lỗ. Nẹp chất liệu Titan thuần Ti6Al4V,dẻo- dễ uốn, thiết kế tương thích với cấu trúc của xương. ASTM F136-UNS R56401, sức kéo vật liệu 870-940MPa/min, đàn hồi 114GPa, chịu nhiệt tới 850-960°C. Độ dày nẹp: 4.0mm, bề rộng nẹp: 11,0mm, rộng đầu 22,0mm, móc sâu 12-15mm. Số lỗ của nẹp: 4, 5, …, 7 lỗ,  tương ứng 70-112mm. Sử dụng loại vít khóa,vít vỏ, làm từ hợp kim TiAl6V4, tự taro, đường kính 3,5/ 4,0mm. Dụng cụ chuyên dụng đi kèm. 
3. Tiêu chuẩn chất lượng: FDA,CE, ISO 13485</t>
  </si>
  <si>
    <t>Bộ nẹp khóa móc xương đòn móc sâu 12,15,18mm,trái phải các cỡ, titan thuần tiêu chuẩn FDA</t>
  </si>
  <si>
    <t xml:space="preserve">Bộ nẹp bao gồm 1 nẹp và số vít tương ứng số lỗ.Nẹp chất liệu Titan thuần Ti6Al4V,dẻo- dễ uốn, thiết kế tương thích với cấu trúc của xương.Tiêu chuẩn FDA,CE, ISO 13485-2016, ASTM F136-UNS R56401, sức kéo vật liệu 870-940MPa/min-đàn hồi 114GPa-chịu nhiệt tới 850-960°C. Độ dày nẹp: 4.0mm, bề rộng nẹp: 11.0mm, rộng đầu 22.0mm,  móc sâu 12-15mm. Số lỗ của nẹp: 4, 5, …, 7 lỗ,  tương ứng 70-112mm. Sử dụng loại vít khóa,vít vỏ, làm từ hợp kim TiAl6V4 ,tự taro, đường kính  3.5 / 4.0mm. Dụng cụ chuyên dụng đi kèm. </t>
  </si>
  <si>
    <t xml:space="preserve">T162-xx  (T146-xx  T451-xx  T148-xx) </t>
  </si>
  <si>
    <t>N07.06.040.4859.115.0013</t>
  </si>
  <si>
    <t>Bộ nẹp khóa mõm khuỷ (đầu trên xương trụ) trái phải các cỡ chất liệu titan</t>
  </si>
  <si>
    <t>1. Chất liệu: Titan Ti6Al4V
2. Đặc tính, tính năng kỹ thuật: Bộ nẹp bao gồm 1 nẹp và số vít tương ứng số lỗ. Nẹp chất liệu Titan thuần Ti6Al4V,dẻo- dễ uốn, thiết kế tương thích với cấu trúc của xương. ASTM F136-UNS R56401, sức kéo vật liệu 870-940MPa/min, đàn hồi 114GPa, chịu nhiệt tới 850-960°C. Độ dày nẹp: 3,0mm, bề rộng nẹp: 10,0mm, rộng đầu 15,5mm. Số lỗ của nẹp: 4, 5, …, 12 lỗ, tương ứng 110-188mm, Sử dụng loại vít khóa, vít vỏ, làm từ hợp kim TiAl6V4, tự taro, đường kính 2,7 (lõi 2,1mm, đầu vít 3,5mm, dài từ 8-60mm) đường kính 3,5/4,0mm. Dụng cụ chuyên dụng đi kèm.
3. Tiêu chuẩn chất lượng: FDA,CE, ISO 13485</t>
  </si>
  <si>
    <t>Bộ nẹp khóa mõm khuỷ ( đầu trên xương trụ), trái phải các cỡ, titan thuần tiêu chuẩn FDA</t>
  </si>
  <si>
    <t>Bộ nẹp bao gồm 1 nẹp và số vít tương ứng số lỗ.Nẹp chất liệu Titan thuần Ti6Al4V,dẻo- dễ uốn, thiết kế tương thích với cấu trúc của xương.Tiêu chuẩn FDA,CE, ISO  13485, ASTM F136-UNS R56401, sức kéo vật liệu 870-940MPa/min-đàn hồi 114GPa-chịu nhiệt tới 850-960°C. Độ dày nẹp: 3.0mm, bề rộng nẹp:  10.0mm,rộng đầu 15.5mm. Số lỗ của nẹp: 4, 5, …, 12 lỗ,tương ứng 110-188mm, Sử dụng loại vít khóa,vít vỏ, làm từ hợp kim TiAl6V4 ,tự taro, đường kính 2.7( lõi 2.1mm, đầu vít 3.5mm,dài từ 8-60mm) đường kính 3.5/4.0mm.  Dụng cụ chuyên dụng đi kèm.</t>
  </si>
  <si>
    <t>T171-xx  (T165-xx  T146-xx  T451-xx  T148 )</t>
  </si>
  <si>
    <t>N07.06.040.4859.115.0011</t>
  </si>
  <si>
    <t>Bộ nẹp khóa mõm khuỷu trái phải các cỡ chất liệu thép Y tế 316L</t>
  </si>
  <si>
    <t>1. Chất liệu: Titan Ti6Al4V
2. Đặc tính, tính năng kỹ thuật: Bộ nẹp bao gồm 1 nẹp và số vít tương ứng số lỗ. Nẹp chất liệu thép Y tế Grade 316L, không gỉ, không bị ăn mòn, thiết kế tương thích với cấu trúc của xương. ASTM A240/A240M, sức kéo 4% trong 50mm, đàn hồi 193GPa, chịu nhiệt tới 870-925°C. Độ dày nẹp: 3,0mm, bề rộng nẹp: 10,0mm, rộng đầu 15,5mm. Số lỗ của nẹp: 2, 5, …, 12 lỗ (dài từ 110-188mm), Sử dụng loại vít khóa, vít vỏ, làm từ Thép y tế 316L ko gỉ, tự taro, đường kính 2,7 (lõi 2,1mm, đầu vít 3,5mm,dài từ 8-60mm)/3,5mm (lõi 2,9/2,4mm, đầu vít 5,0/6,0mm,dài 10-80mm)/4,0mm (lõi 2,4mm,đầu vít 5,0mm,dài từ 14-80mm). Dụng cụ chuyên dụng đi kèm nẹp vít.
3. Tiêu chuẩn chất lượng: FDA,CE, ISO 13485</t>
  </si>
  <si>
    <t>Bộ Nẹp khóa mõm khuỷu  thép Y tế 316L,trái phải các cỡ, tiêu chuẩn FDA</t>
  </si>
  <si>
    <t>Bộ nẹp bao gồm 1 nẹp và số vít tương ứng số lỗ.Nẹp chất liệu thép Y tế Grade 316L,không gỉ, không bị ăn mòn, thiết kế tương thích với cấu trúc của xương.Tiêu chuẩn FDA,CE, ISO 13485-2016, ASTM A240/A240M, sức kéo 4% trong 50mm-đàn hồi 193GPa-chịu nhiệt tới 870-925°C.  Độ dày nẹp: 3.0mm, bề rộng nẹp:  10.0mm,rộng đầu 15.5mm. Số lỗ của nẹp: 2, 5, …, 12 lỗ(dài từ 110-188mm), Sử dụng loại vít khóa,vít vỏ, làm từ  Thép y tế 316L ko gỉ ,tự taro, đường kính 2.7( lõi 2.1mm, đầu vít 3.5mm,dài từ 8-60mm)/3.5mm( lõi 2.9/2.4mm, đầu vít 5.0/6.0mm,dài 10-80mm)/4.0mm(lõi 2.4mm,đầu vít 5.0mm,dài từ 14-80mm).  Dụng cụ chuyên dụng đi kèm nẹp vít.</t>
  </si>
  <si>
    <t>171-xx  (165-xx  146-xx  451-xx  148 )</t>
  </si>
  <si>
    <t>N07.06.040.4859.115.0017</t>
  </si>
  <si>
    <t>Bộ nẹp khóa Titanium nâng đợ mâm chày LP-L 3-8 lỗ, trái/phải kèm vít</t>
  </si>
  <si>
    <t>1. Chất liệu: Nẹp và vít chất liệu titanium.
2. Thông số kỹ thuật: 
Lỗ có ren khóa dùng với vít khoá 5,0mm và vít nén ép 4,5mm, vít xốp khoá 5,0mm. Rộng 16mm, dày 3mm. Thân nẹp có từ 3-8 lỗ tương ứng với chiều dài 73, 89, 105, 120, 137, 153mm.
3. Tiêu chuẩn chất lượng: ISO, CE.</t>
  </si>
  <si>
    <t>Bộ nẹp khóa ART-USA Titanium nâng đỡ mâm chày LP-L 3-8 lỗ, trái/phải</t>
  </si>
  <si>
    <t>Bộ nẹp khóa kèm vít sử dụng với bộ trợ cụ ART:
 + Chất liệu:Titanium
 + Lỗ có ren khóa dùng với vít khoá 5.0mm và vít nén ép 4.5mm, vít xốp khoá 5.0mm.
 + Rộng 16mm, Dầy 3mm
 + Thân nẹp có từ 3-8 lỗ tương ứng với chiều dài 73/89/105/12/137/153mm
 + Tiêu Chuẩn : ISO, CE</t>
  </si>
  <si>
    <t>Nẹp: 5545xxx; 5555xxx
Vít khóa: 5105xxx; 
Vít xương cứng: 5004xx</t>
  </si>
  <si>
    <t>N07.06.040.4589.175.0076</t>
  </si>
  <si>
    <t>Bộ nẹp khóa xương đòn kéo dài trái phải các cỡ chất liệu titan</t>
  </si>
  <si>
    <t>1. Chất liệu: Titan Ti6Al4V
2. Đặc tính, tính năng kỹ thuật: Bộ nẹp bao gồm 1 nẹp và số vít tương ứng số lỗ. Nẹp chất liệu Titan thuần Ti6Al4V, dẻo- dễ uốn, thiết kế tương thích với cấu trúc của xương. ASTM F136-UNS R56401, sức kéo vật liệu 870-940MPa/min, đàn hồi 114GPa, chịu nhiệt tới 850-960°C. Độ dày nẹp: 3.4mm, bề rộng nẹp: 10,1mm, rộng đầu 17,4. Số lỗ của nẹp: 3, 4, 5, …, 8 lỗ. Sử dụng loại vít khóa, vít vỏ, làm từ hợp kim TiAl6V4, tự taro, đường kính 2,7/3,5 và 4,0mm. Dụng cụ chuyên dụng đi kèm.
3. Tiêu chuẩn chất lượng: FDA,CE, ISO 13485</t>
  </si>
  <si>
    <t>Bộ nẹp khóa xương đòn kéo dài,trái phải các cỡ, titan thuần tiêu chuẩn FDA</t>
  </si>
  <si>
    <t>Bộ nẹp bao gồm 1 nẹp và số vít tương ứng số lỗ.Nẹp chất liệu Titan thuần Ti6Al4V,dẻo- dễ uốn, thiết kế tương thích với cấu trúc của xương.Tiêu chuẩn FDA,CE, ISO  13485-2016, ASTM F136-UNS R56401, sức kéo vật liệu 870-940MPa/min-đàn hồi 114GPa-chịu nhiệt tới 850-960°C. Độ dày nẹp: 3.4mm, bề rộng nẹp:  10.1mm, rộng đầu 17.4. Số lỗ của nẹp:3, 4, 5, …, 8 lỗ. Sử dụng loại vít khóa,vít vỏ, làm từ hợp kim TiAl6V4 ,tự taro, đường kính  2.7/3.5 và 4.0mm.  Dụng cụ chuyên dụng đi kèm.</t>
  </si>
  <si>
    <t xml:space="preserve">T161-xx  (T165-xx  T146-xx  T451-xx) </t>
  </si>
  <si>
    <t>N07.06.040.4859.115.0019</t>
  </si>
  <si>
    <t>Bộ nẹp khóa xương đòn trái phải các cỡ chất liệu titan</t>
  </si>
  <si>
    <t>1. Chất liệu: Titan Ti6Al4V
2. Đặc tính, tính năng kỹ thuật: Bộ nẹp bao gồm 1 nẹp và số vít tương ứng số lỗ. Nẹp chất liệu Titan thuần Ti6Al4V, dẻo- dễ uốn, thiết kế tương thích với cấu trúc của xương. ASTM F136-UNS R56401, sức kéo vật liệu 870-940MPa/min, đàn hồi 114GPa, chịu nhiệt tới 850-960°C. Độ dày nẹp: 3,5mm, bề rộng nẹp: 10,0mm. Số lỗ của nẹp: 6,7,8 lỗ, tương ứng 92-105,3-117,7mm. Sử dụng loại vít khóa, vít vỏ, làm từ hợp kim TiAl6V4, tự taro, đường kính 3,5/4,0mm. Dụng cụ chuyên dụng đi kèm.
3. Tiêu chuẩn chất lượng: FDA,CE, ISO 13485</t>
  </si>
  <si>
    <t>Bộ nẹp khóa xương đòn,trái phải các cỡ, titan thuần tiêu chuẩn FDA</t>
  </si>
  <si>
    <t>Bộ nẹp bao gồm 1 nẹp và số vít tương ứng số lỗ.Nẹp chất liệu Titan thuần Ti6Al4V,dẻo- dễ uốn, thiết kế tương thích với cấu trúc của xương.Tiêu chuẩn FDA,CE, ISO 13485-2016, ASTM F136-UNS R56401, sức kéo vật liệu 870-940MPa/min-đàn hồi 114GPa-chịu nhiệt tới 850-960°C. Độ dày nẹp: 3.5mm, bề rộng nẹp:  10.0mm. Số lỗ của nẹp: 6,7,8 lỗ, tương ứng 92-105.3-117.7mm. Sử dụng loại vít khóa,vít vỏ, làm từ hợp kim TiAl6V4 ,tự taro, đường kính  3.5/ 4.0mm.  Dụng cụ chuyên dụng đi kèm.</t>
  </si>
  <si>
    <t xml:space="preserve">T160-xx  (T146-xx  T451-xx) </t>
  </si>
  <si>
    <t>N07.06.040.4859.115.0012</t>
  </si>
  <si>
    <t xml:space="preserve">Bộ nẹp khóa xương gót chân trái phải các cỡ </t>
  </si>
  <si>
    <t>1. Chất liệu: Titan Ti6Al4V
2. Đặc tính, tính năng kỹ thuật: Bộ nẹp bao gồm 1 nẹp và số vít tương ứng số lỗ. Nẹp chất liệu Titan thuần Ti6Al4V, dẻo- dễ uốn, thiết kế tương thích với cấu trúc của xương. ASTM F136-UNS R56401, sức kéo vật liệu 870-940MPa/min, đàn hồi 114GPa, chịu nhiệt tới 850-960°C. Có các cỡ S-M-L-XL, lỗ bắt vít kết hợp). Sử dụng loại vít khóa, vít vỏ, làm từ hợp kim TiAl6V4, tự taro, đường kính 3,5 mm. Dụng cụ chuyên dụng đi kèm.
3. Tiêu chuẩn chất lượng: FDA,CE, ISO 13485</t>
  </si>
  <si>
    <t>Bộ nẹp khóa xương gót chân,trái phải các cỡ, titan thuần tiêu chuẩn FDA</t>
  </si>
  <si>
    <t>Bộ nẹp bao gồm 1 nẹp và số vít tương ứng số lỗ.Nẹp chất liệu Titan thuần Ti6Al4V,dẻo- dễ uốn, thiết kế tương thích với cấu trúc của xương.Tiêu chuẩn FDA,CE, ISO  13485-2016, ASTM F136-UNS R56401, sức kéo vật liệu 870-940MPa/min-đàn hồi 114GPa-chịu nhiệt tới 850-960°C. Có các cỡ S-M-L-XL,lỗ bắt vít kết hợp). Sử dụng loại vít khóa,vít vỏ, làm từ hợp kim TiAl6V4 ,tự taro, đường kính  3.5 mm.  Dụng cụ chuyên dụng đi kèm.</t>
  </si>
  <si>
    <t xml:space="preserve">T167-xx  (T146-xx  T451-xx T148-xx)  </t>
  </si>
  <si>
    <t>N07.06.040.4859.115.0020</t>
  </si>
  <si>
    <t>Bộ nẹp lòng máng 4-8 lỗ, chất liệu titanium</t>
  </si>
  <si>
    <t>Bộ nẹp lòng máng 4-10 lỗ, chất liệu titanium</t>
  </si>
  <si>
    <t>Chất liệu titanium, 4/5/6/7/8/9/10 lỗ tương ứng chiều dài 52/64/76/88/100/112/124mm. Dùng vít xương cứng 3.5mm, chất liệu titanium</t>
  </si>
  <si>
    <t>N07.06.040.0435.279.0234</t>
  </si>
  <si>
    <t>Bộ nẹp vít cổ lối sau (1 tầng)</t>
  </si>
  <si>
    <t>1. Chất liệu: Hợp kim titan Ti6Al4V
2. Thông số kỹ thuật: Vít (4 vít) : Đường kính 3.0 mm ứng với chiều dài 10,12,14,16,18 mm
Đường kính 3.5mm ứng với chiều dài 10,12,14,16,18,20,22,24,26,28,30,32 mm
Đường kính 4.0mm ứng với chiều dài 10,12,14,16,18,20,22,24,26,28,30,32 mm
Đường kính 4.5mm ứng với chiều dài 10,12,14,16,18,20,22,24,26,28,30,32 mm
+ Nẹp dọc: Đường kính 3.5 mm , chiều dài từ 40-100 mm, tương thích với hệ thống vít Creafix
Ốc khóa  đường kính là 10mm, chiều cao 4mm
3. Đặc tính, tính năng kỹ thuật: Cấu hình thấp, cánh ren ngược,N15 tự tarô, cơ chế khóa vít tuyến tính, gốc xoay 60 độ 
- Thiết kế giảm thiểu biến dạng đốt sống và mền. D15 thích với giải phỏng mô học 
- Vít ren đôi mang lại cảm giác chặt hơn, tương thích với thanh dọc 3.5mm
-  Ốc khóa trong hình tròn, bên trong rỗng hình ngôi sao lục giác, dạng khóa cấu trúc rãnh không đối xứng.
4. Tiêu chuẩn chất lượng: ISO, CE, FDA</t>
  </si>
  <si>
    <t>+Vít (4 vít): chất liệu Hợp kim titan Ti6Al4V
Đường kính 3.0 mm ứng với chiều dài 10,12,14,16,18 mm
Đường kính 3.5mm ứng với chiều dài 10,12,14,16,18,20,22,24,26,28,30,32 mm
Đường kính 4.0mm ứng với chiều dài 10,12,14,16,18,20,22,24,26,28,30,32 mm
Đường kính 4.5mm ứng với chiều dài 10,12,14,16,18,20,22,24,26,28,30,32 mm
- Cấu hình thấp, cánh ren ngược,N15 tự tarô, cơ chế khóa vít tuyến tính, gốc xoay 60 độ 
- Thiết kế giảm thiểu biến dạng đốt sống và mền. D15 thích với giải phỏng mô học 
- Vít ren đôi mang lại cảm giác chặt hơn, tương thích với thanh dọc 3.5mm
+ Ốc khóa trong 
- Vật liệu: Hợp kim Titanium Ti6Al4V
-  Ốc khóa trong hình tròn, bên trong rỗng hình ngôi sao lục giác, dạng khóa cấu trúc rãnh không đối xứng, đường kính là 10mm, chiều cao 4mm
+ Nẹp dọc: Vật liệu Hợp kim Titanium Ti6Al4V
Đường kính 3.5 mm , chiều dài từ 40-100 mm, tương thích với hệ thống vít Creafix
Tiêu chuẩn: ISO, CE, FDA</t>
  </si>
  <si>
    <t>1813xxx 1814xxx
1823xxx</t>
  </si>
  <si>
    <t>18812NK/BYT-TB-CT</t>
  </si>
  <si>
    <t>7</t>
  </si>
  <si>
    <t>N07.06.040.4589.175.0133
N07.06.040.4589.175.0141</t>
  </si>
  <si>
    <t>01/04/2022 đến ngày 31/12/2024</t>
  </si>
  <si>
    <t>Công ty TNHH Việt Y</t>
  </si>
  <si>
    <t xml:space="preserve">Bộ nẹp vít dùng trong phẫu thuật vá sọ </t>
  </si>
  <si>
    <t>Bộ 1 nẹp tròn vá sọ, 6 vít, tiệt trùng sẵn</t>
  </si>
  <si>
    <t xml:space="preserve">Bộ nẹp vá sọ gồm 1 nẹp tròn 14.5mm, 22mm, 26mm, 6 vít. Bề dày bản nẹp  0.5mm; Sử dụng hệ thống vít tự khoan 1.6mm, đầu vít chữ thập; đóng gói tiệt trùng sẵn.
Tương thích bộ trợ cụ Osteomed
Chất liệu Titanium, Tiêu chuẩn FDA </t>
  </si>
  <si>
    <t>Osteomed</t>
  </si>
  <si>
    <t>Osteomed-Mỹ</t>
  </si>
  <si>
    <t>218-0078-SP</t>
  </si>
  <si>
    <t>14938NK/
BYT-TB-CT</t>
  </si>
  <si>
    <t>Bộ/hộp</t>
  </si>
  <si>
    <t>Công Ty Cổ Phần Trang Thiết Bị Y Tế Trọng Minh</t>
  </si>
  <si>
    <t>N07.06.040.3401.175.0100</t>
  </si>
  <si>
    <t>01/09/2022 - 31/12/2023</t>
  </si>
  <si>
    <t xml:space="preserve">Bộ Nẹp vít vá sọ gồm 1 nẹp hoa tròn có lỗ dẫn lưu 5 lỗ , kèm 5 vít </t>
  </si>
  <si>
    <t xml:space="preserve">1. Chất liệu: Vật liệu Titanium Alloy ASTM F136
2. Thông số kỹ thuật: Bộ nẹp vá sọ gồm 1 nẹp tròn có lỗ dẫn lưu 5 lỗ,  đường kính 18mm; 18.5mm; 20mm; 22mm, kèm 5 vít. Bề dày bản nẹp  0.3/0.5/0.6mm; Sử dụng hệ thống vít tự khoan 1.5-1.6mm; dài 4/5/6/8mm, tự khoan,  đầu vít chữ thập; Khoảng cách giữa các lỗ  nẹp  tròn 2.7mm;  
3. Đặc tính, tính năng kỹ thuật:  Dùng cố định nắp sọ,  có lỗ dẫn lưu,và  che lỗ khoan sọ não.Tương thích bọ trợ cụ MCI Fixation.
4. Tiêu chuẩn chất lượng: FDA </t>
  </si>
  <si>
    <t>Bộ  1 nẹp  hình tròn khuyết và 5 vít tiệt trùng sẵn</t>
  </si>
  <si>
    <t>Osteomed/Mỹ</t>
  </si>
  <si>
    <t>218-0083-SP</t>
  </si>
  <si>
    <t>14938NK/BYT-TB-CT</t>
  </si>
  <si>
    <t>Cái/1 gói</t>
  </si>
  <si>
    <t>N07.06.040.3401.175.0103</t>
  </si>
  <si>
    <t>31/12/2023</t>
  </si>
  <si>
    <t>Bộ nẹp vít vá sọ tiệt trùng gồm 1 nẹp tròn khuyết 5 lỗ kèm 5 vít</t>
  </si>
  <si>
    <t xml:space="preserve">1. Chất liệu: Vật liệu Titanium Alloy ASTM F136
2. Thông số kỹ thuật: Bộ nẹp vá sọ gồm 1 nẹp tròn có lỗ dẫn lưu 5 lỗ,  đường kính 18mm; 18,5mm; 20mm; 22mm, kèm 5 vít. Bề dày bản nẹp 0,3/0,5/0,6mm; Sử dụng hệ thống vít tự khoan 1,5-1,6mm; dài 4/5/6/8mm, tự khoan, đầu vít chữ thập; Khoảng cách giữa các lỗ nẹp tròn 2.7mm;  
3. Đặc tính, tính năng kỹ thuật: Dùng cố định nắp sọ, có lỗ dẫn lưu và che lỗ khoan sọ não. Tương thích bọ trợ cụ MCI Fixation.
4. Tiêu chuẩn chất lượng: FDA </t>
  </si>
  <si>
    <t>01/04/2022 - 30/06/2023</t>
  </si>
  <si>
    <t xml:space="preserve">Marflow AG/ Thụy Sỹ
</t>
  </si>
  <si>
    <t>02/01/2023 - 31/12/2023</t>
  </si>
  <si>
    <t>Công ty TNHH Thiết bị y tế Phương Đông</t>
  </si>
  <si>
    <t>Kaneka Corporation/ Nhật Bản</t>
  </si>
  <si>
    <t>1 cái/ túi</t>
  </si>
  <si>
    <t>N04.03.100</t>
  </si>
  <si>
    <t>Bộ phổi nhân tạo  trong hồi sức cấp cứu bệnh nhân dưới 20kg</t>
  </si>
  <si>
    <t>1. Thông số kỹ thuật: Lưu lượng máu 0,2 – 2,8 lít/phút. Lưu lượng khí tối đa 5,6 lít/phút. Thể tích mồi (priming) ≤ 90 ml. Diện tích bề mặt trao đổi khí 0,8 m2. Diện tích bề mặt trao đổi nhiệt 0,15 m2
2. Đặc tính, tính năng kỹ thuật: Thời gian sử dụng phổi liên tục 14 ngày, trong hồi sức cấp cứu cho người bệnh dưới 20 kg
3. Tiêu chuẩn chất lượng: ISO</t>
  </si>
  <si>
    <t>Phổi nhân tạo ECMO dùng cho bệnh nhân dưới 20kg (không kèm bộ dây dẫn tuần hoàn)</t>
  </si>
  <si>
    <t xml:space="preserve">Thời gian sử dụng phổi liên tục 14 ngày. Lưu lượng máu: 0,2 – 2,8 lít/phút. Lưu lượng khí: tối đa 5,6 lít/phút. Thể tích mồi (priming): ≤ 90 ml. Diện tích bề mặt trao đổi khí: 0,8 m2. Diện tích bề mặt trao đổi nhiệt: 0,15 m2
</t>
  </si>
  <si>
    <t xml:space="preserve">Maquet Cardiopulmonary GmbH
</t>
  </si>
  <si>
    <t xml:space="preserve">Đức
</t>
  </si>
  <si>
    <t xml:space="preserve">BE-HMOD 30000
</t>
  </si>
  <si>
    <t xml:space="preserve">13996NK/BYT-TB-CT
</t>
  </si>
  <si>
    <t xml:space="preserve">Hộp/ bộ
</t>
  </si>
  <si>
    <t xml:space="preserve"> Công Ty CP Thiết Bị Y Tế Việt Gia</t>
  </si>
  <si>
    <t>N07.01.212.2910.155.0002</t>
  </si>
  <si>
    <t>Italy</t>
  </si>
  <si>
    <t>Danh mục không phải xin giấy phép</t>
  </si>
  <si>
    <t>Công ty TNHH thiết bị và dịch vụ công nghệ cao Ngọc Mỹ</t>
  </si>
  <si>
    <t>Công Ty Tnhh Dược Phẩm Donapharm</t>
  </si>
  <si>
    <t>Công ty CP TBYT Bách Việt</t>
  </si>
  <si>
    <t>Bộ rửa dạ dày</t>
  </si>
  <si>
    <t>TTYT Vĩnh Cửu</t>
  </si>
  <si>
    <t>N06.02.060</t>
  </si>
  <si>
    <t>N06.02.070</t>
  </si>
  <si>
    <t xml:space="preserve">Bộ Stent graft động mạch chủ bụng các loại, các cỡ </t>
  </si>
  <si>
    <t>Stent graft động mạch chủ bụng, Zenith Alpha™ Abdominal Endovascular Graft; Stent graft phụ dùng cho động mạch chủ bụng, Zenith Alpha Spiral-Z Endovascular Leg</t>
  </si>
  <si>
    <t>Chất liệu khung stent bằng nitinol, thiết kết theo hình chữ Z và bọc graft bằng chất liệu polyester, khâu bằng chỉ polyester và monofilament polypropylene. Đường kính thân chính từ 22mm - 36mm, có 4 điểm đánh dấu cản quang cách mép vật liệu graft 2mm; Khoảng cách từ mép graft đến đỉnh stent trần không bọc graft là 30mm; chiều dài thân chính đối bên từ 70mm - 128mm. Thân chính được tải sẵn trên dụng cụ dẫn đường 16Fr hay 17Fr. Đường kính ống ghép động mạch chậu từ 9mm - 24mm, chiều dài từ 42mm - 125mm. Ống ghép động mạch chậu tải sẵn trên dụng cụ dẫn đường 12F hay 14F.</t>
  </si>
  <si>
    <t>William Cook Europe ApS</t>
  </si>
  <si>
    <t>Đan Mạch</t>
  </si>
  <si>
    <t>William Cook Europe ApS/ Đan Mạch</t>
  </si>
  <si>
    <t>ZIMB-22-70; ZIMB-22-84; ZIMB-22-98; ZIMB-22-108; ZIMB-22-118;ZIMB-22-128; ZIMB-24-70; ZIMB-24-84; ZIMB-24-98; ZIMB-24-108; ZIMB-24-118; ZIMB-24-128; ZIMB-26-70; ZIMB-26-84; ZIMB-26-98; ZIMB-26-108; ZIMB-26-118; ZIMB-26-128; ZIMB-28-70; ZIMB-28-84; ZIMB-28-98; ZIMB-28-108; ZIMB -28-118; ZIMB-28-128; ZIMB-30-70; ZIMB-30-84; ZIMB-30-98; ZIMB-30-108;  ZIMB-30-118; ZIMB-30-128; ZIMB-32-70; ZIMB-32-84; ZIMB-32-98; ZIMB-32-108; ZIMB-32-118; ZIMB-32-128; ZIMB-36-70; ZIMB-36-84; ZIMB-36-98; ZIMB-36-108; ZIMB-36-118; ZIMB-36-128; ZISL-9-42; ZISL-9-59; ZISL-9-77; ZISL-9-93; ZISL-9-110; ZISL-9-125; ZISL-11-42; ZISL-11-59; ZISL-11-77; ZISL-11-93; ZISL-11-110; ZISL-11-125; ZISL-13-42; ZISL-13-59; ZISL-13-77; ZISL-13-93; ZISL-13-110; ZISL-13-125; ZISL-16-42; ZISL-16-59; ZISL-16-77; ZISL-16-93; ZISL-20-42; ZISL-20-59; ZISL-20-77; ZISL-20-93; ZISL-24-42; ZISL-24-59; ZISL-24-77; ZISL-24-93</t>
  </si>
  <si>
    <t>GPNK số: 8067NK/BYT-TB-CT, ngày 08/02/2018</t>
  </si>
  <si>
    <t xml:space="preserve">N06.02.070.4403.153.0002 (ppp:001-042); N06.02.070.4403.153.0001 (ppp: 001-030) </t>
  </si>
  <si>
    <t>Công ty cổ phần công nghệ sinh học Kim Hoà Phát</t>
  </si>
  <si>
    <t>C TY MINH LONG</t>
  </si>
  <si>
    <t>N07.01.200</t>
  </si>
  <si>
    <t>Intelligent Endoscopy, LLC</t>
  </si>
  <si>
    <t>Công Ty Cổ Phần Kỹ Thuật Thái Dương</t>
  </si>
  <si>
    <t>N07.01.200.4897.175.0002</t>
  </si>
  <si>
    <t>cty THIẾT BỊ Y TẾ ETC</t>
  </si>
  <si>
    <t>Memco</t>
  </si>
  <si>
    <t>Memco, Việt Nam</t>
  </si>
  <si>
    <t>Liên Danh Công Ty Tnhh Sản Xuất Thương Mại Nhập Khẩu Phúc An Và Công Ty Tnhh Trang Thiết Bị Và Vật Tư Kỹ Thuật Rqs (Pa+Rqs)</t>
  </si>
  <si>
    <t>Bộ tiêm truyền tĩnh mạch trung tâm 2 nòng</t>
  </si>
  <si>
    <t>Catheter tĩnh mạch trung tâm 2 nòng, cỡ 5Fr, chiều dài các cỡ</t>
  </si>
  <si>
    <t>Bộ tiêm truyền tĩnh mạch trung tâm 2 nòng- Bộ kit đầy đủ
Catheter  4Fr-8.5Fr, chiều dài 5cm-20cm ; G14/G18, chất liệu polyurethane có cản quang, có marker định vị
Dây dẫn Guidewire  0.035"X 60cm, đầu J mềm dẻo, linh hoạt,  chống gẫy gập, có khả năng dò điện cực để định vị bằng sóng ECG 
Cây nong Tisue Dialator 8FrX 9cm. Bơm tiêm 5ml.  Kim dẫn đường  thẳng (V)  18GaX 7cm
Đầu nối catheter có valve 2 chiều tránh nhiễm khuẩn
Vô trùng EO, ISO-TUV, CE-TUV, CFS Châu Âu (Hà Lan)</t>
  </si>
  <si>
    <t>Beijing Target Medical</t>
  </si>
  <si>
    <t>Lepu, Trung Quốc</t>
  </si>
  <si>
    <t>MMCVCBSJY2-xx-xx</t>
  </si>
  <si>
    <t>2022030208/1 PL-TS/ /PCBPL</t>
  </si>
  <si>
    <t>N04.04.010.4614.279.0002</t>
  </si>
  <si>
    <t>21/10/2022 - 31/12/2023</t>
  </si>
  <si>
    <t>Bộ tim phổi nhân tạo ECMO trong hồi sức cấp cứu dùng cho bệnh nhân dưới 20kg</t>
  </si>
  <si>
    <t>1. Thông số kỹ thuật: Chiều dài: Đường máu vào: 215 cm; Đường máu ra: 250 cm; Đường kính ống: 3/8 inch
2. Đặc tính, tính năng kỹ thuật: Bộ dây dẫn tuần hoàn phủ chất chống đông máu gồm 2 đường động mạch và tĩnh mạch.
3. Tiêu chuẩn chất lượng: ISO</t>
  </si>
  <si>
    <t>Bộ dây dẫn tuần hoàn ECMO dùng cho bệnh nhân dưới 20kg</t>
  </si>
  <si>
    <t xml:space="preserve">Bộ dây dẫn tuần hoàn phủ chất chống đông máu gồm 2 đường động mạch và tĩnh mạch. Chiều dài: Đường máu vào: 215 cm; Đường máu ra: 250 cm; Đường kính ống: 3/8 inch
</t>
  </si>
  <si>
    <t xml:space="preserve">BO-H2908; BE-H100200
</t>
  </si>
  <si>
    <t>N07.01.212</t>
  </si>
  <si>
    <t>N07.01.212.2911.272.0001</t>
  </si>
  <si>
    <t>06/04/2022</t>
  </si>
  <si>
    <t>N06.01.020</t>
  </si>
  <si>
    <t>Bộ vật liệu cấy ghép dùng cho khâu gân gót</t>
  </si>
  <si>
    <t>Bộ chỉ khâu gân gót chân</t>
  </si>
  <si>
    <t>Bộ vật liệu cấy ghép dùng cho khâu gân gót bao gồm:
* 3 kim thẳng cỡ 1.6mm kèm vòng chỉ nitinol
* 2 sợi chỉ dẹt siêu bền cỡ 1.3mm, màu trắng
* 2 sợi chỉ dẹt siêu bền cỡ 1.3mm, màu trắng/xanh
* 2 sợi chỉ dẹt siêu bền cỡ 1.3mm, màu trắng/đen
* 2 vòng chỉ siêu bền cỡ số 2, màu trắng/xanh lá cây
Bộ vật liệu cấy ghép dùng cho khâu gân gót kèm bộ dẫn hướng giải phẫu qua da và chỉ dẹt siêu bền đặc chủng giúp dễ dàng kiểm soát chỉ trong trường mổ
Giúp phẫu thuật viên xâm lấn tối thiểu từ đó giảm thiểu tối đa các biến chứng phẫu thuật
Là bộ vật liệu cấy ghép có khả năng tạo ra vết khâu qua da chắc chắn. Đã được chứng minh rằng chắc chắn hơn nhiều so với kỹ thuật thông thường (Krackow)
Đạt tiêu chuẩn FDA.</t>
  </si>
  <si>
    <t>Arthrex, Inc.</t>
  </si>
  <si>
    <t>Mỹ/Châu Âu</t>
  </si>
  <si>
    <t>AR-8862DS</t>
  </si>
  <si>
    <t>Đang đợi cấp Giấy phép lưu hành, dự kiến có trước 31/07/2023</t>
  </si>
  <si>
    <t>1 cái/ 1 gói</t>
  </si>
  <si>
    <t>N05.02.020.0270.175.0001</t>
  </si>
  <si>
    <t>Tổng Công Ty Thiết Bị Y Tế Việt Nam - CTCP</t>
  </si>
  <si>
    <t>Bộ vật liệu cố định khớp chày mác</t>
  </si>
  <si>
    <t>1. Chất liệu: Titanium
2. Đặc tính, tính năng kỹ thuật: Bộ vít treo cố định khớp chày mác cho phép phẫu thuật viên đặt vật liệu cấy ghép qua da mà không cần sử dụng kim khâu
Bộ vít treo cố định khớp chày mác có nút lật vít treo dưới da giúp giảm thiểu can thiệp vào các vùng mô lành
Không cần phải thay thế vật liệu cấy ghép thường xuyên như kỹ thuật bắt vít truyền thống
Bộ vít treo cố định khớp chày mác bao gồm:
* Dẫn hướng khoan
* Mũi khoan dẫn đường 3,7mm
* Mũi khoan rỗng nòng 3,7mm
* Dụng cụ căng chỉ
* Tay cầm đặt vít kèm vít treo loại titan
* Cán dẫn hướng kèm đầu trocar 0.049 inch
* Cán dẫn hướng 
3. Tiêu chuẩn chất lượng: ISO</t>
  </si>
  <si>
    <t>Bộ vật tư cố định khớp chày mác</t>
  </si>
  <si>
    <t xml:space="preserve">Bộ vít treo cố định khớp chày mác cho phép phẫu thuật viên đặt vật liệu cấy ghép qua da mà không cần sử dụng kim khâu
Bộ vít treo cố định khớp chày mác có nút lật vít treo dưới da giúp giảm thiểu can thiệp vào các vùng mô lành
Không cần phải thay thế vật liệu cấy ghép thường xuyên như kỹ thuật bắt vít truyền thống
Bộ vít treo cố định khớp chày mác bao gồm:
* Dẫn hướng khoan
* Mũi khoan dẫn đường 3.7mm
* Mũi khoan rỗng nòng 3.7mm
* Dụng cụ căng chỉ
* Tay cầm đặt vít kèm vít treo loại titan
* Cán dẫn hướng kèm đầu trocar 0.049 inch
* Cán dẫn hướng </t>
  </si>
  <si>
    <t>AR-8925T</t>
  </si>
  <si>
    <t>N07.06.040.0270.175.0025
N07.06.040.0270.175.0021 (Nẹp gọng chày mác)</t>
  </si>
  <si>
    <t>N00.00.000.0270.175.0003</t>
  </si>
  <si>
    <t>N04.04.030</t>
  </si>
  <si>
    <t>Wiltrom Co., Ltd</t>
  </si>
  <si>
    <t xml:space="preserve">Wiltrom Co., Ltd/Đài Loan
</t>
  </si>
  <si>
    <t xml:space="preserve">"17058NK/BYT-TB-CT
18155NK/BYT-TB-CT"
</t>
  </si>
  <si>
    <t>N07.06.030</t>
  </si>
  <si>
    <t>Công ty TNHH AFP PHARMA</t>
  </si>
  <si>
    <t>01/04/2022 đến ngày 31/12/2022</t>
  </si>
  <si>
    <t>Bơm áp lực thể tích 25ml, 30atm</t>
  </si>
  <si>
    <t>QL inflation device</t>
  </si>
  <si>
    <t>Loại cơ chế chốt nhanh (quick latch). Áp lực bơm tối đa 30 atm(440 psi). Thể tích ống bơm 25 cc ( tức là 25 ml do 1cc=1ml), Chất liệu nhựa cứng trong suốt, bộ bơm có nòng lớn cho phép bơm áp lực lên và xuống nhanh, bộ phận kết nối đồng hồ đo áp lực bằng đồng(nhìn ảnh chụp thực tế, tài liệu hoặc hàng mẫu)</t>
  </si>
  <si>
    <t>Atrion Medical Products, Inc</t>
  </si>
  <si>
    <t>Atrion Medical Products, Inc/ Mỹ</t>
  </si>
  <si>
    <t>96358</t>
  </si>
  <si>
    <t xml:space="preserve"> 220000496/PCBB-BYT</t>
  </si>
  <si>
    <t>N07.01.220.0296.175.0001</t>
  </si>
  <si>
    <t>Chiếc</t>
  </si>
  <si>
    <t>Bơm tiêm làm bằng nhựa dùng một lần để tiêm trong da vắc xin BCG cho trẻ sơ sinh.Dung tích bơm tiêm là 0,1ml.Cỡ kim là 27G 3/8”
Các nguyên vật liệu để làm bơm tiêm: xy lanh, piston, kim tiêm ...là những nguyên vật liệu được phép sử dụng trong y tế.
 Bơm tiêm phải có tính năng tự khoá (hay còn được gọi là tự hóc, tự hủy, thuật ngữ tiếng Anh là Auto-Disable) có nghĩa là sau khi vắc xin hoặc dung dịch tiêm truyền được hút đủ liều vào trong bơm tiêm rồi tiêm hết thì không thể kéo piston trở lại để hút vắc xin hoặc dung dịch tiêm truyền lần thứ 2 được nữa.
 Tập hợp bơm tiêm, kim tiêm, nắp chụp bảo vệ được hàn kín trong một đơn vị đóng gói, và sau đó được xử lý tiệt trùng theo quy trình tiệt trùng kín.</t>
  </si>
  <si>
    <t>Becton Dickinson,SA</t>
  </si>
  <si>
    <t>Becton Dickinson,SA Tây Ban Nha</t>
  </si>
  <si>
    <t>302251</t>
  </si>
  <si>
    <t>220000378/PCBB-BYT</t>
  </si>
  <si>
    <t>100 chiếc/hộp; 3,300 chiếc/ thùng</t>
  </si>
  <si>
    <t>Công Ty Tnhh Thiết Bị Y Tế Hoàng Phúc</t>
  </si>
  <si>
    <t>N03.01.070</t>
  </si>
  <si>
    <t>N03.01.070.0416.269.0004</t>
  </si>
  <si>
    <t>Bơm kim tiêm nhựa tự khóa loại 0,1 ml dùng 1 lần</t>
  </si>
  <si>
    <t>BD Soloshot™ Mini Auto-Disable Syringe 0.1ml 27G x 3/8'' (0.4 x 10mm)</t>
  </si>
  <si>
    <t>TTYT Nhơn Trạch</t>
  </si>
  <si>
    <t>Bơm kim tiêm tự khóa 0,5ml kèm kim 25G, 26G dùng 1 lần</t>
  </si>
  <si>
    <t>1. Chất liệu: Thân ống làm bằng nhựa. Đầu pittong bằng chất liệu cao su tổng hợp, bôi trơn bằng dầu silicon tiêu chuẩn y tế
2. Thông số kỹ thuật:  Bơm kim dung tích 0,5ml, kim bằng thép không gỉ cỡ 25G, 26G.
3. Đặc tính, tính năng kỹ thuật: Bơm kim tiêm có chốt tự khóa chỉ mở duy nhất một lần, không thể sử dụng cho lần tiếp theo. Tiệt trùng bằng khí E.O, không độc, không gây sốt hay dị ứng. Đặc tính kỹ thuật: Bơm tiêm đạt các yêu cầu chỉ tiêu về cơ lý, hóa học và sinh học theo tiêu chuẩn ISO, CE
4. Tiêu chuẩn chất lượng: ISO, CE</t>
  </si>
  <si>
    <t>Bơm kim tiêm tự khóa</t>
  </si>
  <si>
    <t xml:space="preserve">Bơm kim tiêm có chốt tự khóa chỉ mở duy nhất một lần, không thể sử dụng cho lần tiếp theo. Tiệt trùng bằng khí E.O, không độc, không gây sốt hay dị ứng. Đặc tính kỹ thuật: Bơm tiêm đạt các yêu cầu chỉ tiêu về cơ lý, hóa học và sinh học theo tiêu chuẩn ISO, CE. Thân ống làm bằng nhựa. Đầu pittong bằng chất liệu cao su tổng hợp, bôi trơn bằng dầu silicon tiêu chuẩn y tế. Bơm kim dung tích 0.5ml, kim bằng thép không gỉ cỡ 25G, 26G.
</t>
  </si>
  <si>
    <t>JIANGXI HONGDA MEDICAL EQUIPMENT GROUP LTD</t>
  </si>
  <si>
    <t xml:space="preserve">JIANGXI HONGDA MEDICAL EQUIPMENT GROUP
 LTD/ Trung Quốc
</t>
  </si>
  <si>
    <t xml:space="preserve">Sterile Autodisable Syringer for single use
</t>
  </si>
  <si>
    <t xml:space="preserve">220001855/PCBB-HN
</t>
  </si>
  <si>
    <t>100 chiếc/1 hộp</t>
  </si>
  <si>
    <t>N03.01.070.4922.279.0001</t>
  </si>
  <si>
    <t>10/10/2022 - 10/10/2023</t>
  </si>
  <si>
    <t>Bơm liên tục có PCA dùng 1 lần</t>
  </si>
  <si>
    <t>1. Thông số kỹ thuật: Thể tích bình chứa 200/275 ml
2. Đặc tính, tính năng kỹ thuật: Bơm tiêm truyền dịch dùng 1 lần làm bằng nhựa không Latex, không DEHP truyền thuốc liều lượng nhỏ và liên tục.
- Có thể điều chỉnh 4 tốc độ dòng truyền 1,0/2,0/3,0/4,0 ml/giờ; 2,0/3,0/5,0/6,0 ml/giờ; 2,0/4,0/6,0/8,0 ml/giờ; 4,0/6,0/8,0/10,0 ml/giờ; 5,0/7,0/9,0/11,0 ml.giờ; 6,0/8,0/10,0/12,0 ml/giờ
3. Tiêu chuẩn chất lượng: CE/ISO</t>
  </si>
  <si>
    <t>Bơm liên tục có PCA dùng 1 lần, điều chỉnh 4 tốc độ . Thể tích 100ml, 200ml, 275ml có PCA</t>
  </si>
  <si>
    <t>* Bơm tiêm truyền dịch dùng 1 lần dùng để truyền thuốc liều lượng nhỏ liên tục, chính xác và ổn định. Chủ yếu dùng để giảm đau sau phẫu thuật , điều trị đau mãn tính, điều trị bằng kháng sinh, các loại thuốc điều trị khác. 
* Bình Làm bằng vật liệu nhựa hình góc cạnh chắc chắn, không Latex, không DEHP, tiệt trùng bằng EO. Bóng chứa thuốc silicone đàn hồi tốt.
* Thể tích: 100ml/200ml/275ml
* Tốc độ truyền 1;2;3;4ml/giờ; 2;4;6;8ml/giờ; 4;6;8;10ml/giờ; 5;7;13;15ml/giờ; 6;8;10;12ml/giờ.Thể tích bolus 0.5/1.0/2.0ml, thời gian khóa 15 phút hoặc 30 phút.
* Màng lọc hạt 3μm, có thể tháo rời
* Bộ bao gồm: Bơm chính, Bơm PCA, khóa điều chỉnh tốc độ, nhãn ghi thông tin, lọc rời
* Tiêu chuẩn ISO, CE</t>
  </si>
  <si>
    <t>Fornia</t>
  </si>
  <si>
    <t>Royal Fornia Medical Equipment Co., Ltd/ Trung Quốc</t>
  </si>
  <si>
    <t>WZ-6523C-02
WZ-6523C-03
WZ-6523C-04</t>
  </si>
  <si>
    <t>0622 PL-PQ</t>
  </si>
  <si>
    <t>N03.01.030.3666.279.0001</t>
  </si>
  <si>
    <t xml:space="preserve">
29/12/2022 - 30/12/2023
</t>
  </si>
  <si>
    <t>21/12/2022 - 31/12/2023</t>
  </si>
  <si>
    <t>Tổng Cty TBYT Việt Nam - CTCP</t>
  </si>
  <si>
    <t xml:space="preserve">Tổng Cty TBYT Việt Nam - CTCP, Việt Nam
</t>
  </si>
  <si>
    <t xml:space="preserve">BT.05
</t>
  </si>
  <si>
    <t xml:space="preserve">220000213/ PCBB - BYT 
</t>
  </si>
  <si>
    <t>Hộp 100 cái x 16 hộp/ kiện</t>
  </si>
  <si>
    <t>N03.01.070.4199.000.0018</t>
  </si>
  <si>
    <t>01/07/2022 - 31/08/2022</t>
  </si>
  <si>
    <t>Bơm tiêm (syringe) dùng một lần 05ml kèm kim 25G</t>
  </si>
  <si>
    <t>Bơm tiêm 05ml Kim 25G</t>
  </si>
  <si>
    <t xml:space="preserve">Dung tích 5ml kèm kim 25G. Piston và xy lanh được làm bằng nhựa PP y tế, khử vô trùng bằng khí EO, Silicon Y tế dùng bôi trơn được nhà sản xuất đăng ký với ban quản lý thuốc và thực phẩm Mỹ (FDA). Đóng gói bao bì Blister sau khi tiệt trùng chỉ thị mầu trên bao bì chuyển từ mầu hồng sang mầu vàng. Tiêu chuẩn ISO 13485
</t>
  </si>
  <si>
    <t>Bằng nhựa PP (Polypropylene) trong suốt. Kim sắc. Vỏ bơm không bị rạn nứt, không có bavia. Không chứa độc tố DEHP. Vô trùng  - Không độc - Không buốt - Không gây sốt. Tiêu chuẩn: ISO 13485, ISO 14001, CFS, CE, TCVN 5903:1995, TCVN 7886-1:2017</t>
  </si>
  <si>
    <t>2100061ĐKLH/BYT-TB-CT</t>
  </si>
  <si>
    <t>1 Cái/Gói</t>
  </si>
  <si>
    <t>02/01/2023 - 31/05/2023</t>
  </si>
  <si>
    <t>Bơm tiêm (syringe) dùng một lần vô trùng 5ml</t>
  </si>
  <si>
    <t>Bơm tiêm vô trùng sử dụng 1 lần 5ml</t>
  </si>
  <si>
    <t>N03.01.020.1024.000.0014</t>
  </si>
  <si>
    <t xml:space="preserve">Tổng Cty Thiết Bị Y Tế Việt Nam-CTCP </t>
  </si>
  <si>
    <t>Hộp/ 50 cái</t>
  </si>
  <si>
    <t>Slovakia</t>
  </si>
  <si>
    <t>Gói/ Cái</t>
  </si>
  <si>
    <t>Cây</t>
  </si>
  <si>
    <t>Bơm tiêm dùng một lần vô trùng 20ml</t>
  </si>
  <si>
    <t>Bơm tiêm vô trùng sử dụng 1 lần 20ml</t>
  </si>
  <si>
    <t>N03.01.020.1024.000.0016</t>
  </si>
  <si>
    <t xml:space="preserve"> 02/01/2023 - 31/05/2023</t>
  </si>
  <si>
    <t>Hà Lan</t>
  </si>
  <si>
    <t>100 cái/hộp</t>
  </si>
  <si>
    <t>Tổng Công ty thiết bị y tế Việt Nam - CTCP</t>
  </si>
  <si>
    <t>Tổng Công ty thiết bị y tế Việt Nam - CTCP, Việt Nam</t>
  </si>
  <si>
    <t>10/01/2023 - 31/12/2023</t>
  </si>
  <si>
    <t>Bông (gòn) loại làm từ vải không dệt cỡ 1cm x 8cm x 4 lớp</t>
  </si>
  <si>
    <t>Bông ép sọ não 1x8x4L VT</t>
  </si>
  <si>
    <t>-Sản phẩm làm từ vải không dệt (vải ngấm): 100% Rayon/ polyester; vải phải đều, không có mùi; Thời gian thấm nước ≤ 2 phút. Đã tiệt trùng bằng khí EO.
-Kích thước: 1cm x 8cm x4 lớp. Đóng gói: 20 miếng/1 gói</t>
  </si>
  <si>
    <t>BESN</t>
  </si>
  <si>
    <t>17/2019/BYT-TB-CT</t>
  </si>
  <si>
    <t>5 Cái/ Gói</t>
  </si>
  <si>
    <t>N01.01.010</t>
  </si>
  <si>
    <t>N01.01.010.1083.000.0007</t>
  </si>
  <si>
    <t>01/06/2022 đến ngày 31/12/2023</t>
  </si>
  <si>
    <t>Bông băng vô trùng dành cho mắt, 5cm x 7cm</t>
  </si>
  <si>
    <t>Bông gạc băng mắt 5x7cm VT</t>
  </si>
  <si>
    <t>Bông gạc đắp vết thương (đã tiệt trùng) có thành phần kết hợp từ 1 lớp Bông y tế (bông hút) bên trong: được làm từ bông xơ tự nhiên 100% Cotton,  có màu trắng tự nhiên; không dùng chất tạo màu trắng; khả năng hút giữ nước : 5g bông giữ được ≥100 gram nước, tốc độ chìm ≤ 8s, chất tan trong nước: không quá 0,5%; 1 lớp Vải bọc bên ngoài là lớp vải không dệt ngấm: thành phần nguyên liệu 100% Rayon/polyester. Đã tiệt trùng bằng khí EO. 
-Kích thước: 5cm x 7cm hình oval</t>
  </si>
  <si>
    <t>GPT</t>
  </si>
  <si>
    <t>190000004/PCBA-Đna</t>
  </si>
  <si>
    <t>N02.03.020.1083.000.0009</t>
  </si>
  <si>
    <t xml:space="preserve"> 01/04/2023 đến ngày 01/04/2025</t>
  </si>
  <si>
    <t>Hitec</t>
  </si>
  <si>
    <t xml:space="preserve">Hitec/ Trung Quốc
</t>
  </si>
  <si>
    <t>Liên Danh Cp Sinh – Đất Việt Thành</t>
  </si>
  <si>
    <t>03/05/2023 - 31/12/2023</t>
  </si>
  <si>
    <t>Bóng bóp gây mê 0,5L</t>
  </si>
  <si>
    <t xml:space="preserve">Ballon gây mê VentiPro số 0.5L
</t>
  </si>
  <si>
    <t xml:space="preserve">Chất liệu PVC, không latex, các số 0.5L; 1L; 2L; 3L. Tiêu chuẩn:  ISO, FDA
</t>
  </si>
  <si>
    <t xml:space="preserve">Non-Change Enterprise Co., Ltd.
</t>
  </si>
  <si>
    <t xml:space="preserve">Non-Change Enterprise Co., Ltd.-Đài Loan
</t>
  </si>
  <si>
    <t xml:space="preserve">NCS-861
</t>
  </si>
  <si>
    <t xml:space="preserve">220002161/PCBB-HCM
</t>
  </si>
  <si>
    <t>Gói/ 01 Cái</t>
  </si>
  <si>
    <t xml:space="preserve">Công Ty TNHH Thương Mại Thiết Bị Y Tế Thành Khoa </t>
  </si>
  <si>
    <t>N08.00.310.3287.296.0005</t>
  </si>
  <si>
    <t>01 cái/hộp</t>
  </si>
  <si>
    <t>Ningbo Greetmed Medical Instruments Co., Ltd. - Trung Quốc</t>
  </si>
  <si>
    <t>03/01/2023 đến ngày 30/06/2023</t>
  </si>
  <si>
    <t>Gói</t>
  </si>
  <si>
    <t>Endo-Flex GmbH</t>
  </si>
  <si>
    <t>Boston Scientific/ Mỹ</t>
  </si>
  <si>
    <t>Boston Scientific/ Ireland</t>
  </si>
  <si>
    <t>Bóng nong (balloon) mạch máu ngoại biên siêu cứng</t>
  </si>
  <si>
    <t xml:space="preserve">Conquest® 40
</t>
  </si>
  <si>
    <t>_ Bóng nong mạch máu ngoại biên siêu cứng, sử dụng dây dẫn 0.035"". 
_ Áp suất làm việc bình thường 8 atm. Áp lực vỡ bóng tối đa lên tới 40 atm.
_ Đường kính bóng   4 - 12 mm; Chiều dài bóng 2 - 10 cm.
_ Sử dụng dụng cụ mở đường (sheath) có chiều dài 6F, 7F, 8F. 
_ Bóng làm bằng vật liệu composite với thiết kế dạng sợi bền hơn.
_ Công nghệ ultra non-compliance ( siêu không đề kháng ) tạo lực căng tối ưu (8 – 40 ATM) để điều trị các vị trí tổn thương khó trị nhưng không làm vỡ bóng.
_ Chiều dài Catheter 50 / 75 cm.</t>
  </si>
  <si>
    <t xml:space="preserve">Bard Reynosa S.A.DE C.V 
</t>
  </si>
  <si>
    <t xml:space="preserve">Mexico 
</t>
  </si>
  <si>
    <t xml:space="preserve">Bard  Peripheral Vascular, INC. USA
</t>
  </si>
  <si>
    <t xml:space="preserve">CQF5022; CQF50xxx;..CQF75xxx; CQF75124
</t>
  </si>
  <si>
    <t xml:space="preserve">9428NK/BYT-TB-CT
</t>
  </si>
  <si>
    <t xml:space="preserve">01 cái/ Hộp
</t>
  </si>
  <si>
    <t>N07.01.240.0367.213.0001</t>
  </si>
  <si>
    <t>Cái/ Hộp</t>
  </si>
  <si>
    <t xml:space="preserve">Bóng nong (balloon) mạch vành 3 nếp gấp ái nước </t>
  </si>
  <si>
    <t>1. Chất liệu: Bóng nong động mạch vành PTCA loại RX phủ ái nước, chất liệu hợp chất Proprietary polyamide. Chất liệu phần thân xa là Polyamide, ống nhiều lớp. Chất liệu phần thân gần là thép không gỉ, phủ PTFE. Hai Marker bằng Platinum/Iridium
2. Thông số kỹ thuật: Đường kính bóng 1,5mm, 1,75mm, 2,0mm, 2,25mm, 2,5mm, 2,75mm, 3,0mm, 3,25mm, 3,5mm, 4,0mm. Chiều dài bóng 10, 15, 20, 25, 30, 35, 40, 45, 50mm.
Kích thước Shaft đầu gần là 1,9F (0,63mm), đầu xa là 2,8F (0,93mm) có phủ ái nước. Khẩu kính đầu vào 0,017 inch (0,43mm). 
Bóng có 3 nếp gấp. 
Áp lực định danh 8bar (0,8 MPa). Áp lực vỡ bóng 19bar cho bóng có đường kính 1,5 - 2,5mm, 18bar cho bóng có đường kính 2,75mm, 17bar cho bóng có đường kính 3,0mm, 16bar cho bóng có đường kính 3,5mm, 15bar cho bóng có đường kính 4,0mm. Catheter mở đường được khuyến khích là 5F (đường kính trong tối thiểu là 0,056 inch / 1,42mm). Chiều dài Catheter khả dụng 138cm. Chiều dài nòng dây dẫn 27cm. Đường kính dây dẫn tối đa 0,014 inch (0,36mm). Khẩu kính đầu vào hình nón kép để tiếp cận các tổn thương phức tạp. Hạn sử dụng 36 tháng
3. Tiêu chuẩn chất lượng: ISO, CE</t>
  </si>
  <si>
    <t>MSM PTCA Balloon</t>
  </si>
  <si>
    <t>'- Bóng nong động mạch vành PTCA loại RX phủ ái nước, chất liệu: Hợp chất Proprietary polyamide.
- Chất liệu phần thân xa: Polyamide, ống nhiều lớp. Chất liệu phần thân gần: thép không gỉ, phủ PTFE.
- Đường kính bóng: 1.5; 1.75; 2.0; 2.25; 2.5; 2.75; 3.0; 3.25; 3.5; 4.0mm. 
- Chiều dài bóng: 10, 15, 20, 25, 30, 35, 40, 45, 50mm.
- Kích thước Shaft: Đầu gần là 1.9F (0.63mm), Đầu xa là 2.8F (0.93mm) có phủ ái nước. Khẩu kính đầu vào: 0.017 inch (0.43mm). 
- Hai Marker bằng Platinum/Iridium. Nếp gấp: bóng 3 nếp gấp. 
- Áp lực định danh: 8bar (0.8 MPa). Áp lực vỡ bóng: 19bar cho bóng có đường kính 1.5 - 2.5mm; 18bar cho bóng có đường kính 2.75mm; 17bar cho bóng có đường kính 3.0mm; 16bar cho bóng có đường kính 3.5mm; 15bar cho bóng có đường kính 4.0mm. Catheter mở đường được khuyến khích là 5F (đường kính trong tối thiểu là 0.056 inch / 1.42mm). Chiều dài Catheter khả dụng 138cm. Chiều dài nòng dây dẫn 27cm. Đường kính dây dẫn tối đa 0.014 inch (0.36mm). Khẩu kính đầu vào hình nón kép để tiếp cận các tổn thương phức tạp. Hạn sử dụng: 36 tháng. Được chứng nhận CE.</t>
  </si>
  <si>
    <t>Micro Science Medical AG</t>
  </si>
  <si>
    <t>Micro Science Medical AG - Đức</t>
  </si>
  <si>
    <t>PTCAxxxxx</t>
  </si>
  <si>
    <t>15720NK/BYT-TB-CT</t>
  </si>
  <si>
    <t>N07.01.240.3106.155.0001</t>
  </si>
  <si>
    <t>Boston Scientific Corporation</t>
  </si>
  <si>
    <t>Boston Scientific Corporation, Mỹ</t>
  </si>
  <si>
    <t>Công Ty Cổ Phần Novamedic Việt Nam</t>
  </si>
  <si>
    <t>Công Ty Tnhh Thiết Bị Y Tế Đỉnh Cao</t>
  </si>
  <si>
    <t xml:space="preserve">Bóng nong can thiệp mạch máu ngoại biên, đường kính từ 3 đến12mm, dài 20-300mm, tương thích dây dẫn 0,035" </t>
  </si>
  <si>
    <t>Bóng nong ngoại biên Admiral Xtreme</t>
  </si>
  <si>
    <t>'Bóng nong mạch ngoại biên, catheter loại: OTW. Bóng sử dụng guide wire 0.035. Tương thích với sheath 5F, 6F, 7F.
Thiết kế ống dẫn hai lõi (Dual Lumen)
 Marker bắt cản quang: có 2 marker chất liệu Platinum Iridium với công nghệ khuôn ép ( swaged --&gt; zero profile). Bóng có 6 nếp gấp, chất liệu bóng: Flexitec Xtreme. Bóng có lớp phủ ái nước ( hydrophilic coating) LFC. 
Chiều dài hệ thống: 80 và 130cm
Đường kính bóng: 3,4,5,6,7,8,9,10,12mm.
Chiều dài bóng: 20,40,60, 80,120, 150, 200, 250, 300mm</t>
  </si>
  <si>
    <t>"Medtronic Mexico S de R.L de CV"</t>
  </si>
  <si>
    <t xml:space="preserve">Invatec S.P.A, Ý
</t>
  </si>
  <si>
    <t xml:space="preserve">SBIxxxxxxxxx
</t>
  </si>
  <si>
    <t xml:space="preserve">16329NK/BYT-TB-CT
</t>
  </si>
  <si>
    <t>N07.01.240.3047.213.0008</t>
  </si>
  <si>
    <t>Nhóm 7</t>
  </si>
  <si>
    <t>L2MTech GmbH</t>
  </si>
  <si>
    <t>Bóng nong động mạch ngoại biên các cỡ</t>
  </si>
  <si>
    <t>1. Thông số kỹ thuật: - Có 3 loại tương thích với 3 dây dẫn tương ứng: 0,014", 0,018", 0,035"
- Tiết diện đầu vào tương ứng: 0,017", 0.019", 0.036"
- Tiết diện băng qua tổn thương nhỏ nhất tương ứng: 0,021", 0,029", 0,057" 
- Áp lực thường: 6/7 atm
- Áp lực căng bóng tối đa: 16 atm
- Áp lực vỡ bóng trung bình: 20/22/23 atm
Kích thước:
- Chiều dài catheter (cm): 80, 100, 140, 150, 200
- Đường kính (mm): 1,25-12
- Chiều dài (mm): 10, 15, 20, 40, 60, 80, 120, 150, 200
2. Đặc tính, tính năng kỹ thuật: - Phủ lớp ái nước bền vững hydrax
3. Tiêu chuẩn chất lượng: ISO</t>
  </si>
  <si>
    <t>Oceanus</t>
  </si>
  <si>
    <t>Cấu trúc:
- Phủ lớp ái nước bền vững hydrax
- Có 3 loại tương thích với 3 dây dẫn tương ứng: 0.014", 0.018", 0.035"
- Tiết diện đầu vào tương ứng: 0.017", 0.019", 0.036"
- Tiết diện băng qua tổn thương nhỏ nhất tương ứng: 0.021", 0.029", 0.057" 
- Áp lực thường: 6/7 atm
- Áp lực căng bóng tối đa: 16 atm
- Áp lực vỡ bóng trung bình: 20/22/23 atm
Kích thước:
- Chiều dài catheter (cm): 80, 100, 140, 150, 200
- Đường kính (mm): 1.25-12
- Chiều dài (mm): 10, 15, 20, 40, 60, 80, 120, 150, 200</t>
  </si>
  <si>
    <t>Life Vascular Devices Biotech S.L (iVascular)</t>
  </si>
  <si>
    <t>BPPCxxxxxxxxxxx</t>
  </si>
  <si>
    <t xml:space="preserve">Giấy phép số 8886NK/BYT-TB-CT </t>
  </si>
  <si>
    <t>Công Ty TNHH Thiết Bị Y Tế Thăng Long</t>
  </si>
  <si>
    <t>N07.01.240.2839.269.0011
N07.01.240.2839.269.0012
N07.01.240.2839.269.0013</t>
  </si>
  <si>
    <t>Bóng nong động mạch ngoại biên dùng can thiệp dưới gối, OTW 0,018 inch, dài 20-150mm, đường kính 2-5mm, MSM BTK hoặc tương đương</t>
  </si>
  <si>
    <t>1. Chất liệu: Chất liệu bóng: Proprietary polyamide. Chất liệu Shaft: Polyamide, ống lumen đôi
2. Thông số kỹ thuật: Loại OTW. Đường kính bóng 2mm - 5mm. Chiều dài bóng 20mm - 150 mm. Áp lực vỡ bóng 11-19bar tùy vào đường kính bóng. Đường kính Shaft 4F; cùng các chiều dài khả dụng 85, 150cm. Dùng được với sheath 4F/5F và dây dẫn lớn nhất là 0,018''
3. Đặc tính, tính năng kỹ thuật: Bóng nong động mạch ngoại biên dưới gối loại OTW. 2 marker bằng platinum-iridium. Đầu tip kép giúp tiếp cận mạnh mẽ các tổn thương. Thời gian bơm bóng và xả bóng nhanh. Có 3 hoặc 5 nếp gấp tùy vào đường kính bóng. Khẩu kính đầu vào: 0,021''. Phương pháp tiệt trùng: ethylen Oxide
4. Tiêu chuẩn chất lượng: ISO, CE</t>
  </si>
  <si>
    <t>MSM BTK</t>
  </si>
  <si>
    <t>Bóng nong động mạch ngoại biên dưới gối loại OTW. Chất liệu bóng: Proprietary polyamide. Chất liệu Shaft: Polyamide, ống lumen đôi. Đường kính bóng: 2.0; 2.5; 3.0; 4.0; 5.0; 6.0; 7.0mm. Chiều dài bóng: 20; 30; 40; 60; 80; 120; 150mm. Áp lực định danh: 8bar. Áp lực vỡ bóng 11-19bar tùy vào đường kính bóng. Đường kính Shaft 4F; cùng các chiều dài khả dụng 85, 150cm. Dùng được với sheath 4F/5F và dây dẫn lớn nhất là 0.018''. 2 marker bằng platinum-iridium. Đầu tip kép giúp tiếp cận mạnh mẽ các tổn thương. Thời gian bơm bóng và xả bóng nhanh. Có 3 hoặc 5 nếp gấp tùy vào đường kính bóng. Khẩu kính đầu vào: 0.021''. Phương pháp tiệt trùng: ethylen Oxide. Được chứng nhận CE.</t>
  </si>
  <si>
    <t>Micro Science Medical AG, Đức</t>
  </si>
  <si>
    <t>BTK xxxxxxxxx</t>
  </si>
  <si>
    <t>15196NK/BYT-TB-CT</t>
  </si>
  <si>
    <t>1 Cái / Hộp</t>
  </si>
  <si>
    <t>Công ty Cổ phần Trang thiết bị Y tế Đức Tín</t>
  </si>
  <si>
    <t>N07.01.240.3106.155.0003</t>
  </si>
  <si>
    <t>1. Chất liệu: Chất liệu bóng: Proprietary polyamide. Chất liệu Shaft: Polyamide, ống lumen đôi
2. Thông số kỹ thuật: - Loại OTW. Đường kính bóng 4mm - 12mm. Chiều dài bóng 20mm - 200mm. Áp lực vỡ bóng: 9-14atm tùy vào đường kính bóng. Sheath tương thích: 5, 6, 7F; cùng chiều dài khả dụng 85, 135cm. Dây dẫn được khuyến khích với đường kính 0,035'' (0,89mm)
3. Đặc tính, tính năng kỹ thuật: Bóng nong động mạch ngoại biên loại OTW 3 nếp gấp. Đầu tip kép giúp tiếp cận mạnh mẽ các tổn thương. Thời gian bơm bóng và xả bóng nhanh. Công nghệ thân ống thông 2 nòng. Phương pháp tiệt trùng: ethylen Oxide
4. Tiêu chuẩn chất lượng: ISO, CE</t>
  </si>
  <si>
    <t>MSM PTA Balloon</t>
  </si>
  <si>
    <t>Bóng nong động mạch ngoại biên loại OTW 3 nếp gấp. Đường kính bóng: 4, 5, 6, 7, 8, 9, 10mm. Kích cỡ: Bóng có đường kính 4, 5, 6, 7mm có chiều dài: 20, 30, 40, 60, 80, 100, 120, 150, 170, 200mm; Bóng có đường kính 8mm có chiều dài: 20, 30, 40, 60, 80mm; Bóng có đường kính 9, 10mm có chiều dài: 20, 30, 40, 60mm. Chất liệu bóng: Proprietary polyamide. Chất liệu Shaft: Polyamide, ống lumen đôi. Khẩu kính đầu vào 0.040". Marker bằng Platinum/Iridium. Áp lực vỡ bóng: 9-14atm tùy vào đường kính bóng. Sheath tương thích: 5, 6, 7F; cùng chiều dài khả dụng 85, 135cm. Dây dẫn được khuyến khích với đường kính 0.035'' (0.89mm). Đầu tip kép giúp tiếp cận mạnh mẽ các tổn thương. Thời gian bơm bóng và xả bóng nhanh. Công nghệ thân ống thông 2 nòng. Phương pháp tiệt trùng: ethylen Oxide. Hạn sử dụng: 36 tháng. Được chứng nhận CE.</t>
  </si>
  <si>
    <t>BP xxxxxxxx</t>
  </si>
  <si>
    <t>N07.01.240.3106.155.0002</t>
  </si>
  <si>
    <t>30/06/2023 - 30/06/2024</t>
  </si>
  <si>
    <t>Bóng nong động mạch ngoại biên, tương thích dây dẫn 0,018"</t>
  </si>
  <si>
    <t>1. Chất liệu: Polyamide, semi-compliant, có phủ lớp ái nước giúp dễ đi qua sang thương. Có 2 marker làm bằng Platinum-Iridium
2. Thông số kỹ thuật:  Đường kính 2,0mm, 3,0mm, 4,0mm, 5,0mm tương thích ống thông 4F. Đường kính 6,0mm, 7,0mm tương thích ống thông 5F. Độ dài ống thông 85, 150cm.
Độ dài bóng 20 - 150mm
Áp lực thường là 8 atm, áp lực tối đa từ 13 đến 19 atm
3. Đặc tính, tính năng kỹ thuật: có 3-5 nếp gấp tùy đường kính. Có thể thực hiện bơm lên đến 10 lần, thời gian xẹp bóng &lt; 60 giây
Catheter loại OTW. Tương thích dây dẫn 0,018"
4. Tiêu chuẩn chất lượng: ISO</t>
  </si>
  <si>
    <t>Bóng nong động mạch ngoại biên FlexiTrack-018</t>
  </si>
  <si>
    <t>- Chất liệu: Polyamide, semi-compliant, có 3-5 nếp gấp tùy đường kính có phủ lớp ái nước giúp dễ đi qua sang thương. Có thể thực hiện bơm lên đến 10 lần, thời gian xẹp bóng &lt; 60 giây
- Catheter loại OTW. Tương thích dây dẫn 0.018"
- Có 2 marker làm bằng Platinum-Iridium
- Đường kính: 2.0, 3.0, 4.0, 5.0mm tương thích ống thông 4F. Đường kính: 6.0, 7.0mm tương thích ống thông 5F. Độ dài ống thông 85, 150cm.
- Độ dài bóng: 20 - 150mm
- Áp lực thường là 8 atm, áp lực tối đa từ 13 đến 19 atm</t>
  </si>
  <si>
    <t xml:space="preserve"> Đức</t>
  </si>
  <si>
    <t>L2MTech GmbH/ Đức</t>
  </si>
  <si>
    <t>FTMxxxxxxxxx</t>
  </si>
  <si>
    <t>GPNK số:18299NK/BYT-TB-CT, Hà Nội, ngày 9 tháng 7 năm 2021</t>
  </si>
  <si>
    <t xml:space="preserve">Hộp / 1 cái </t>
  </si>
  <si>
    <t xml:space="preserve">Công ty cổ phần thương mại Cổng Vàng </t>
  </si>
  <si>
    <t>N07.01.240.4944.155.0001</t>
  </si>
  <si>
    <t>Costa Rica</t>
  </si>
  <si>
    <t>Cái/ hộp</t>
  </si>
  <si>
    <t>Bóng nong động mạch vành</t>
  </si>
  <si>
    <t>1. Chất liệu: Comax II, Tay cầm đoạn gần làm từ thép không rỉ
2. Thông số kỹ thuật: 
Đối với bóng có đường kính 1,25mm- 1,5mm có NP 10 atm - RBP 18 atm; từ 2,0mm - 3,5mm có NP 6atm - RBP 15atm và 4mm có NP 6atm - RBP 12atm
Tay cầm đoạn gần có  Ø 1,9F, Tay cầm đoạn xa có Ø 2,5F
Đường kính từ 1,25 - 4,0 mm, dài từ 10 - 30mm
3. Đặc tính, tính năng kỹ thuật:
Kỹ thuật gấp bóng là 2, 3, 4 nếp gấp.
Có kích cỡ chuyên dụng cho các tổn thương CTO như đường kính 1,25mm-1,5mm, RBP 18 atm, bóng cứng, 1 marker cản quang
4. Tiêu chuẩn chất lượng: ISO</t>
  </si>
  <si>
    <t>SEQUENT NEO (ALL SIZES)</t>
  </si>
  <si>
    <t>Bóng nong động mạch vành, chất liệu Comax II;
- Kỹ thuật gấp bóng là 2, 3, 4 nếp gấp
- Đối với bóng có đường kính 1.25mm- 1.5mm: NP 10 atm - RBP 18 atm; từ 2.0mm - 3.5mm: NP 6atm - RBP 15atm và 4mm: NP 6atm - RBP 12atm
- Tay cầm đoạn gần: chất liệu thép không rỉ, Ø 1.9F; Tay cầm đoạn xa: Ø 2.5F; 
- Có kích cỡ chuyên dụng cho các tổn thương CTO: đường kính 1.25mm-1.5mm, RBP 18 atm, bóng cứng, 1 marker cản quang
- Đường kính từ 1.25 - 4.0 mm; dài từ 10 - 30mm.</t>
  </si>
  <si>
    <t>50217XX</t>
  </si>
  <si>
    <t>GPNK: 9367NK/BYT-TB-CT</t>
  </si>
  <si>
    <t>1 cái/hộp</t>
  </si>
  <si>
    <t>Công ty TNHH Hilife</t>
  </si>
  <si>
    <t>N07.01.240.0342.155.0004</t>
  </si>
  <si>
    <t xml:space="preserve"> 01/04/2022 - 01/04/2024</t>
  </si>
  <si>
    <t>01 cái/ hộp</t>
  </si>
  <si>
    <t>Blue Medical Devices B.V.</t>
  </si>
  <si>
    <t>Blue Medical Devices B.V.- Hà Lan</t>
  </si>
  <si>
    <t>1 Cái/hộp</t>
  </si>
  <si>
    <t>Alvimedica</t>
  </si>
  <si>
    <t>05/06/2023 - 31/12/2024</t>
  </si>
  <si>
    <t>Bóng nong dùng can thiệp mạch máu ngoại biên</t>
  </si>
  <si>
    <t>1. Chất liệu: bóng (Co-Extruded) có lớp phủ (Medi-Glide ái nước)
2. Thông số kỹ thuật: Đường kính bóng 12mm, 14mm, 16mm, 18mm. Chiều dài bóng 20mm, 40mm, 60mm. Chiều dài trục thân 75cm, 120cm. Dây dẫn tương thích 0,035". Áp suất tối đa ≤ 8atm. Entry profile 0,037"
3. Đặc tính, tính năng kỹ thuật: Thiết kế hệ thống Over The Wire. Dạng bóng Non-Compliant (kỹ thuật xếp 4 cạnh giúp bóng xếp nhỏ lại). 
4. Tiêu chuẩn chất lượng: ISO</t>
  </si>
  <si>
    <t>Bóng nong dùng can thiệp mạch máu ngoại biên XXL Vascular Balloon Dilatation Catheters</t>
  </si>
  <si>
    <t>Thiết kế hệ thống: Over The Wire. Dạng bóng: Non-Compliant (kỹ thuật xếp 4 cạnh giúp bóng xếp nhỏ lại). Chất liệu bóng: Co-Extruded. Lớp phủ: Medi-Glide ái nước. Đường kính bóng khoảng: 12mm, 14mm, 16mm, 18mm. Chiều dài bóng khoảng: 20mm, 40mm, 60mm. Chiều dài trục thân khoảng: 75cm, 120cm. Dây dẫn tương thích: 0.035". Áp suất tối đa ≤ 8atm. Entry profile: 0.037".</t>
  </si>
  <si>
    <t>M001145XXX</t>
  </si>
  <si>
    <t>15847NK/BYT-TB-CT</t>
  </si>
  <si>
    <t>N07.01.240.0587.183.0009</t>
  </si>
  <si>
    <t>Bóng nong mạch bán đàn hồi, Bóng nong mạch vành ZINRAI hoặc tương đương</t>
  </si>
  <si>
    <t>1. Chất liệu: Polyamide resin
2. Thông số kỹ thuật: - Đường kính: 0,75 - 4,0mm
- Chiều dài bóng: 4, 6, 10, 15, 20, 30mm
- Áp lực tối đa: 14 atm; Áp lực bơm bóng: 6 atm
3.  Tiêu chuẩn chất lượng: ISO</t>
  </si>
  <si>
    <t>Bóng nong mạch vành ZINRAI</t>
  </si>
  <si>
    <t>- Chất liệu: Polyamide resin. 
- Đường kính nhỏ nhất từ 0.75 - 4.0mm (có loại .25 và .75)                                                                                    
- Khẩu kính bóng (crossing profile) nhỏ nhất: 0.61 mm                                                                                          
- Bóng được phủ ái nước thế hệ mới
- Chiều dài bóng: 4, 6, 10, 15, 20, 30mm
- Áp lực bơm bóng: 6 atm. Áp lực nổ bóng: 14 atm
- Marker cản quang: 1 marker (bóng dài 4 và 6mm); 2 markers (các chiều dài khác) 
- Thiết kế bóng 3 nếp gấp.
- Chiều dài khả dụng Catheter: 146cm</t>
  </si>
  <si>
    <t>ZN-xx-xxx</t>
  </si>
  <si>
    <t>19177NKNK/BYT-TB-CT ngày 26/12/2021</t>
  </si>
  <si>
    <t>N07.01.240.2685.232.0007</t>
  </si>
  <si>
    <t xml:space="preserve">Bóng nong mạch máu ngoại biên, dây dẫn tương thích 0,014" </t>
  </si>
  <si>
    <t>1. Thông số kỹ thuật: Bóng nong mạch máu ngoại biên sử dụng dây dẫn 0,014"". Áp suất làm việc bình thường 6 atm, Áp lực vỡ bóng tối đa 16 atm. Đường kính bóng  1,5 - 5 mm. Chiều dài bóng 2 - 30 cm. Chiều dài Catheter  150 cm. Sử dụng các dụng cụ mở đường (sheath) 4F / 5F.
2. Đặc tính, tính năng kỹ thuật: Lớp phủ ái nước (Hydrophilic) kép được thiết kế để giảm ma sát. Thiết kế điểm giúp bóng dễ dàng uốn cong nhẹ nhàng theo hình dạng của tổn thương.
3. Tiêu chuẩn chất lượng: ISO</t>
  </si>
  <si>
    <t>Ultraverse 014</t>
  </si>
  <si>
    <t xml:space="preserve">_Bóng nong mạch máu Ngoại biên sử dụng dây dẫn 0.014"". 
_ Áp suất làm việc bình thường 6 atm, Áp lực vỡ bóng tối đa 16 atm.
_ Đường kính bóng  1.5 - 5 mm.
_ Chiều dài bóng:  2 - 30 cm. 
_ Chiều dài Catheter  150 cm.
_ Sử dụng các dụng cụ mở đường (sheath) 4F / 5F.
_ Lớp phủ ái nước (Hydrophilic) kép Ultra-Cross™ được thiết kế để giảm ma sát.
_ Thiết kế điểm Checker ™ Flex giúp bóng dễ dàng uốn cong nhẹ nhàng theo hình dạng của tổn thương.
</t>
  </si>
  <si>
    <t>ClearStream Technologies LTD</t>
  </si>
  <si>
    <t xml:space="preserve">U41501H2; U41xxxxx;... U4150530.
</t>
  </si>
  <si>
    <t>01 Cái/ hộp</t>
  </si>
  <si>
    <t>N07.01.240.0759.183.0002</t>
  </si>
  <si>
    <t xml:space="preserve">Bóng nong mạch máu ngoại biên, dây dẫn tương thích 0,018" </t>
  </si>
  <si>
    <t>1. Thông số kỹ thuật: Bóng nong mạch máu ngoại biên sử dụng dây dẫn 0,018"". Áp suất làm việc bình thường 6 atm, áp lực vỡ bóng tối đa 16 atm. Đường kính bóng 2 - 9 mm. Chiều dài bóng 2 - 30 cm. Chiều dài Catheter  75 / 130 / 150 cm. Sử dụng các dụng cụ mở đường (sheath) 4F / 5F / 6F.
2. Đặc tính, tính năng kỹ thuật: Lớp phủ ái nước (Hydrophilic) kép được thiết kế để giảm ma sát. Thiết kế điểm giúp bóng dễ dàng uốn cong nhẹ nhàng theo hình dạng của tổn thương.
3. Tiêu chuẩn chất lượng: ISO</t>
  </si>
  <si>
    <t>Ultraverse 018</t>
  </si>
  <si>
    <t xml:space="preserve">_ Bóng nong mạch máu Ngoại biên sử dụng dây dẫn 0.018"". 
_ Áp suất làm việc bình thường 6 atm, Áp lực vỡ bóng tối đa 16 atm.
_ Đường kính bóng  2 - 9 mm.
_ Chiều dài bóng:  2 - 30 cm. 
_ Chiều dài Catheter  75 / 130 / 150 cm.
_ Sử dụng các dụng cụ mở đường (sheath) 4F / 5F / 6F.
_ Lớp phủ ái nước (Hydrophilic) kép Ultra-Cross™ được thiết kế để giảm ma sát.
_ Thiết kế điểm Checker ™ Flex giúp bóng dễ dàng uốn cong nhẹ nhàng theo hình dạng của tổn thương.
</t>
  </si>
  <si>
    <t xml:space="preserve">U87522; ….U875xxx; U8150530
</t>
  </si>
  <si>
    <t>N07.01.240.0759.183.0003</t>
  </si>
  <si>
    <t xml:space="preserve">Bóng nong mạch máu ngoại biên, dây dẫn tương thích 0,035" </t>
  </si>
  <si>
    <t>1. Thông số kỹ thuật: Sử dụng dây dẫn 0,035"". Áp suất làm việc bình thường 8 atm, áp lực vỡ bóng tối đa 21 atm. Đường kính bóng 3 - 12 mm. Chiều dài bóng 2 - 30 cm. Chiều dài Catheter  75 / 130 cm.  Sử dụng các dụng cụ mở đường (sheath) 5F / 6F / 7F
2. Đặc tính, tính năng kỹ thuật: Lớp phủ ái nước (Hydrophilic) kép  được thiết kế để giảm ma sát. Marker Bands được thiết kế trên trục của ống thông khoảng cách 1 cm, làm tăng hiệu quả trong quá trình phẫu thuật.
3. Tiêu chuẩn chất lượng: ISO</t>
  </si>
  <si>
    <t xml:space="preserve">Ultraverse 035
</t>
  </si>
  <si>
    <t xml:space="preserve">_ Bóng nong mạch máu Ngoại biên sử dụng dây dẫn 0.035"". 
_ Áp suất làm việc bình thường 8 atm, Áp lực vỡ bóng tối đa 21 atm.
_ Đường kính bóng  3 - 12 mm.
_ Chiều dài bóng:  2 - 30 cm. 
_ Chiều dài Catheter  75 / 130 cm.
_ Sử dụng các dụng cụ mở đường (sheath) 5F / 6F / 7F.
_ Lớp phủ ái nước (Hydrophilic) kép Ultra-Cross™ được thiết kế để giảm ma sát.
_ GeoAliGn ™ Marker Bands được thiết kế trên trục của ống thông khoảng cách 1 cm, làm tăng hiệu quả trong quá trình phẫu thuật.
</t>
  </si>
  <si>
    <t xml:space="preserve">ClearStream Technologies LTD 
</t>
  </si>
  <si>
    <t xml:space="preserve">Ireland 
</t>
  </si>
  <si>
    <t xml:space="preserve">Bard  Peripheral Vascular, INC
</t>
  </si>
  <si>
    <t xml:space="preserve">U357532; U3575xxx; ..  U351301210
</t>
  </si>
  <si>
    <t xml:space="preserve">01 Cái/ hộp
</t>
  </si>
  <si>
    <t>N07.01.240.0759.183.0004</t>
  </si>
  <si>
    <t>OrbusNeich Medical B.V.</t>
  </si>
  <si>
    <t xml:space="preserve">OrbusNeich Medical B.V./Hà Lan
</t>
  </si>
  <si>
    <t xml:space="preserve">EV3 Inc/Mỹ
</t>
  </si>
  <si>
    <t>Bóng nong mạch vành</t>
  </si>
  <si>
    <t>1. Chất liệu: bóng thường (polyamide cải tiến và bán cứng), bóng cứng ( polyamide cải tiến và cứng), marker (Platinum và Iridium)
2. Thông số kỹ thuật: Khẩu kính đầu vào cực nhỏ 0,016”. Tương thích ống thông dẫn đường (min) 5F. Độ dài hữu dụng ống thông 140cm. Kích thước thân - distal 2,4 F - 2,9 F. Kích thước thân Hypotube 2,0F. Kích thước dây dẫn đường tối đa  0,014‘‘. Áp lực chuẩn 8 bar với bóng thường, 10 bar với bóng cứng. Áp lực đỉnh (rated) 16 bar với bóng thường, 18-20 bar với bóng cứng. Áp bể bóng trung bình 24-26bar với bóng thường), 28 bar với bóng cứng, công nghệ HiFlow (hoặ tương đương). Có đủ đường kính 2,00 đến 5,00 mm và độ dài 10 đến 30 mm
3. Tiêu chuẩn chất lượng: ISO</t>
  </si>
  <si>
    <t>Bóng nong mạch vành Europa Ultra/Europa Ultra NC</t>
  </si>
  <si>
    <t>Khẩu kính đầu vào cực nhỏ 0.016”. Vật liệu : polyamide cải tiến và bán cứng với bóng thường; vật liệu polyamide cải tiến và cứng với bóng cứng. Tương thích ống thông dẫn đường (min): 5F. Độ dài hữu dụng ống thông: 140cm. Đánh dấu : Platinum và Iridium. Kích thước thân - distal: 2.4 F - 2.9 F. Kích thước thân Hypotube: 2.0F. Kích thước dây dẫn đường: tối đa  0.014‘‘. Áp lực chuẩn: 8 bar với bóng thường, 10 bar với bóng cứng. Áp lực đỉnh (rated): 16 bar với bóng thường, 18-20 bar với bóng cứng. Áp bể bóng trung bình: 24-26bar với bóng thường) ; 28 bar với bóng cứng, công nghệ HiFlow. Có đủ đường kính: 2.00 đến 5.00 mm và độ dài 10 đến 30 mm</t>
  </si>
  <si>
    <t>Rontis</t>
  </si>
  <si>
    <t>Thụy sỹ</t>
  </si>
  <si>
    <t>Rontis/ Thụy sỹ</t>
  </si>
  <si>
    <t>EN XX/XX
EL XX/XX</t>
  </si>
  <si>
    <t>GPNK: 9378NK/BYT-TB-CT</t>
  </si>
  <si>
    <t xml:space="preserve">Công Ty Tnhh Công Nghệ An Pha </t>
  </si>
  <si>
    <t>N07.01.240.3663.274.0002; N07.01.240.3663.274.0004</t>
  </si>
  <si>
    <t>Boston Scientific Corporation/ USA</t>
  </si>
  <si>
    <t>Hộp 1 Cái</t>
  </si>
  <si>
    <t>Công Ty Tnhh Tmdv Thanh Phương</t>
  </si>
  <si>
    <t>P3Nxxxxx</t>
  </si>
  <si>
    <t>12834NK/BYT-TB-CT</t>
  </si>
  <si>
    <t>01/07/2023 - 31/12/2023</t>
  </si>
  <si>
    <t>Bóng nong mạch vành áp lực cao, NC Trek hoặc tương đương</t>
  </si>
  <si>
    <t>1. Chất liệu: Pebax
2. Thông số kỹ thuật: - Kích thước: đường kính 1,5 - 5,0 mm, chiều dài 6 - 25 mm. - Áp lực định danh: 12 atm, Áp lực tối đa: 18 atm
- Tiết diện cắt ngang: 0,027 inch (Dành cho bóng 3,0 x 20 mm)
- Chất liệu đánh dấu: Tungsten; - Độ rộng của điểm đánh dấu: 1 mm
- Tương thích dây dẫn 0,014"
- Chiều dài thân ống thông: 143 cm
- Đường kính thân đoạn xa: 2,5F; - Đường kính thân đoạn gần: 2,3F; - Đường kính tại lỗ ra của dây dẫn: 2,9F
3. Đặc tính, tính năng kỹ thuật: - Hệ thống thay đổi ống thông nhanh (RX); - Dạng giãn nở: Không giãn nở
- Chất liệu bóng: Pebax; - Công nghệ bóng đa lớp CrossFlex cho bóng từ 3,5 - 5,0 mm; - Phủ bóng: Ái nước; - Cuộn bóng kiểu 3 cánh
4. Tiêu chuẩn chất lượng: ISO</t>
  </si>
  <si>
    <t>NC Trek</t>
  </si>
  <si>
    <t>1. Chất liệu: Chất liệu Pebax, phủ lớp ái nước Hydrophilic, đa lớp.
2. Thông số kỹ thuật: Độ dài taper: khoảng 3 mm.
- Áp lực định danh: 12 atm. áp lực vỡ bóng tối đa: 18 atm
 - Điểm đánh dấu (Markers) Tungsten uốn cong được.
- Bóng không nở theo chiều dọc, 2 đầu ngắn giúp tập trung lực nong ngay tại sang thương, hạn chế tác động ra ngoài mạch máu bình thường.
- Đường kính 1.5 - 5.0mm, dài 6- 25mm.
3. Tiêu chuẩn chất lượng: ISO</t>
  </si>
  <si>
    <t>10124xx-xx</t>
  </si>
  <si>
    <t>GPNK số: 1001NK/BYT-TB-CT ngày 28 tháng 3 năm 2018</t>
  </si>
  <si>
    <t>Hộp/cái</t>
  </si>
  <si>
    <t>N07.01.240.0052.146.0006</t>
  </si>
  <si>
    <t>Bóng nong mạch vành áp lực cao, Powered 3NC hoặc tương đương</t>
  </si>
  <si>
    <t>1. Chất liệu: Polyamide
2. Thông số kỹ thuật: Độ dài catheter 143cm, đường kính ngoài trục đoạt gần 2,1F, đoạn xa 2,45/2,6F, đường kính đầu típ 0,016 inch, đường kính bóng từ 1,5 -&gt; 5,0 mm, độ dài bóng 8,10,12,15, 20mm, áp lực thường 12Atm, áp lực vỡ bóng 23Atm
3. Đặc tính, tính năng kỹ thuật: Dùng nong chổ hẹp động mạch vành, nong áp sát khung stent vào thành mạch sau khi đặt stent. Là một catheter có gắn bóng loại RX không đàn hồi bằng Polyamide, được đánh dấu cản quang cả hai đầu bóng bởi Platinium và Iridium , bao lớp siêu ái nước, vai bóng dạng hình chuông.
4. Tiêu chuẩn chất lượng: ISO, CE, CFS</t>
  </si>
  <si>
    <t>Powered 3 NC</t>
  </si>
  <si>
    <t>1. Dùng nong chổ hẹp động mạch vành, nong áp sát khung stent vào thành mạch sau khi đặt stent, loại Powered 3NC
2. Là một catheter có gắn bóng loại RX không đàn hồi bằng Polyamide, được đánh dấu cản quang cả hai đầu bóng bởi Platinium và Iridium , bao lớp siêu ái nước, vai bóng dạng hình chuông.
3. Độ dài catheter 143cm, đường kính ngoài trục đoạt gần 2.1F, đoạn xa 2.45/2.6F, đường kính đầu típ 0.016 inch, đường kính bóng từ 1.5 -&gt; 5.0 mm, độ dài bóng 8,10,12,15, 20mm, áp lực thường 12Atm, áp lực vỡ bóng 23Atm
4. Tiêu chuẩn chất lượng: ISO, CE, CFS
5. Tiêu chuẩn đóng gói: Hộp 1 cái, tiệt trùng bằng EO</t>
  </si>
  <si>
    <t>Goodman Co., Ltd / Nhật</t>
  </si>
  <si>
    <t xml:space="preserve">
N07.01.240</t>
  </si>
  <si>
    <t xml:space="preserve">N07.01.240.2278.232.0001
</t>
  </si>
  <si>
    <t>Bóng nong mạch vành áp lực cao, TASUKI hoặc tương đương</t>
  </si>
  <si>
    <t>1. Chất liệu: Polyamide resin
2. Thông số kỹ thuật: - Đường kính: 2.0 - 4.5mm
- Chiều dài: 8, 12, 16, 21, 30mm
- Áp lực bơm bóng: 12 bar, áp lực nổ bóng: 20 - 22 bar
- Chiều dài khả dụng Catheter: 146cm 
- Chiều dài đầu tip đến bóng 6,5mm
- Chiều dài vai bóng 1,5mm, tạo góc 70 khi bơm bóng
- Khẩu kính đầu xa (entry profile): 0,500 mm.
- Khẩu kính bóng (crossing profile): 0,77- 1,09 mm tùy theo đường kính.
3. Đặc tính, tính năng kỹ thuật: - 2 markers cản quang.
- Thiết kế bóng 3 nếp gấp.
- Kỹ thuật R3 Tech &amp; CAT (Coaxial alignment tip), bóng được phủ lớp ái nước thế hệ mới.
4. Tiêu chuẩn chất lượng: ISO</t>
  </si>
  <si>
    <t>Bóng nong mạch vành TASUKI</t>
  </si>
  <si>
    <t xml:space="preserve">- Chất liệu: Polyamide resin.                                     
- Chiều dài đầu tip đến bóng 6.5mm
- Chiều dài vai bóng 1.5mm, tạo góc 70 khi bơm bóng
- Kỹ thuật R3 Tech &amp; CAT (Coaxial alignment tip), bóng được phủ lớp ái nước thế hệ mới
- Áp lực bơm bóng: 12 bar, áp lực nổ bóng: 20 - 22 bar (tùy theo đường kính bóng).
- Khẩu kính đầu xa (entry profile): 0.500 mm.
- Khẩu kính bóng (crossing profile): 0.77- 1.09 mm tùy theo đường kính.
- Đường kính: 2.0 - 4.5mm (có loại .25 và .75)
- Chiều dài: 8, 12, 16, 21 mm
- 2 markers cản quang.
- Thiết kế bóng 3 nếp gấp.
- Chiều dài khả dụng Catheter: 146cm </t>
  </si>
  <si>
    <t>TS-xx-xxx</t>
  </si>
  <si>
    <t>N07.01.240.2685.232.0008</t>
  </si>
  <si>
    <t>29/12/2022 - 30/06/2023</t>
  </si>
  <si>
    <t>Acrostak</t>
  </si>
  <si>
    <t>Acrostak
(Schweiz) AG /Thụy Sỹ</t>
  </si>
  <si>
    <t>4144NK/BYT-TB-CT Ngày 05/05/2018</t>
  </si>
  <si>
    <t>Bóng nong mạch vành bán đàn hồi chịu được áp lực cao 21atm với 4 điểm nổi trên 4 dãy của thân bóng, các cỡ</t>
  </si>
  <si>
    <t>1. Chất liệu: Polyamide.
2. Thông số kỹ thuật: Bóng nong mạch vành bán đàn hồi chịu được áp lực cao 21atm. Đầu tip có 2 loại 4mm và 2mm được. Profile của bóng 0.018"
3. Đặc tính, tính năng kỹ thuật: 16 điểm nổi trên 4 dãy của thân bóng giúp chống trượt. Đầu tip thiết kế thon gọn và linh hoạt. Có thể bơm xả được nhiều lần
4. Tiêu chuẩn chất lượng: ISO</t>
  </si>
  <si>
    <t>Bóng nong mạch vành bán đàn hồi chịu được áp lực cao 21atm với 16 điểm nổi trên 4 dãy của thân bóng "Grip" các cỡ</t>
  </si>
  <si>
    <t>* Bóng nong mạch vành bán đàn hồi chịu được áp lực cao 21atm, 16 điểm nổi trên 4 dãy của thân bóng giúp chống trượt. Đầu tip có 2 loại 4mm và 2mm được thiết kế thon gọn và linh hoạt. Có thể bơm xả được nhiều lần. Profile của bóng 0.018". Vật liêu Polyamide.</t>
  </si>
  <si>
    <t>xxxxxx340</t>
  </si>
  <si>
    <t>N07.01.240.0070.274.0007</t>
  </si>
  <si>
    <t>Bóng nong mạch vành bán đàn hồi phủ thuốc  Paclitaxel 3,0 μg/mm²</t>
  </si>
  <si>
    <t>Protégé</t>
  </si>
  <si>
    <t>Lớp phủ ưa nước. Thiết kế bóng hình Wing. Hình dạng Bóng 3 nếp gấp. Thuốc được đặt trong các cánh bóng công nghệ Wing -seal. Thuốc Paclitaxel: 3.0 μg/mm², phủ trên bề mặt bóng
Đạt cửa sổ thời gian điều trị sau khi bơm bóng 30 giây
Chất liệu: bán đàn hồi polyamide. Tiêu chuẩn Workhorse PTCA. Khẩu kính qua tổn thương  0.016" (0.40 mm). 6F kissing Technology, loại RX. Đầu gần 1.9F (0.64 mm), đầu xa 2.6F (0.86 mm). Áp lực vỡ bóng: 16 bar (ngoại trừ Ø 4.00=13 bar) . Thời gian xẹp bóng 3 giây (Ø 3.0, L: 20). Đầu tip vát nhọn 3mm.  Đường kính bóng (mm) : 2.00, 2.50, 3.00, 3.50, 4.00. Độ dài bóng (mm): 10 , 15 ,20, 30</t>
  </si>
  <si>
    <t>PROxxxx</t>
  </si>
  <si>
    <t>2100584ĐKLH/BYT-TB-CT</t>
  </si>
  <si>
    <t>N07.01.240.0562.173.0009</t>
  </si>
  <si>
    <t>Bóng nong mạch vành có khẩu kính bóng 0,85 mm</t>
  </si>
  <si>
    <t>1. Chất liệu: Polyamide resin, tráng phủ Hydrophilic
2. Thông số kỹ thuật: Áp lực nổ bóng cao vượt trội 20 - 22 bar. Áp lực bơm bóng 12 bar
Khẩu kính đầu xa (entry profile) 0,43mm 
Khẩu kính bóng (crossing profile) 0,85mm 
Đường kính: Ø1,5 - 4,5mm (có loại  Ø ,25 và  Ø ,75)
Thời gian xẹp bóng 12 giây
2 markers cản quang.
Chiều dài khả dụng Catheter 146cm 
Nếp gấp bóng 2 nếp (φ1,5 và 1,75mm), 3 nếp (&gt; φ2,0mm)
3. Tiêu chuẩn chất lượng: ISO</t>
  </si>
  <si>
    <t>Bóng nong mạch vành RAIDEN 3</t>
  </si>
  <si>
    <t>Chất liệu: Polyamide resin. Tráng phủ Hydrophilic
- Áp lực nổ bóng cao vượt trội: 20 - 22 bar; Áp lực bơm bóng: 12 bar
- Khẩu kính đầu xa (entry profile): 0.43mm 
- Khẩu kính bóng (crossing profile): 0.85mm 
- Đường kính: Ø1.5 - 4.5mm (có loại  Ø .25 và  Ø .75)
- Thời gian xẹp bóng: 12 giây
- 2 markers cản quang.
- Chiều dài khả dụng Catheter: 146cm 
- Nếp gấp bóng: 2 nếp (φ1.5, 1.75mm); 3 nếp (&gt; φ2.0mm)</t>
  </si>
  <si>
    <t xml:space="preserve">RD3-xx-xxx
</t>
  </si>
  <si>
    <t xml:space="preserve">18339NK/BYT-TB-CT ngày 09/7/2021
</t>
  </si>
  <si>
    <t>N07.01.240.2685.232.0006</t>
  </si>
  <si>
    <t>Nhóm 7. Vật tư y tế sử dụng trong một số chuyên khoa</t>
  </si>
  <si>
    <t xml:space="preserve"> 
01/01/2023 - 31/12/2023</t>
  </si>
  <si>
    <t>Bóng nong mạch vành phủ thuốc Paclitaxel</t>
  </si>
  <si>
    <t>MSM DECO</t>
  </si>
  <si>
    <t>Phủ thuốc Paclitaxel (3.0 µg/mm2) trên toàn bộ bóng và phần thuôn nhọn của bóng. Cấu trúc nền (matrix): Butyryl-tri-hexyl-citrate (BTHC): giữ thuốc paclitaxel; phân hủy thành axit citric và cồn. Sau khi can thiệp, thuốc paclitaxel giữ ở trên mô khoảng vài ngày. Chiều dài Catheter khả dụng: 138cm. Chiều dài của ống dây dẫn: 27cm. Chất liệu bóng: hợp chất Proprietary polyamide. Chất liệu shaft đầu xa: polyamide, ống nhiều lớp. Chất liệu shaft đầu gần: thép không gỉ, phủ PTFE. Kích thước shaft đầu gần: 1.9 F. Kích thước shaft đầu xa: 2.8 F. Nếp gấp: bóng 3 nếp gấp. Marker bằng Platinum/Iridium. Khẩu kính đầu tip: 0.017" (0.43mm). Dây dẫn tối đa: 0.014" (0.36mm). Ống thông can thiệp khuyên dùng: 5F (đường kính tối thiểu là 0.056"). Đường kính bóng: 2.00; 2.25; 2.50; 2.75; 3.00; 3.25; 3.50; 4.00mm. Chiều dài bóng: 10; 15; 20; 25; 30mm. Áp lực định danh: 7bar. Áp lực vỡ bóng: 13bar (cho bóng có đường kính 2.00-3.5mm); 12bar (cho bóng có đường kính 4.00mm).</t>
  </si>
  <si>
    <t>DECOxxxxx</t>
  </si>
  <si>
    <t>2300250ĐKLH/BYT-TB-CT</t>
  </si>
  <si>
    <t>N07.01.240.3106.155.0004</t>
  </si>
  <si>
    <t>Hộp/ 1 Cái</t>
  </si>
  <si>
    <t>QualiMed Innovative Medizinprodukte GmbH</t>
  </si>
  <si>
    <t>QualiMed Innovative Medizinprodukte GmbH ,Đức</t>
  </si>
  <si>
    <t>Bóng nong tĩnh mạch ngoại biên</t>
  </si>
  <si>
    <t>Atlas Gold</t>
  </si>
  <si>
    <t xml:space="preserve">_ Là một quả bóng siêu cứng cung cấp đường kính phù hợp ngay cả ở áp suất cao, 
_ Bóng nong được thiết kế cho các tĩnh mạch chậu và được sử dụng rộng rãi phạm vi đường kính lớn 
_ Hai điểm đánh dấu phóng xạ các định chiều dài làm việc của bóng và hỗ trợ đặt đúng vị trí tổn thương . 
_ Loại ống thông đồng trục bao gồm một đầu côn để tạo điều kiện cho ống thông
đến và thông qua chỗ hẹp 1 cách dễ dàng 
_ Đường kính bóng : 12 - 26 mm 
_ Chiều dài bóng: 20 - 60 mm 
_ Chiều dài Catheter: 80 / 120 cm; 
_ Bóng có áp lực làm việc bình thường 6 atm và áp lực vỡ bóng 18 atm
</t>
  </si>
  <si>
    <t>Bard  Peripheral Vascular, INC</t>
  </si>
  <si>
    <t xml:space="preserve">ATGxxxxxx; ATGxxxxx
</t>
  </si>
  <si>
    <t xml:space="preserve">15817NK/BYT-TB_CT
</t>
  </si>
  <si>
    <t>N07.01.240.0500.175.0001</t>
  </si>
  <si>
    <t>VIỆT NAM</t>
  </si>
  <si>
    <t>Kg</t>
  </si>
  <si>
    <t>Hộp /1 cái</t>
  </si>
  <si>
    <t>N04.01.010</t>
  </si>
  <si>
    <t>Ca-nuyn (cannula) động mạch chủ thẳng các cỡ 10-20Fr</t>
  </si>
  <si>
    <t>1. Chất liệu: Chất liệu bằng nhựa có mặt vát, có đường đánh dấu ở ống giúp xác định hướng đầu cannula.
2. Thông số kỹ thuật: Các cỡ 8-16Fr (2,7 - 5,3mm), co nối 1/4 (0,64cm) và 16 - 24Fr (6,0 - 8,0mm) co nối 3/8 (0,95cm), chiều dài cannula 7 in (17,8 cm)
3. Đặc tính, tính năng kỹ thuật: Cannula động mạch chủ đầu thẳng dùng trong tuần hoàn ngoài cơ thể. Tiệt khuẩn
4. Tiêu chuẩn chất lượng: ISO, FDA</t>
  </si>
  <si>
    <t>Canuyn động mạch thẳngDLP Arterial cannulae đầu thẳng</t>
  </si>
  <si>
    <t xml:space="preserve">"Cannula động mạch chủ đầu thẳng dùng trong tuần hoàn ngoài cơ thể
- Chất liệu bằng nhựa có mặt vát, có đường đánh dấu ở ống giúp xác định hướng đầu cannula.
- Các cỡ 8-16Fr (2,7 - 5,3mm), co nối 1/4 (0.64cm) và 16 - 24Fr (6.0 - 8,0mm) co nối 3/8 (0.95cm), chiều dài cannula 7 in (17,8 cm)
- Tiệt khuẩn
- Tiêu chuẩn FDA"
</t>
  </si>
  <si>
    <t xml:space="preserve">"750xx
; 753xx"
</t>
  </si>
  <si>
    <t xml:space="preserve">16328NK/BYT-TB-CT
</t>
  </si>
  <si>
    <t>Hộp/20 cái</t>
  </si>
  <si>
    <t>N04.01.010.4321.175.0052; 
N04.01.010.3045.175.0001"</t>
  </si>
  <si>
    <t xml:space="preserve">Medtronic Perfusion Systems/ Viant Medical, Inc.
</t>
  </si>
  <si>
    <t xml:space="preserve">Hộp/20 cái
</t>
  </si>
  <si>
    <t>Công Ty TNHH Thương Mại Thiết Bị Y Tế An Pha</t>
  </si>
  <si>
    <t>Hộp/10 cái</t>
  </si>
  <si>
    <t>Ca-nuyn (cannula) tĩnh mạch chủ, 1 tầng mũi thẳng</t>
  </si>
  <si>
    <t>1. Chất liệu: Chất liệu chính PVC và Silicon
2. Thông số kỹ thuật: Chiều dài tổng cộng 12- 15 in (30,5 - 38,1 cm). Các cỡ 12- 36Fr , co nối 3/8 (9,525mm) 
3. Đặc tính, tính năng kỹ thuật: Cannula tĩnh mạch chủ thẳng  dùng trong tuần hoàn ngoài cơ thể. Ca-nuyn tĩnh mạch chủ dưới một tầng, đầu thẳng,chống rạn, chống xoắn do có vòng lò xo gia cố, có dấu đánh giá độ sâu. Tiệt khuẩn. 
4. Tiêu chuẩn chất lượng: ISO, FDA</t>
  </si>
  <si>
    <t>Cannula tĩnh mạch 1 tầng đầu thẳng DLP™ các cỡ</t>
  </si>
  <si>
    <t xml:space="preserve">"Cannula tĩnh mạch chủ thẳng  dùng trong tuần hoàn ngoài cơ thể
- Chất liệu chính PVC và Silicon
- Kích thước: Chiều dài tổng cộng 12-15 in (30.5 - 38.1 cm), Các cỡ 12-36Fr , co nối 3/8 (9.525mm) 
- Ca-nuyn tĩnh mạch chủ dưới một tầng, đầu thẳng,chống rạn, chống xoắn do có vòng lò xo gia cố, có dấu đánh giá độ sâu.
- Tiệt khuẩn 
- Tiêu chuẩn FDA"
</t>
  </si>
  <si>
    <t xml:space="preserve">Medtronic Inc, Mỹ
</t>
  </si>
  <si>
    <t xml:space="preserve">661xx/662xx
</t>
  </si>
  <si>
    <t>N04.01.010.4321.175.0041</t>
  </si>
  <si>
    <t>01/05/2022 - 01/05/2024</t>
  </si>
  <si>
    <t>Ca-nuyn (cannula) tĩnh mạch đùi, 1 tầng</t>
  </si>
  <si>
    <t>1. Chất liệu: Chất liệu chính PVC và Silicon  không chứa DEHP
2. Thông số kỹ thuật: Các cỡ 08-10-12-14 Fr (2,7-4,7mm) với chiều dài đầu tip 10-11,5 cm, chiều dài cannula 22,9cm, cổng kết nối dây dẫn 1/4 (6,35mm) 
3. Đặc tính, tính năng kỹ thuật: Cannula tĩnh mạch dùng trong tuần hoàn ngoài cơ thể. Cannulae động mạch đùi trẻ em có vòng lo xo chống xoắn, thành mỏng cho dòng chảy cao, đầu tip thích hợp cho sử dụng kỹ thuật Seldinger Bio-Medicus. Tiệt khuẩn
4. Tiêu chuẩn chất lượng: ISO, FDA</t>
  </si>
  <si>
    <t xml:space="preserve">Cannula tĩnh mạch đùi một mảnh 
</t>
  </si>
  <si>
    <t xml:space="preserve">"Cannula tĩnh mạch dùng trong tuần hoàn ngoài cơ thể
- Chất liệu chính PVC và Silicon  không chứa DEHP
- Các cỡ 08-10-12-14 Fr (2.7-4.7mm) với chiều dài đầu tip 10-11.5 cm, chiều dài cannula 22.9cm, cổng kết nối dây dẫn 1/4 (6.35mm) 
- Cannulae động mạch đùi trẻ em có vòng lo xo chống xoắn, thành mỏng cho dòng chảy cao, đầu tip thích hợp cho sử dụng kỹ thuật Seldinger Bio-Medicus,
- Tiệt khuẩn
- Tiêu chuẩn FDA, ISO"
</t>
  </si>
  <si>
    <t xml:space="preserve">96830-0xx
</t>
  </si>
  <si>
    <t xml:space="preserve">Hộp/1 cái
</t>
  </si>
  <si>
    <t>Bộ y tế chưa cấp</t>
  </si>
  <si>
    <t>Ca-nuyn (cannula) truyền dung dịch liệt tim, cỡ 10, 12, 14 Fr</t>
  </si>
  <si>
    <t>1. Chất liệu: Cannula bằng thép không gỉ , đầu silicon mềm có gờ chăn bức xạ
2. Thông số kỹ thuật: 10,12,14Fr, loại đầu cong loại 45o và 90o , chiều dài cannnula 7,5 in (19,1cm). Đầu nối female Leur - lock
2. Đặc tính, tính năng kỹ thuật: Cannula dễ uốn cong
3. Tiêu chuẩn chất lượng: ISO, FDA</t>
  </si>
  <si>
    <t xml:space="preserve">Cannula lỗ vành tốc độ dòng cao DLP™
</t>
  </si>
  <si>
    <t xml:space="preserve">"Cannula truyền dung dịch liệt tim trực tiếp xuôi dòng vào lỗ vành
- Cannula bằng thép không gỉ , dễ uốn cong, đầu silicon mềm có gờ chăn bức xạ
- Kích thước: 10,12,14Fr ,Loại đầu cong loại 45o  và 90o , chiều dài cannnula 7.5 in (19.1cm). Đầu nối female Leur - lock
- Tiêu chuẩn FDA, ISO"
</t>
  </si>
  <si>
    <t xml:space="preserve">"30112
; 30212"
</t>
  </si>
  <si>
    <t xml:space="preserve">16328NK/BYT-TB-CT
</t>
  </si>
  <si>
    <t>N04.01.010.4321.175.0055</t>
  </si>
  <si>
    <t>St. Jude Medical/ Mỹ</t>
  </si>
  <si>
    <t>Irvine Biomedical Inc (a St. Jude Medical Company)</t>
  </si>
  <si>
    <t>Irvine Biomedical Inc (a St. Jude Medical Company)/ Mỹ</t>
  </si>
  <si>
    <t>Cassette nhựa</t>
  </si>
  <si>
    <t xml:space="preserve">Được làm từ nhựa Polymer, nghiêng 30 độ </t>
  </si>
  <si>
    <t>Haimencity</t>
  </si>
  <si>
    <t>Haimencity, Trung quốc</t>
  </si>
  <si>
    <t>có nắp</t>
  </si>
  <si>
    <t>180002404/PCBA-HCM</t>
  </si>
  <si>
    <t>Thùng/3.000 cái</t>
  </si>
  <si>
    <t>N03.07.060.2332.279.0001</t>
  </si>
  <si>
    <t>05/04/2022</t>
  </si>
  <si>
    <t>31/03/2022</t>
  </si>
  <si>
    <t>N07.01.150</t>
  </si>
  <si>
    <t>Catheter chạy thận nhân tạo 2 nòng 12Fr</t>
  </si>
  <si>
    <t>1. Chất liệu: 1 catheter 2 nòng chất liệu polyurethane 
2. Thông số kỹ thuật: Trọn bộ sản phẩm gồm có: 1 catheter 2 nòng chất liệu polyurethane 12Fr x20cm với nắp đậy van khóa 1 chiều needle free connector, mềm dẻo, tương thích sinh học cao, kim dẫn chữ Y,  2 dilator 12Fx15cm và 10Fx15cm, 1 kim tiêm, 1 dây dẫn đường 0,035x60cm, 1 dao mổ, 1 ống tiêm 5ml, băng vết thương, chỉ khâu, không latex, có mã màu giúp xác định đầu ống dễ dàng. Tốc độ truyền : Động mạch: 265ml/phút; tĩnh mạch: 270ml/phút
3. Tiêu chuẩn chất lượng: ISO</t>
  </si>
  <si>
    <t>Ống thông lọc máu/ thận nhân tạo</t>
  </si>
  <si>
    <t>Trọn bộ sản phẩm gồm có: 1 catheter 2 nòng chất liệu polyurethane 12Fr x20cm với nắp đậy van khóa 1 chiều needle free connector, mềm dẻo, tương thích sinh học cao, kim dẫn chữ Y,  2 dilator 12Fx15cm và 10Fx15cm, 1 kim tiêm, 1 dây dẫn đường 0,035x60cm, 1 dao mổ, 1 ống tiêm 5ml, băng vết thương, chỉ khâu, không latex, có mã màu giúp xác định đầu ống dễ dàng. Tốc độ truyền : Động mạch: 265ml/phút; tĩnh mạch: 270ml/phút</t>
  </si>
  <si>
    <t>Scw</t>
  </si>
  <si>
    <t>Scw, Trung Quốc</t>
  </si>
  <si>
    <t>DC-12F</t>
  </si>
  <si>
    <t>220001234/PCBB-HCM</t>
  </si>
  <si>
    <t>N04.04.020</t>
  </si>
  <si>
    <t>N04.04.020.5172.279.0001</t>
  </si>
  <si>
    <t>03/05/2022</t>
  </si>
  <si>
    <t>Catheter chạy thận nhân tạo 2 nòng, cỡ 8,5Fr</t>
  </si>
  <si>
    <t>1. Thông số kỹ thuật:  2 nòng 8,5Fr, chiều dài 5 - 20cm, dây dẫn đường 0,025x50/60cm,  ống nong 9Frx10cm
2. Đặc tính, tính năng kỹ thuật: Catheter chạy thận nhân tạo
3. Tiêu chuẩn chất lượng: ISO</t>
  </si>
  <si>
    <t xml:space="preserve">Catheter chạy thận nhân tạo 2 nòng 8.5Fr, chiều dài 5 - 20cm, dây dẫn đường 0.025x50/60cm,  ống nong 9Frx10cm . Đạt tiêu chuẩn ISO, </t>
  </si>
  <si>
    <t>Guangdong Baihe Medical Technology Co., Ltd / Trung quốc</t>
  </si>
  <si>
    <t>FR-2915; từ FR-2911 đến FR-2926</t>
  </si>
  <si>
    <t xml:space="preserve">Guangdong Baihe Medical Technology Co., Ltd </t>
  </si>
  <si>
    <t>Hộp/ 10 bộ</t>
  </si>
  <si>
    <t>N07.04.040</t>
  </si>
  <si>
    <t>N07.04.040.4387.107.0001</t>
  </si>
  <si>
    <t>01/04/2022-31/12/2022</t>
  </si>
  <si>
    <t>Catheter chạy thận nhân tạo Balton 2 đường các cỡ hoặc tương đương</t>
  </si>
  <si>
    <t>1. Chất liệu: Catheter làm bằng Polyurethane loại thẳng, latex free, vô trùng
2. Thông số kỹ thuật:  2 đường, Kích cỡ 6,5Fr dài 10/12cm, cỡ 8Fr dài 10cm, cỡ 12Fr dài 15/18cm, kim 18G/19G dài 7/5cm, 1 dây dẫn dài 60cm, 2 cây nong
3. Đặc tính, tính năng kỹ thuật: Catheter chạy thận nhân tạo
4. Tiêu chuẩn chất lượng: ISO</t>
  </si>
  <si>
    <t>Catheter chạy thận nhân tạo Balton 2 đường 6.5F</t>
  </si>
  <si>
    <t>1. Catheter làm bằng Polyurethane loại thẳng, latex free, vô trùng, 2 đường.
2. Kích cỡ 6.5Fr dài 10/12cm, cỡ 8Fr dài 10cm, cỡ 12Fr dài 15/18cm, kim 18G/19G dài 7/5cm, 1 dây dẫn dài 60cm, 2 cây nong.</t>
  </si>
  <si>
    <t>Balton Sp. Zo.o</t>
  </si>
  <si>
    <t xml:space="preserve">Balton Sp. Zo.o / Ba Lan
</t>
  </si>
  <si>
    <t xml:space="preserve">ZDD6.5FxxHZ
</t>
  </si>
  <si>
    <t xml:space="preserve">05.22BT/HVL/170000105/PCBPL-BYT
</t>
  </si>
  <si>
    <t>Hộp 10 bộ</t>
  </si>
  <si>
    <t>N03.03.050</t>
  </si>
  <si>
    <t>N03.03.050.0361.118.0008</t>
  </si>
  <si>
    <t>01/01/2023-30/04/2025</t>
  </si>
  <si>
    <t>Hộp 10 cái</t>
  </si>
  <si>
    <t>01/01/2023-31/12/2023</t>
  </si>
  <si>
    <t>01/04/2022-31/12/2023</t>
  </si>
  <si>
    <t>Catheter lọc máu loại tạm thời, Dialysis temporary catheter Kit - KFLOW EPIC hoặc tương đương</t>
  </si>
  <si>
    <t>1. Chất liệu: Polyurethane
2. Thông số kỹ thuật: Catheter 2 nòng 12Fx20cm, tốc độ dòng chảy 200ml- 400ml/ phút, kim Y dẫn đường
3. Đặc tính, tính năng kỹ thuật: Bộ gồm: ống thông 2 nòng, Dây dẫn Nitinol đầu J 0,035"x70cm, đầu nong ái nước 10Frx11cm và 12Frx14cm, kim 18Gx7cm, bơm tiêm 5cc, dao mổ, dụng cụ cố định catheter
4. Tiêu chuẩn chất lượng: ISO</t>
  </si>
  <si>
    <t>Catheter lọc máu tạm thời, Dialysis temporary catheter Kit - KFLOW EPIC.</t>
  </si>
  <si>
    <t>04/04/2021 - 31/12/2023</t>
  </si>
  <si>
    <t>Catheter tĩnh mạch đùi 2 nòng, kim Y dẫn đường, 12F dài 15cm/20cm</t>
  </si>
  <si>
    <t>1. Chất liệu: Catheter Polyurethan
2. Thông số kỹ thuật: Size cỡ : 12F x 15/20cm
3. Đặc tính, tính năng kỹ thuật: Catheter tĩnh mạch dùng chạy thận 2 nòng hiệu ABLE kim V dẫn đường, Đóng gói đầy đủ phụ kiện: dao, đầu nong, bơm tiêm, băng cố định,... đi kèm
4. Tiêu chuẩn chất lượng:  ISO, CE</t>
  </si>
  <si>
    <t>BỘ CATHETER TĨNH MẠCH CHẠY THẬN NHÂN TẠO 2 NÒNG</t>
  </si>
  <si>
    <t xml:space="preserve">"*Catheter tĩnh mạch dùng chạy thận 2 nòng hiệu ABLE kim V dẫn đường.
*Size cỡ : 12F x 15/20cm
*Catheter Polyurethan an toàn. Đóng gói đầy đủ phụ kiện: dao, đầu nong, bơm tiêm, băng cố định,... đi kèm
*Tiêu chuẩn : ISO, CE"
</t>
  </si>
  <si>
    <t>SCW Medicath</t>
  </si>
  <si>
    <t xml:space="preserve">SCW Medicath - Trung Quốc
</t>
  </si>
  <si>
    <t xml:space="preserve">41.02.xxxxx
</t>
  </si>
  <si>
    <t xml:space="preserve">2019500/170000164/PCBPL-BYT
</t>
  </si>
  <si>
    <t>Túi 1 cái</t>
  </si>
  <si>
    <t>N04.04.010.5172.279.0001</t>
  </si>
  <si>
    <t>03/04/2023-31/12/2024</t>
  </si>
  <si>
    <t xml:space="preserve">27/170000047/PCBPL-BYT
</t>
  </si>
  <si>
    <t>Catheter tĩnh mạch trung tâm 2 nòng</t>
  </si>
  <si>
    <t>1. Chất liệu: Polyurethane mềm
2. Thông số kỹ thuật:  Size: 5FR/ 20G(P) - 18G (D), 16cm, Nong dẫn đường kính 0,46mm, dài 50cm, 7FR/G 16G(P) - 16G (D), 20cm,  Nong dẫn đường kính 0,89mm, dài 50cm
3. Đặc tính, tính năng kỹ thuật: Đường cản quang rõ nét, đánh dấu rõ ràng để đảm bảo vị trí đặt catheter chính xác, Kim luồn chữ Y có van, Nong dẫn chữ J, Khóa ba ngã ngăn dịch
4. Tiêu chuẩn chất lượng: ISO</t>
  </si>
  <si>
    <t>Catheter tĩnh mạch trung tâm 2 nòng NOVOCENTduo 7Fr</t>
  </si>
  <si>
    <t>- Size: 5FR/ 20G(P) - 18G (D), 16cm. Nong dẫn đường kính 0,46mm, dài 50cm
7FR/G 16G(P) - 16G (D), 20cm. Nong dẫn đường kính 0,89mm, dài 50cm
- Kỹ thuật Seldinger.
- Chất liệu: Polyurethane mềm, có công thức đặc biệt. Độ tương thích sinh học cao.
- Đường cản quang rõ nét, đánh dấu rõ ràng để đảm bảo vị trí đặt catheter chính xác
- Kim luồn chữ Y có van
- Nong dẫn chữ J
- Khóa ba ngã ngăn dịch</t>
  </si>
  <si>
    <t>Poly Medicure Limited</t>
  </si>
  <si>
    <t>India</t>
  </si>
  <si>
    <t xml:space="preserve">Poly Medicure Limited/ India
</t>
  </si>
  <si>
    <t>15089</t>
  </si>
  <si>
    <t xml:space="preserve">050422-TT/170000070/PCBPL-BYT
</t>
  </si>
  <si>
    <t>01 cái/bao</t>
  </si>
  <si>
    <t>N04.04.010.3520.115.0001</t>
  </si>
  <si>
    <t>01/04/2022-31/12/2024</t>
  </si>
  <si>
    <t>Cây đặt nội khí quản cỡ 15F x 700mm</t>
  </si>
  <si>
    <t>Cây đặt nội khí quản khó các cỡ Bougie Portex 15F x 700mm</t>
  </si>
  <si>
    <t>* Cây dẫn đường đặt nội khí quản Bougie đầu cong nhẹ (Coudé angled tip) 
* Vật liệu Polyme tổng hợp, cứng và linh hoạt theo chiều dài. Màu xanh ivory 
* Vạch đánh dấu độ sâu rõ ràng ở 15/20 đến 40 mỗi cm 
* Kích cỡ: 15FG/5.0mm. Chiều dài 700m. 
* Tiệt khuẩn EO, không latex. Sử dụng 1 lần 
* Tiêu chuẩn CE, ISO</t>
  </si>
  <si>
    <t>Smiths Medical ASD., Inc</t>
  </si>
  <si>
    <t>Smiths Medical ASD., Inc/ Mỹ</t>
  </si>
  <si>
    <t>100/123/515</t>
  </si>
  <si>
    <t>220002423/PCBB-HCM</t>
  </si>
  <si>
    <t>CÔNG TY CỔ PHẦN TRANG THIẾT BỊ Y TẾ TRỌNG TÍN</t>
  </si>
  <si>
    <t>N00.00.000.3885.213.0001</t>
  </si>
  <si>
    <t>Cái/ gói</t>
  </si>
  <si>
    <t>Cây móc chỉ dùng cho kỹ thuật khâu sụn chêm được sử dụng trong nội soi khớp</t>
  </si>
  <si>
    <t>Cây móc chỉ dùng cho kỹ thuật khâu sụn chêm</t>
  </si>
  <si>
    <t>Cây móc chỉ dùng cho kỹ thuật khâu sụn chêm được sử dụng trong nội soi khớp
Kích thước: Tay cầm dài 17 inch, kim móc chỉ: 8.75 inch
Chất liệu: tay cầm bằng nhựa ABS, cán bằng thép không rỉ và dây luồn bằng nitinol
Đạt tiêu chuẩn FDA.</t>
  </si>
  <si>
    <t>AR-4060S</t>
  </si>
  <si>
    <t>N07.06.041</t>
  </si>
  <si>
    <t>Công ty TNHH TTBYT Hoàng Ánh Dương</t>
  </si>
  <si>
    <t>1. Chất liệu: Acid Hyaluronic liên kết chéo đã được xử lý ổn định (không có nguồn gốc động vật) và Lidocain hydrochlorid 0,3% 
2. Thông số kỹ thuật: - Nồng độ HA 20mg/ml
- Nồng độ BDDE thặng dư ≤ 2ppm
- Nồng độ Endotoxin &lt; 0,5EU/ml
3. Đặc tính, tính năng kỹ thuật: Chất làm đầy da Aileene là gel trong suốt, vô khuẩn của hỗn hợp Acid Hyaluronic liên kết chéo đã được xử lý ổn định (không có nguồn gốc động vật) và Lidocain hydrochlorid 0,3% giúp giảm đau khi tiêm
- Gel được chứa trong bơm tiêm có khắc vạch dùng một lần
- Cấu trú đa tầng lớp, không chứa Acid hyaluronic tự do giúp tạo sự mềm mại, tạo hình tự nhiên sau khi tiêm và hạn chế tác dụng phụ sưng phù sau khi tiêm
4. Tiêu chuẩn chất lượng: CE, ISO 13485</t>
  </si>
  <si>
    <t>ml</t>
  </si>
  <si>
    <t xml:space="preserve">Chất làm đầy da Aileene Vol#2
</t>
  </si>
  <si>
    <t xml:space="preserve">Chất làm đầy da Aileene là gel trong suốt, vô khuẩn của hỗn hợp Acid Hyaluronic liên kết chéo đã được xử lý ổn định (không có nguồn gốc động vật) và Lidocain hydrochlorid 0.3% giúp giảm đau khi tiêm
- Gel được chứa trong bơm tiêm có khắc vạch dùng một lần
- Cấu trú đa tầng lớp, không chứa Acid hyaluronic tự do giúp tạo sự mềm mại, tạo hình tự nhiên sau khi tiêm và hạn chế tác dụng phụ sưng phù sau khi tiêm
- Nồng độ HA 20mg/ml
- Nồng độ BDDE thặng dư ≤ 2ppm
- Nồng độ Endotoxin &lt; 0.5EU/ml
- Đạt tiêu chuẩn CE, ISO 13485
</t>
  </si>
  <si>
    <t>CG Bio Co., Ltd.</t>
  </si>
  <si>
    <t>CG Bio Co., Ltd.
Hàn Quốc</t>
  </si>
  <si>
    <t>BAHF-DERM1</t>
  </si>
  <si>
    <t>17328NK/BYT-TB-CT</t>
  </si>
  <si>
    <t>Mỗi hộp chứa 1.0mL x 2 ồng tiêm chứa chất làm đầy Aileene</t>
  </si>
  <si>
    <t>01/07/2023 - 01/07/2024</t>
  </si>
  <si>
    <t>1. Chất liệu: Acid Hyaluronic liên kết chéo đã được xử lý ổn định (không có nguồn gốc động vật) và Lidocain hydrochlorid 0,3% 
2. Thông số kỹ thuật: - Nồng độ HA 20mg/ml
- Nồng độ BDDE thặng dư ≤ 2ppm
- Nồng độ Endotoxin &lt; 0.5EU/ml
3. Đặc tính, tính năng kỹ thuật: Chất làm đầy da Aileene là gel trong suốt, vô khuẩn của hỗn hợp Acid Hyaluronic liên kết chéo đã được xử lý ổn định (không có nguồn gốc động vật) và Lidocain hydrochlorid 0,3% giúp giảm đau khi tiêm
- Gel được chứa trong bơm tiêm có khắc vạch dùng một lần
- Cấu trú đa tầng lớp, không chứa Acid hyaluronic tự do giúp tạo sự mềm mại, tạo hình tự nhiên sau khi tiêm và hạn chế tác dụng phụ sưng phù sau khi tiêm
4. Tiêu chuẩn chất lượng: CE, ISO 13485</t>
  </si>
  <si>
    <t xml:space="preserve">Chất làm đầy da Aileene Vol#1
</t>
  </si>
  <si>
    <t>BAHF-SUB1</t>
  </si>
  <si>
    <t>Chất làm đầy, bôi trơn khớp</t>
  </si>
  <si>
    <t>1. Chất liệu: Hyaluronic Acid
2. Đặc tính, tính năng kỹ thuật: Regenflex Bio-plus: Là thiết bị chứa Hyaluronic Acid dạng liên kết ngang (cross-linked, 25mg/ml), có đặc tính nhờn và đàn hồi cao, hoàn toàn vô trùng.
Hyaluronic Acid là một thành phần quan trọng hàng đầu trong dịch khớp, có tác dụng bôi trơn và đàn hồi của khớp. Hyaluronic Acid trong thiết bị được tạo ra từ quá trình lên men và xử lý với công nghệ bản quyền Biorivolumetria*, đảm bảo độ tinh khiết và tiệt trùng tuyệt đối, với trọng lượng phân tử tối ưu giúp cải thiện mạnh quá trình phục hồi khớp.
3. Tiêu chuẩn chất lượng: ISO</t>
  </si>
  <si>
    <t>Xi lanh tiêm</t>
  </si>
  <si>
    <t>Regenflex Bio-plus</t>
  </si>
  <si>
    <t>Regenflex Bio-plus: Là thiết bị chứa Hyaluronic Acid dạng liên kết ngang (cross-linked, 25mg/ml), có đặc tính nhờn và đàn hồi cao, hoàn toàn vô trùng.
Hyaluronic Acid là một thành phần quan trọng hàng đầu trong dịch khớp, có tác dụng bôi trơn và đàn hồi của khớp. Hyaluronic Acid trong thiết bị được tạo ra từ quá trình lên men và xử lý với công nghệ bản quyền Biorivolumetria*, đảm bảo độ tinh khiết và tiệt trùng tuyệt đối, với trọng lượng phân tử tối ưu giúp cải thiện mạnh quá trình phục hồi khớp.</t>
  </si>
  <si>
    <t>Regenyal Laboratories s.r.l,</t>
  </si>
  <si>
    <t>Regenyal Laboratories s.r.l, - Italy</t>
  </si>
  <si>
    <t>REG400</t>
  </si>
  <si>
    <t>2200229/ĐKLH/BYT-TB-CT</t>
  </si>
  <si>
    <t>Hộp 1 ống xi lanh 3ml</t>
  </si>
  <si>
    <t>Công ty Cổ phần Dược phẩm Đại Tín</t>
  </si>
  <si>
    <t>N00.00.000.3605.292.0001</t>
  </si>
  <si>
    <t>18/04/2022 - 31/12/2025</t>
  </si>
  <si>
    <t>Ống</t>
  </si>
  <si>
    <t>Hộp/1 ống</t>
  </si>
  <si>
    <t>Lọ</t>
  </si>
  <si>
    <t xml:space="preserve">8647NK/BYT-TB-CT ngày 02/04/2018
</t>
  </si>
  <si>
    <t>N05</t>
  </si>
  <si>
    <t>N05.02.040</t>
  </si>
  <si>
    <t>Chỉ khâu dây chằng van 2 lá, không tiêu, USP ePTFE đường kính 2/0, có hay không có vòng thắt với chiều dài cố định 12 - 24 mm, kim dài 18mm, có hai miếng gạc PTFE: một cố định, một rời</t>
  </si>
  <si>
    <t>Tép</t>
  </si>
  <si>
    <t>Chỉ khâu dây chằng van hai lá Chord-X</t>
  </si>
  <si>
    <t>- Là chỉ khâu dây chằng nhân tạo được cấu tạo từ chất liệu ePTFE sợi đơn, không tiêu, dùng để sửa chữa hoặc thay thế dây chằng van hai lá.
- Đường kính 2/0, có hai loại: loại thắt nút sẵn (đo trước vòng lặp) và loại không có thắt nút sẵn (BS tự điều chỉnh).
- Chiều dài: 12mm, 16mm, 20mm, 24mm
- Cấu tạo: 3 đôi chỉ khâu dây chằng, 1 đôi chỉ khâu cơ nhú, 2 miếng gạc PTFE: một cố định, một rời, kim dài 18mm.
- Đạt tiêu chuẩn ISO/FDA</t>
  </si>
  <si>
    <t>On- X Life Technologies  Inc</t>
  </si>
  <si>
    <t>On- X Life Technologies  Inc/ Mỹ</t>
  </si>
  <si>
    <t>CXL-20-1812-12, CXL-20-1812-16, CXL-20-1812-20, CXL-20-1812-24,  CXL-20-1838-12, CXL-20-1838-16, CXL-20-1838-20, CXL-20-1838-24
CXL-20-1812-0, CXL-20-1838-0</t>
  </si>
  <si>
    <t>GPNK: 19154NK/BYT-TB-CT</t>
  </si>
  <si>
    <t>05 Tép/ Hộp</t>
  </si>
  <si>
    <t>Công ty TNHH Công nghệ An Pha</t>
  </si>
  <si>
    <t>N05.02.030.3363.175.0001</t>
  </si>
  <si>
    <t>1. Chất liệu: Kim thép 302 phủ silicon
2. Thông số kỹ thuật: Chỉ siêu bền số 2, dài 100 cm,  kim tròn 1/2c, dài 26 mm
3. Tiêu chuẩn chất lượng: ISO</t>
  </si>
  <si>
    <t>Chỉ siêu bền Protibond HS (UHWMPE) số 2, dài 100 cm,  kim tròn, dài 26 mm,  PM50A26L100X</t>
  </si>
  <si>
    <t xml:space="preserve">Chỉ siêu bền số 2, dài 100 cm,  kim tròn 1/2c, dài 26 mm. Đóng gói bằng giấy Tyvek 100% sợi HDPE bền dai, chống rách, ngăn khuẩn hiệu quả. Kim thép 302 phủ silicon </t>
  </si>
  <si>
    <t>CPT</t>
  </si>
  <si>
    <t>CPT - Việt Nam</t>
  </si>
  <si>
    <t>PM50A26L100X</t>
  </si>
  <si>
    <t>2100317ĐKLH/BYT-TB-CT</t>
  </si>
  <si>
    <t>Hộp / 12 tép</t>
  </si>
  <si>
    <t>Công Ty Tnhh Chỉ Phẫu Thuật Cpt</t>
  </si>
  <si>
    <t>N05.02.020</t>
  </si>
  <si>
    <t>N05.02.020.1141.000.0010</t>
  </si>
  <si>
    <t>27/06/2022 - 31/12/2023</t>
  </si>
  <si>
    <t>Công Ty Tnhh Tmdv Tbyt Cao Minh</t>
  </si>
  <si>
    <t>Ethicon, LLC-Mỹ</t>
  </si>
  <si>
    <t>Chưa cập nhật</t>
  </si>
  <si>
    <t>Hộp/12 tép</t>
  </si>
  <si>
    <t>Công ty Cổ phần Dược phẩm Thiết bị y tế Hà Nội</t>
  </si>
  <si>
    <t xml:space="preserve">Dominica
</t>
  </si>
  <si>
    <t xml:space="preserve">11234NK/BYT-TB-CT Ngày 23/10/2018
</t>
  </si>
  <si>
    <t xml:space="preserve">36 tép/hộp
</t>
  </si>
  <si>
    <t xml:space="preserve">Công ty TNHH Dược Phẩm Phương Phương </t>
  </si>
  <si>
    <t>01/04/2023 - 09/11/2023</t>
  </si>
  <si>
    <t>SMI AG</t>
  </si>
  <si>
    <t>BỈ</t>
  </si>
  <si>
    <t>SMI AG - BỈ</t>
  </si>
  <si>
    <t>12 tép/ hộp</t>
  </si>
  <si>
    <t>Công ty Cổ Phần Dược Phẩm Trung Ương CPC1</t>
  </si>
  <si>
    <t>Việt Nam</t>
  </si>
  <si>
    <t>CPT - Việt Nam</t>
  </si>
  <si>
    <t xml:space="preserve">Ethicon, LLC
</t>
  </si>
  <si>
    <t xml:space="preserve">Ethicon, LLC-Mỹ
</t>
  </si>
  <si>
    <t xml:space="preserve">9406NK/BYT-TB-CT
</t>
  </si>
  <si>
    <t xml:space="preserve">Công ty Cổ phần Dược phẩm Thiết bị Y tế Hà Nội </t>
  </si>
  <si>
    <t>Dominica</t>
  </si>
  <si>
    <t xml:space="preserve">16802NK/BYT-TB-CT Ngày 26/10/2020
</t>
  </si>
  <si>
    <t xml:space="preserve">Công Ty Tnhh Dược Phẩm Phương Phương </t>
  </si>
  <si>
    <t>N05.02.030</t>
  </si>
  <si>
    <t>Chỉ khâu không tiêu, loại đa sợi Polyester, áo bao silicone, số 2/0,  tép 08 sợi 04 xanh + 04 trắng,  dài 75cm, 2 kim tròn, 1/2 vòng tròn HR 17mm</t>
  </si>
  <si>
    <t>PREMICRON G/W 2/0 (3) 8X75 2XHR17 CV MLP</t>
  </si>
  <si>
    <t>Chỉ không tan tổng hợp đa sợi Polyester, áo bao silicone số 2/0,  tép 08 sợi 04 xanh + 04 trắng,  dài 75cm, 2 kim tròn, 1/2 vòng tròn HR 17mm, công nghệ kim CV Pass, làm bằng thép không gỉ AISI 300 series (304), khoan bằng laser, phủ silicone. Lực căng kéo nút thắt 28.06 N. Tiêu chuẩn FDA, EC, ISO.</t>
  </si>
  <si>
    <t>B. Braun Surgical</t>
  </si>
  <si>
    <t xml:space="preserve">B. Braun Surgical S.A, Tây Ban Nha
</t>
  </si>
  <si>
    <t xml:space="preserve">M0027775
</t>
  </si>
  <si>
    <t>10022NK/BYT-TB-CT</t>
  </si>
  <si>
    <t>Hộp/06 tép</t>
  </si>
  <si>
    <t>N05.02.030.0349.269</t>
  </si>
  <si>
    <t>Chỉ khâu không tiêu, loại đa sợi Polyester, áo bao silicones, số 3/0, dài 90cm. 2 kim tròn, 1/2 vòng tròn HR 17mm</t>
  </si>
  <si>
    <t>PREMICRON GREEN 3/0(2)90CM 2XHR17 CVDDP</t>
  </si>
  <si>
    <t>Chỉ không tan tổng hợp đa sợi Polyester, áo bao silicone số 3/0, dài 90cm. 2 kim tròn, 1/2 vòng tròn HR 17mm, công nghệ kim CV Pass, làm bằng thép không gỉ AISI 300 series (304), khoan bằng laser, phủ silicone. Lực căng kéo nút thắt 18.44 N. Tiêu chuẩn FDA, EC, ISO.</t>
  </si>
  <si>
    <t xml:space="preserve">C0026905
</t>
  </si>
  <si>
    <t>Hộp/36 tép</t>
  </si>
  <si>
    <t>Hộp / 12 tép</t>
  </si>
  <si>
    <t>Chỉ khâu không tiêu, loại đa sợi Polyglactin 910, số 5/0 dài 75cm, kim dài 17mm</t>
  </si>
  <si>
    <t>Chỉ phẫu thuật coated VICRYL số 5/0 dài 75cm, kim taper point plus 17mm, 1/2C</t>
  </si>
  <si>
    <t>Chỉ tan tổng hợp đa sợi Polyglactin 910 được bọc bởi 50% là Polyglactin 370 và 50% là Calcium Stearate số 5/0 dài 75cm, kim tròn đầu tròn RB-1 Plus bằng thép Ethalloy có phủ silicone cải tiến, dài 17 mm 1/2 vòng tròn.  Lực căng giữ vết thương 75% sau 14 ngày, 50% sau 21 ngày, 25% sau 28 ngày. Thời gian tự tiêu hoàn toàn: 56-70 ngày. Đạt tiêu chuẩn ISO, CE, CFS.</t>
  </si>
  <si>
    <t>Ethicon, Inc.</t>
  </si>
  <si>
    <t>W9105</t>
  </si>
  <si>
    <t>Unilene S.A.C</t>
  </si>
  <si>
    <t>Peru</t>
  </si>
  <si>
    <t>Unilene S.A.C/ Peru</t>
  </si>
  <si>
    <t xml:space="preserve">"12079NK/BYT-TB-CT
"
</t>
  </si>
  <si>
    <t>12 sợi/hộp</t>
  </si>
  <si>
    <t>N05.02.040.4265.239.0006</t>
  </si>
  <si>
    <t xml:space="preserve">Chỉ khâu không tiêu, loại đa sợi silk, số 1 dài 75cm, kim tròn dài 40mm 1/2C </t>
  </si>
  <si>
    <t>Chỉ khâu không tan đa sợi tự nhiên silk số 1 75 cm kim tròn 40mm 1/2c</t>
  </si>
  <si>
    <t xml:space="preserve">silk số 1 dài 75 cm,  kim tròn 40 mm 1/2c, kim bằng thép không rỉ 301  bọc Silicon. Độ bền kéo nút thắt hơn 20-50% so với USP. Lực tách kim và chỉ cao hơn 20-60% so với USP.  Đóng gói bằng tyvek- polyethylene. Tiêu chuẩn CE- châu ÂU
</t>
  </si>
  <si>
    <t>Silk 1</t>
  </si>
  <si>
    <t>15/04/2022</t>
  </si>
  <si>
    <t>Chỉ khâu không tiêu, loại đa sợi silk, số 1, dài 75 cm, kim tròn 1/2c, dài 37 mm</t>
  </si>
  <si>
    <t>Chỉ Silk (1) kim tròn 1/2C</t>
  </si>
  <si>
    <t>Chỉ không tan tự nhiên silk số 1, dài 75 cm, kim tròn 1/2c, dài 40 mm. Đóng gói bằng giấy Tyvek 100% sợi HDPE bền dai, chống rách, ngăn khuẩn hiệu quả. Kim thép 302 phủ silicon</t>
  </si>
  <si>
    <t>Silk (1) kim tròn 1/2C</t>
  </si>
  <si>
    <t>8466NK/BYT-TB-CT</t>
  </si>
  <si>
    <t>N05.02.030.3881.125.0060</t>
  </si>
  <si>
    <t>Chỉ khâu không tiêu, loại đa sợi silk, số 2/0 dài 75cm, không kim, 12 sợi x 75cm</t>
  </si>
  <si>
    <t>Chỉ phẫu thuật Sterisil 2/0 không kim, 12 sợi x 75cm</t>
  </si>
  <si>
    <t>Chỉ silk không tan tự nhiên đa sợi số 2/0 dài 75cm, không kim, 12 sợi x 75cm. Đóng gói bằng giấy thân thiện môi trường, bền dai, chống rách, ngăn khuẩn hiệu quả và tiệt trùng bằng Ethylene Oxide.  Tiêu chuẩn ISO 13485 và CE</t>
  </si>
  <si>
    <t>Peters Surgical India</t>
  </si>
  <si>
    <t xml:space="preserve">Peters Surgical India / Ấn Độ
</t>
  </si>
  <si>
    <t xml:space="preserve">SFS213G
</t>
  </si>
  <si>
    <t xml:space="preserve">7713NK/BYT-TB-CT
</t>
  </si>
  <si>
    <t>N05.02.030.5097.115.0008</t>
  </si>
  <si>
    <t>28/03/2023 - 28/03/2024</t>
  </si>
  <si>
    <t>Chỉ khâu không tiêu, loại đa sợi silk, số 2/0 dài 75cm, kim tam giác 1/2C 26mm</t>
  </si>
  <si>
    <t>Chỉ phẫu thuật Sterisil 2/0 dài 75cm, kim tam giác 3/8C 26mm</t>
  </si>
  <si>
    <t>Chỉ silk không tan tự nhiên đa sợi số 2/0 dài 75cm, kim tam giác 1/2C 26mm được phủ ngoài bằng silicone Nusil Med 2174. Đóng gói bằng giấy thân thiện môi trường, bền dai, chống rách, ngăn khuẩn hiệu quả và tiệt trùng bằng Ethylene Oxide. Kim làm bằng thép không gỉ AISI 420, 302 và được bao phủ silicon giúp kim trơn láng hơn và ít làm tổn thương mô. Mũi vuốt nhọn (Reverse Cutting) giúp xuyên qua mô dễ dàng. Tiêu chuẩn ISO 13485 và CE</t>
  </si>
  <si>
    <t xml:space="preserve">SFS5076A
</t>
  </si>
  <si>
    <t>N05.02.040.5097.115.0036</t>
  </si>
  <si>
    <t>Chỉ khâu không tiêu, loại đa sợi silk, số 3/0 dài 75cm, kim tam giác 1/2C 18mm</t>
  </si>
  <si>
    <t>Chỉ phẫu thuật Sterisil 3/0 dài 75cm, kim tam giác 3/8C 18mm</t>
  </si>
  <si>
    <t>Chỉ silk không tan tự nhiên đa sợi số 3/0 dài 75cm, kim tam giác 1/2C 18mm được phủ ngoài bằng silicone Nusil Med 2174. Đóng gói bằng giấy thân thiện môi trường, bền dai, chống rách, ngăn khuẩn hiệu quả và tiệt trùng bằng Ethylene Oxide. Kim làm bằng thép không gỉ AISI 420, 302 và được bao phủ silicon giúp kim trơn láng hơn và ít làm tổn thương mô. Mũi vuốt nhọn (Reverse Cutting) giúp xuyên qua mô dễ dàng. Tiêu chuẩn ISO 13485 và CE</t>
  </si>
  <si>
    <t xml:space="preserve">SFS5140A
</t>
  </si>
  <si>
    <t>N05.02.040.5097.115.0030</t>
  </si>
  <si>
    <t>Chỉ khâu không tiêu, loại đa sợi silk, số 3/0 dài 75cm, kim tam giác 1/2C 26mm</t>
  </si>
  <si>
    <t>Chỉ phẫu thuật Sterisil 3/0 dài 75cm, kim tam giác 3/8C 26mm</t>
  </si>
  <si>
    <t>Chỉ silk không tan tự nhiên đa sợi số 3/0 dài 75cm, kim tam giác 1/2C 26mm được phủ ngoài bằng silicone Nusil Med 2174. Đóng gói bằng giấy thân thiện môi trường, bền dai, chống rách, ngăn khuẩn hiệu quả và tiệt trùng bằng Ethylene Oxide. Kim làm bằng thép không gỉ AISI 420, 302 và được bao phủ silicon giúp kim trơn láng hơn và ít làm tổn thương mô. Mũi vuốt nhọn (Reverse Cutting) giúp xuyên qua mô dễ dàng. Tiêu chuẩn ISO 13485 và CE</t>
  </si>
  <si>
    <t xml:space="preserve">SFS5028A
</t>
  </si>
  <si>
    <t>N05.02.040.5097.115.0033</t>
  </si>
  <si>
    <t>Chỉ khâu không tiêu, loại đa sợi silk, số 4/0 dài 75cm, kim tam giác 1/2C 18mm</t>
  </si>
  <si>
    <t>Chỉ phẫu thuật Sterisil 4/0 dài 75cm, kim tam giác 3/8C 18mm</t>
  </si>
  <si>
    <t>Chỉ silk không tan tự nhiên đa sợi số 4/0 dài 75cm, kim tam giác 1/2C 18mm được phủ ngoài bằng silicone Nusil Med 2174. Đóng gói bằng giấy thân thiện môi trường, bền dai, chống rách, ngăn khuẩn hiệu quả và tiệt trùng bằng Ethylene Oxide. Kim làm bằng thép không gỉ AISI 420, 302 và được bao phủ silicon giúp kim trơn láng hơn và ít làm tổn thương mô. Mũi vuốt nhọn (Reverse Cutting) giúp xuyên qua mô dễ dàng. Tiêu chuẩn ISO 13485 và CE</t>
  </si>
  <si>
    <t xml:space="preserve">SFS5141A
</t>
  </si>
  <si>
    <t>N05.02.040.5097.115.0028</t>
  </si>
  <si>
    <t>Chỉ khâu không tiêu, loại đa sợi silk, số 5/0 dài 75cm, kim tam giác 1/2C 16mm</t>
  </si>
  <si>
    <t>Chỉ phẫu thuật Sterisil 5/0 dài 75cm, kim tam giác 3/8C 16mm</t>
  </si>
  <si>
    <t>Chỉ silk không tan tự nhiên đa sợi số 5/0 dài 75cm, kim tam giác 1/2C 16mm được phủ ngoài bằng silicone Nusil Med 2174. Đóng gói bằng giấy thân thiện môi trường, bền dai, chống rách, ngăn khuẩn hiệu quả và tiệt trùng bằng Ethylene Oxide. Kim làm bằng thép không gỉ AISI 420, 302 và được bao phủ silicon giúp kim trơn láng hơn và ít làm tổn thương mô. Mũi vuốt nhọn (Reverse Cutting) giúp xuyên qua mô dễ dàng. Tiêu chuẩn ISO 13485 và CE</t>
  </si>
  <si>
    <t xml:space="preserve">SFS6014
</t>
  </si>
  <si>
    <t>N05.02.040.5097.115.0026</t>
  </si>
  <si>
    <t>12 tép/hộp</t>
  </si>
  <si>
    <t>N05.02.060</t>
  </si>
  <si>
    <t>03/01/2023 - 30/06/2023</t>
  </si>
  <si>
    <t xml:space="preserve">Unilene S.A.C/ Peru
</t>
  </si>
  <si>
    <t>Chỉ khâu không tiêu, loại đơn sợi Polyamide 6,6, số 1/0 dài 75cm, kim tam giác 3/8C 40mm</t>
  </si>
  <si>
    <t>Chỉ phẫu thuật Sterilon 1 dài 75cm, kim tam giác 3/8C 40mm</t>
  </si>
  <si>
    <t>Chỉ không tan đơn sợi polyamide 6.6 (Nylon) số 1 dài 75cm, kim tam giác 3/8C 40mm. Đóng gói bằng giấy thân thiện môi trường, bền dai, chống rách, ngăn ngừa nhiễm khuẩn và tiệt trùng bằng Ethylene Oxide. Kim làm bằng thép không gỉ AISI 420, 302 và được bao phủ silicon giúp kim trơn láng hơn và ít làm tổn thương mô. Mũi vuốt nhọn (Reverse Cutting) giúp xuyên qua mô dễ dàng. Tiêu chuẩn ISO 13485 và CE</t>
  </si>
  <si>
    <t xml:space="preserve">SFN3933C
</t>
  </si>
  <si>
    <t>N05.02.040.5097.115.0056</t>
  </si>
  <si>
    <t>Chỉ khâu không tiêu, loại đơn sợi Polyamide 6/66, số 2/0 dài 75cm, kim tam giác 3/8C dài 26 mm</t>
  </si>
  <si>
    <t>Chỉ khâu phẫu thuật đơn sợi không tiêu MOLYLON™ số 2/0</t>
  </si>
  <si>
    <t>'Chỉ không tan đơn sợi tổng hợp Polyamide 6/66, số 2/0 dài 75cm, kim tam giác 3/8C dài 26 mm, kim thép 301 không gỉ siêu bền phủ silicone sắc bén, tiêu chuẩn CE, FDA. Lực tách kim chỉ cao hơn 20-60% so với USP. Đóng gói bằng bao Tyvek và Polyethylene</t>
  </si>
  <si>
    <t>Kollsut International Inc.</t>
  </si>
  <si>
    <t>Kollsut International Inc., Hoa Kỳ</t>
  </si>
  <si>
    <t>NML020RCN26C075-1</t>
  </si>
  <si>
    <t>7731NK/BYT-TB-CT</t>
  </si>
  <si>
    <t>Hộp 12 tép</t>
  </si>
  <si>
    <t xml:space="preserve">Công Ty Tnhh Thương Mại Dược Và Trang Thiết Bị Y Tế Tata </t>
  </si>
  <si>
    <t>N05.02.030.2750.175.0014</t>
  </si>
  <si>
    <t>Chỉ khâu không tiêu, loại đơn sợi Polyamide 6/66, số 3/0 dài 75cm, kim tam giác 3/8C dài 26 mm</t>
  </si>
  <si>
    <t>Chỉ khâu phẫu thuật đơn sợi không tiêu MOLYLON™ số 3/0</t>
  </si>
  <si>
    <t>'Chỉ không tan đơn sợi tổng hợp Polyamide 6/66, số 3/0 dài 75cm, kim tam giác 3/8C dài 26 mm, kim thép 301 không gỉ siêu bền phủ silicone sắc bén, tiêu chuẩn CE, FDA. Lực tách kim chỉ cao hơn 20-60% so với USP. Đóng gói bằng bao Tyvek và Polyethylene</t>
  </si>
  <si>
    <t>NML030RCN26C075-1</t>
  </si>
  <si>
    <t>N05.02.030.2750.175.0016</t>
  </si>
  <si>
    <t>Chỉ khâu không tiêu, loại đơn sợi Polyamide 6/66, số 4/0 dài 45 cm, kim tam giác 3/8C</t>
  </si>
  <si>
    <t>Chỉ khâu phẫu thuật đơn sợi không tiêu MOLYLON™ số 4/0</t>
  </si>
  <si>
    <t>'Chỉ không tan đơn sợi tổng hợp Polyamide 6/66, số 4/0 dài 45 cm, kim tam giác 3/8C dài 20 mm, kim thép 301 không gỉ siêu bền phủ silicone sắc bén, tiêu chuẩn CE, FDA. Lực tách kim chỉ cao hơn 20-60% so với USP. Đóng gói bằng bao Tyvek và Polyethylene</t>
  </si>
  <si>
    <t>NML040RCN20C045-1</t>
  </si>
  <si>
    <t>N05.02.030.2750.175.0019</t>
  </si>
  <si>
    <t>Chỉ khâu không tiêu, loại đơn sợi polypropylene, số 2/0  dài 90 cm, 2 kim tam giác dài 26mm</t>
  </si>
  <si>
    <t>Polypropylene (2/0) 90cm 1/2HS26 - 2 KIM</t>
  </si>
  <si>
    <t>Chỉ không tan tổng hợp polypropylene số 2/0, dài 90 cm, 2 kim tròn đầu cắt 1/2c, dài 26 mm</t>
  </si>
  <si>
    <t>Mebiphar</t>
  </si>
  <si>
    <t>Mebiphar
Việt Nam</t>
  </si>
  <si>
    <t>Polypropylene</t>
  </si>
  <si>
    <t>2100153/ĐKLH/BYT-TB-CT</t>
  </si>
  <si>
    <t>Hộp / 12 Tép</t>
  </si>
  <si>
    <t xml:space="preserve">Công Ty Tnhh Dược Phẩm Long Xuyên </t>
  </si>
  <si>
    <t>N05.02.030.0875.000.0038</t>
  </si>
  <si>
    <t>22/06/2021 - 22/06/2026</t>
  </si>
  <si>
    <t>Chỉ khâu không tiêu, loại đơn sợi polypropylene, số 2/0 dài 90 cm, 2 kim tròn đầu cắt 1/2c, dài 25mm</t>
  </si>
  <si>
    <t xml:space="preserve">Chỉ khâu không tiêu Polypropylene, đơn sợi số 2/0, dài 90 cm, kim tròn 1/2c, dài 25mm
</t>
  </si>
  <si>
    <t xml:space="preserve">"Chỉ không tan đơn sợi Polypropylene số 2-0, dài 90 cm, 2 kim tròn đầu cắt 25mm 1/2c
Chất liệu chỉ: Được làm từ đồng phân lập thể tinh thể đẳng hướng của polypropylene (polyolefin mạch thẳng tổng hợp). Có tính linh hoạt và dễ thắt nút. Dung nạp tốt, bề mặt nhẵn và đồng nhất cao, cho phép dễ dàng đi qua mô với chấn thương tối thiểu.
- Chỉ nhuộm màu xanh dương, được tiệt trùng bằng khí EO, từng sợi được đóng gói bằng 2 lớp túi PET/ PE Tyvek hạn chế nhớ hình. Kim thép không gỉ 302 phủ silicone.
-  Xuất xứ Châu Âu. Tiêu chuẩn CE, ISO."
</t>
  </si>
  <si>
    <t xml:space="preserve">Assut Medical Sarl
</t>
  </si>
  <si>
    <t xml:space="preserve">Thụy Sỹ
</t>
  </si>
  <si>
    <t xml:space="preserve">Assut Medical Sarl / Thụy Sỹ
</t>
  </si>
  <si>
    <t xml:space="preserve">99485N
</t>
  </si>
  <si>
    <t xml:space="preserve">GPNK:: 18292NK/BYT-TB-CT. Hà Nội ngày 9 tháng 7 năm 2021
</t>
  </si>
  <si>
    <t xml:space="preserve">12 Tép/ Hộp
</t>
  </si>
  <si>
    <t>Công Ty Cổ phần Thương mại Cổng Vàng</t>
  </si>
  <si>
    <t>N05.02.040.4599.274.0095</t>
  </si>
  <si>
    <t>Chỉ khâu không tiêu, loại đơn sợi polypropylene, số 4/0, dài 90 cm, 2 kim tròn 1/2c, dài 20 mm</t>
  </si>
  <si>
    <t>Chỉ Polypropylene (4/0) dài 90cm, 2 kim tròn 20mm 1/2C</t>
  </si>
  <si>
    <t>Chỉ không tan tổng hợp polypropylene số 4/0, dài 90 cm, 2 kim tròn 1/2c, dài 20 mm. Đóng gói bằng giấy Tyvek 100% sợi HDPE bền dai, chống rách, ngăn khuẩn hiệu quả. Kim thép 302 phủ silicon XtraCoat</t>
  </si>
  <si>
    <t>Polypropylene (4/0) dài 90cm, 2 kim tròn 20mm 1/2C</t>
  </si>
  <si>
    <t>N05.02.030.3881.125.0075</t>
  </si>
  <si>
    <t>12079NK/BYT-TB-CT</t>
  </si>
  <si>
    <t>12 sợi/ hộp</t>
  </si>
  <si>
    <t>Chỉ khâu không tiêu, loại nâng đỡ mô bằng silicone, 2 sợi dài 45cm, rộng 1,5mm, màu đỏ</t>
  </si>
  <si>
    <t>SURG LOOP SILIC ROJO 1.5MM 2X45CM   ADCE</t>
  </si>
  <si>
    <t>Chỉ nâng đỡ mô bằng silicone, 2 sợi dài 45cm, rộng 1.5mm, màu đỏ</t>
  </si>
  <si>
    <t xml:space="preserve">B1095013
</t>
  </si>
  <si>
    <t>Hộp/24 tép</t>
  </si>
  <si>
    <t>Chỉ khâu không tiêu, loại nâng đỡ mô bằng silicone, 2 sợi dài 45cm, rộng 1,5mm, màu vàng</t>
  </si>
  <si>
    <t>SURG LOOP SILIC YELLOW 1.5MM 2X45CM  ADCE</t>
  </si>
  <si>
    <t>Chỉ nâng đỡ mô bằng silicone, 2 sợi dài 45cm, rộng 1.5mm, màu vàng</t>
  </si>
  <si>
    <t xml:space="preserve">B1095030
</t>
  </si>
  <si>
    <t>Chỉ khâu không tiêu, loại nylon, số 10/0 dài 30 cm, hai kim tiết diện hình thang chiều dài 6mm, đường kính 0,14mm, độ cong 3/8.</t>
  </si>
  <si>
    <t>Chỉ Nylon 10.0 1406</t>
  </si>
  <si>
    <t>Chỉ khâu sợi đơn Nylon 10-0 màu đen, dài 30 cm. Hai kim tiết diện hình thang chiều dài 6mm, đường kính 0,14mm, độ cong 3/8.
Kim làm bằng thép cứng bó sợi, mũi kim mài theo công nghệ cạnh mài ngang (Crosslapped Edge). 
Tiêu chuẩn ISO 13485, CE, FDA</t>
  </si>
  <si>
    <t>Mani., INC</t>
  </si>
  <si>
    <t>Mani., INC/
Nhật Bản</t>
  </si>
  <si>
    <t>16609NK/BYT-TB-CT</t>
  </si>
  <si>
    <t>1 Hộp/
12 sợi</t>
  </si>
  <si>
    <t>Công ty TNHH Y Tế ICARE</t>
  </si>
  <si>
    <t>N05.02.040.1294.000.0039</t>
  </si>
  <si>
    <t>Công ty TNHH thiết bị y tế Đỉnh Cao</t>
  </si>
  <si>
    <t>N05.02.090</t>
  </si>
  <si>
    <t>Chỉ khâu không tiêu, loại polypropylene, số 4/0 dài 90cm, 2 kim tròn 20mm, 1/2 vòng tròn</t>
  </si>
  <si>
    <t>Chỉ Polypropylene (4/0) 90cm, 2xHR 20mm 1/2C</t>
  </si>
  <si>
    <t xml:space="preserve">Polypropylene 4/0, dài 90cm, 2 kim tròn 20mm, 1/2 vòng tròn. Kim  bằng thép không rỉ 301, bọc Silicon.  Độ bền kéo nút thắt hơn 20-50% so với USP. Lực tách kim và chỉ cao hơn 20-60% so với USP. Đóng gói bằng tyvek- polyethylene. Tiêu chuẩn CE- Châu Âu.
</t>
  </si>
  <si>
    <t>Polypropylene (4/0) 90cm, 2xHR 20mm 1/2C</t>
  </si>
  <si>
    <t>Hộp / 30 Tép</t>
  </si>
  <si>
    <t>Chỉ khâu không tiêu, loại sợi bện tổng hợp polyester, số 3/0, dài 90cm, kim dài 20mm</t>
  </si>
  <si>
    <t xml:space="preserve">Chỉ không tan tổng hợp sợi bên Ticron số 3-0, 2 kim tròn đầu nhọn CV-316
</t>
  </si>
  <si>
    <t xml:space="preserve">Chỉ phẫu thuật tổng hợp không tiêu đa sợi tiệt trùng, thành phần polyester, được bao phủ bởi silicone giúp chỉ mượt mà, số 3/0, sợi chỉ dài 90cm, 2 kim tròn đầu nhọn CV-316 sắc bén, được phủ silicon theo công nghệ Nucoat, kim Cardiopoint chống gãy dài 20mm, cong 1/2 vòng tròn.
Tiêu chuẩn FDA.
</t>
  </si>
  <si>
    <t xml:space="preserve">88863369-41
</t>
  </si>
  <si>
    <t>N05.02.030.1712.151.0027</t>
  </si>
  <si>
    <t>Peters Surgical</t>
  </si>
  <si>
    <t>N05.02.050</t>
  </si>
  <si>
    <t>Chromic Catgut</t>
  </si>
  <si>
    <t>2100111ĐKLH/BYT-TB-CT</t>
  </si>
  <si>
    <t>03/06/2021 - 03/06/2026</t>
  </si>
  <si>
    <t>Chỉ khâu tiêu chậm, loại Chromic Catgut, số 4/0 75cm, kim tam giác 26mm</t>
  </si>
  <si>
    <t>1. Chất liệu: Chỉ làm từ collagen thanh mạc ruột bò, Kim thép 302 phủ silicon, mũi vuốt nhọn Ultraglyde
2. Thông số kỹ thuật: Chỉ tiêu  tan châm 4/0 kim tam giác 3/8 chiều dài chỉ 75cm , chiều dài kim 16
3. Đặc tính, tính năng kỹ thuật: Đóng gói bằng giấy Tyvek 100% sợi HDPE bền dai, chống rách, ngăn khuẩn hiệu quả
4. Tiêu chuẩn chất lượng: ISO</t>
  </si>
  <si>
    <t>Chromic Catgut   (4/0)75cm 3/8DS16</t>
  </si>
  <si>
    <t>Đóng gói bằng giấy Tyvek 100% sợi HDPE bền dai, chống rách, ngăn khuẩn hiệu quả. Chỉ làm từ collagen thanh mạc ruột bò (không phải cừu hoặc dê), sợi chắc, dễ uốn. Kim thép 302 phủ silicon, mũi vuốt nhọn Ultraglyde</t>
  </si>
  <si>
    <t>N05.02.090.0875.000.0009</t>
  </si>
  <si>
    <t>Demophorius Limited</t>
  </si>
  <si>
    <t>Síp</t>
  </si>
  <si>
    <t>12 tép/ Hộp</t>
  </si>
  <si>
    <t>Chỉ khâu tiêu chậm, loại đơn sợi polydioxanone, số 3/0, dài 75 cm, kim tròn 1/2c, dài 20 mm</t>
  </si>
  <si>
    <t>Chỉ tiêu chậm tổng hợp đơn sợi Polydioxanone số 3/0 dài 75cm, Demophorius</t>
  </si>
  <si>
    <t xml:space="preserve">Chỉ tiêu chậm tổng hợp đơn sợi Polydioxanone, số 3/0 dài 75cm, kim tròn cong 1/2C dài 20mm. Tan hoàn toàn trong 180-210 ngày.Kim thép không gỉ Austenitic 300 được phủ Silicon, khả năng chịu lực kéo tối đa hơn 250 ksi.
Tiêu chuẩn ISO, CE.
</t>
  </si>
  <si>
    <t xml:space="preserve">Demophorius Limited/Síp
</t>
  </si>
  <si>
    <t xml:space="preserve">PDO23020B0
</t>
  </si>
  <si>
    <t xml:space="preserve">19176NK/BYT-TB-CT ngày 26/12/2021
</t>
  </si>
  <si>
    <t>N05.02.050.1790.191.0009.004</t>
  </si>
  <si>
    <t>Chỉ khâu tiêu chậm, loại đơn sợi Polydioxanone, số 4/0 dài 75cm, kim tròn, dài 26 mm</t>
  </si>
  <si>
    <t>Chỉ tan chậm tổng hợp đơn sợi Polydioxanone số 4/0, kim tròn, dài 26 mm</t>
  </si>
  <si>
    <t xml:space="preserve">Chỉ tan chậm tổng hợp đơn sợi polydioxanone số 4/0, dài 75 cm, kim tròn 1/2c, dài 20 mm. Kim thép 302 phủ silicon XtraCoat
</t>
  </si>
  <si>
    <t>Polydioxanone 4/0</t>
  </si>
  <si>
    <t>N05.02.050.4265.239.0006</t>
  </si>
  <si>
    <t>01/08/2022 - 01/08/2023</t>
  </si>
  <si>
    <t>Chỉ khâu tiêu chậm, loại đơn sợi Polydioxanone, số 5/0 dài 90cm, 2 kim tròn dài 17mm</t>
  </si>
  <si>
    <t>Chỉ Protisorb (Polydioxanone) số 5/0, dài 90 cm, 2 kim tròn, dài 17 mm,  PD10AA17L90</t>
  </si>
  <si>
    <t>Chỉ tan chậm tổng hợp đơn sợi polydioxanone số 5/0, dài 90 cm, 2 kim tròn 1/2c, dài 17 mm. Kim thép 302 phủ silicon XtraCoat</t>
  </si>
  <si>
    <t>PD10AA17L90</t>
  </si>
  <si>
    <t>2100438ĐKLH/BYT-TB-CT</t>
  </si>
  <si>
    <t>N05.02.050.1141.000.0012</t>
  </si>
  <si>
    <t>Plain Catgut</t>
  </si>
  <si>
    <t>2100144ĐKLH/BYT-TB-CT</t>
  </si>
  <si>
    <t xml:space="preserve">Polyglactin
</t>
  </si>
  <si>
    <t>Chỉ khâu tiêu nhanh, loại đa sợi Polyglactin 910, số 3/0, dài 75cm, kim tam giác thuận 1/2c, dài 22 mm</t>
  </si>
  <si>
    <t>Chỉ tan nhanh tổng hợp đa sợi polyglactin 910 số 3/0, dài 75cm, kim tam giác thuận 1/2c, dài 22 mm</t>
  </si>
  <si>
    <t xml:space="preserve">Chỉ tan nhanh tổng hợp đa sợi polyglactin 910 số 3/0, dài 75 cm, kim tam giác thuận 1/2c, dài 22 mm.  Kim thép 302 phủ silicon, mũi vuốt nhọn Ultraglyde.
</t>
  </si>
  <si>
    <t>N05.02.060.4265.239.0060</t>
  </si>
  <si>
    <t>N05.02.060.4265.239.0061</t>
  </si>
  <si>
    <t>Chỉ khâu tiêu nhanh, loại đa sợi Polyglactin 910, số 4/0, dài 75cm, kim tam giác 3/8c, dài 19mm</t>
  </si>
  <si>
    <t>Chỉ tan nhanh tổng hợp đa sợi polyglactin 910 số 4/0, dài 75cm, kim tam giác thẩm mỹ 3/8c, dài 19mm</t>
  </si>
  <si>
    <t xml:space="preserve">Chỉ tan nhanh tổng hợp đa sợi polyglactin 910 số 4/0, dài 75 cm, kim tam giác thẩm mỹ 3/8c, dài 19 mm.  Kim thép 302 phủ silicon, mũi vuốt nhọn Ultraglyde
</t>
  </si>
  <si>
    <t>Chỉ khâu tiêu nhanh, loại đa sợi polyglycolic acid, số 2/0 dài 75cm, kim HR 1/2C 26mm</t>
  </si>
  <si>
    <t>Chỉ phẫu thuật I-Col 2/0 dài 75cm, kim tròn 1/2C 26mm</t>
  </si>
  <si>
    <t>Chỉ tiêu tổng hợp cấu tạo bởi 100% Polyglycolic acid có lớp phủ ngoài Polycaprolactone và calcium stearate. Chỉ giữ được vết mổ đến 28 ngày. Sức căng còn lại của sợi chỉ đạt 70% vào ngày thứ 14; 40% vào ngày thứ 21. Chỉ tan hoàn toàn trong 60-75 ngày. Kim được làm bằng thép không gỉ AISI 420, thép 302. Cỡ chỉ số 2/0 dài 75cm. Kim HR 1/2C 26mm. Sản phẩm đạt tiêu chuẩn ISO 13485; CE; FDA</t>
  </si>
  <si>
    <t xml:space="preserve">SFN2043
</t>
  </si>
  <si>
    <t>N05.02.040.5097.115.0062</t>
  </si>
  <si>
    <t>Chỉ khâu tiêu nhanh, loai plain catgut số 2/0, dài 75 cm, kim tròn 1/2c, dài 26 mm</t>
  </si>
  <si>
    <t>Chỉ Catgut Plain (2/0)</t>
  </si>
  <si>
    <t>Chỉ tan nhanh tự nhiên plain catgut số 2/0, dài 75 cm, kim tròn 1/2c, dài 26 mm. Đóng gói bằng giấy Tyvek 100% sợi HDPE bền dai, chống rách, ngăn khuẩn hiệu quả. Chỉ làm từ collagen, sợi chắc, dễ uốn. Kim thép 302 phủ silicon XtraCoat</t>
  </si>
  <si>
    <t>Catgut Plain (2/0)</t>
  </si>
  <si>
    <t>N05.02.050.3881.125.0059</t>
  </si>
  <si>
    <t>Chỉ khâu tiêu nhanh, loai plain catgut, số 3/0, dài 75 cm, kim tròn 1/2c, dài 26 mm</t>
  </si>
  <si>
    <t>Chỉ Catgut Plain (3/0) dài 75cm, kim tròn 1/2C</t>
  </si>
  <si>
    <t>Chỉ tan nhanh tự nhiên plain catgut số 3/0, dài 75 cm, kim tròn 1/2c, dài 26 mm. Đóng gói bằng giấy Tyvek 100% sợi HDPE bền dai, chống rách, ngăn khuẩn hiệu quả. Chỉ làm từ collagen, sợi chắc, dễ uốn. Kim thép 302 phủ silicon XtraCoat</t>
  </si>
  <si>
    <t>Catgut Plain (3/0) dài 75cm, kim tròn 1/2C</t>
  </si>
  <si>
    <t>N05.02.050.3881.125.0011</t>
  </si>
  <si>
    <t>Chỉ khâu tiêu nhanh, loai plain catgut, số 4/0, dài 75 cm, kim tròn 1/2c, dài 26 mm</t>
  </si>
  <si>
    <t>Chỉ Catgut Plain (4/0)</t>
  </si>
  <si>
    <t>Chỉ tan nhanh tự nhiên plain catgut số 4/0, dài 75 cm, kim tròn 1/2c, dài 26 mm. Đóng gói bằng giấy Tyvek 100% sợi HDPE bền dai, chống rách, ngăn khuẩn hiệu quả. Chỉ làm từ collagen, sợi chắc, dễ uốn. Kim thép 302 phủ silicon</t>
  </si>
  <si>
    <t>Catgut Plain (4/0)</t>
  </si>
  <si>
    <t>N05.02.050.3881.125.0009</t>
  </si>
  <si>
    <t>Chỉ khâu tiêu nhanh, plain catgut số 2/0 dài 75cm, kim tròn  1/2c, dài 36 mm</t>
  </si>
  <si>
    <t>1. Chất liệu: Chỉ làm từ collagen, sợi chắc, dễ uốn. Kim thép 302 phủ silicon
2. Thông số kỹ thuật: Chỉ tan nhanh số 2/0, dài 75 cm, kim tròn 1/2c, dài 36 mm
3. Đặc tính, tính năng kỹ thuật:  Đóng gói bằng giấy Tyvek 100% sợi HDPE bền dai, chống rách, ngăn khuẩn hiệu quả
4. Tiêu chuẩn chất lượng: ISO</t>
  </si>
  <si>
    <t>Plain Catgut 3.5(2/0)75cm 1/2HR36</t>
  </si>
  <si>
    <t xml:space="preserve">Chỉ tan nhanh tự nhiên plain catgut số 2/0, dài 75 cm, kim tròn 1/2c, dài 36 mm. Đóng gói bằng giấy Tyvek 100% sợi HDPE bền dai, chống rách, ngăn khuẩn hiệu quả. Chỉ làm từ collagen, sợi chắc, dễ uốn. Kim thép 302 phủ silicon </t>
  </si>
  <si>
    <t>N05.02.060.0875.000.0003</t>
  </si>
  <si>
    <t xml:space="preserve">Hộp/12 tép
</t>
  </si>
  <si>
    <t>Công ty TNHH Thương Mại Diên Niên</t>
  </si>
  <si>
    <t xml:space="preserve">Vigilenz </t>
  </si>
  <si>
    <t>Malaysia</t>
  </si>
  <si>
    <t>Vigilenz/ Malaysia</t>
  </si>
  <si>
    <t>Polyglactin 1</t>
  </si>
  <si>
    <t>N05.02.060.4265.239.0057</t>
  </si>
  <si>
    <t>Chỉ khâu tiêu, loại đa sợi Polyglactin 910, số 1, dài 90cm, kim tròn thân dày phủ silicone 1/2C dài 40mm</t>
  </si>
  <si>
    <t>Chỉ tan tổng hợp đa sợi Polyglactin 910 số 1, dài 90cm, kim tròn thân dày phủ silicone 1/2C dài 40mm</t>
  </si>
  <si>
    <t xml:space="preserve">Chỉ tan tổng hợp đa sợi số 1 dài 90cm, kim tròn 40mm, 1/2C, kim Premium, theo công nghệ  U- filo, phủ silicon và thép không gỉ  AISI 302. Chất liệu (Polyglactin 910) poly(glycolide-co-l-lactid), được bao phủ Polycaprolactone and Calcium Stearate. Tiêu chuẩn FDA, ISO, CE
</t>
  </si>
  <si>
    <t>Polyglactin 3/0</t>
  </si>
  <si>
    <t>Chỉ khâu tiêu, loại đa sợi Polyglactin 910, số 3/0, dài 75cm, kim dài 26mm, 3/8c</t>
  </si>
  <si>
    <t>Chỉ phẫu thuật Polyglactin 910, số 3/0, dài 75cm, kim dài 26mm, 3/8c</t>
  </si>
  <si>
    <t xml:space="preserve">Chỉ phẫu thuật Polyglactin 910 tự tiêu tổng hợp, tiệt trùng, đa sợi bện số 3/0, chiều dài sợi chỉ 75cm , sợi chỉ không màu, chiều dài kim 26mm, vòng kim 3/8, 
</t>
  </si>
  <si>
    <t>N05.02.090.4265.239.0016</t>
  </si>
  <si>
    <t>Chỉ khâu tiêu, loại đơn sợi Polydioxanone số 6/0 dài 45cm, kim tròn đầu tròn plus dài 13mm, 1/2C</t>
  </si>
  <si>
    <t>Chỉ phẫu thuật PDS II số 6/0, dài 45cm, kim tròn đầu tròn plus dài 13mm, 1/2C</t>
  </si>
  <si>
    <t>Chỉ tan tổng hợp đơn sợi Polydioxanone số 6/0 dài 45cm, 1 kim tròn đầu tròn Taper Point Plus RB-2 dài 13mm 1/2 vòng tròn, bằng hợp kim Ethalloy, được phủ bởi lớp silicone cải tiến, vùng kẹp kim phẳng và có rãnh giúp giữa chặt kim khi thao tác, lực giữ vết mổ 60% sau 2 tuần - 40% sau 4 tuần - 35% sau 6 tuần, thời gian tan hoàn toàn 182 - 238 ngày</t>
  </si>
  <si>
    <t>W9100H</t>
  </si>
  <si>
    <t>Chỉ khâu tiêu, loại đơn sợi Polydioxanone, số 3/0 dài 75cm, kim tròn 26mm, 1/2C</t>
  </si>
  <si>
    <t>1. Chất liệu: Chỉ  đơn sợi Polydioxanone, kim bằng thép không gỉ. Chất liệu của kim chứa &gt; 7% Niken, phủ silicon
2. Thông số kỹ thuật: Chỉ số 3/0, dài 75cm, kim tròn 26mm, 1/2C
3. Đặc tính, tính năng kỹ thuật:  Lực giữ vết thương sau 42 ngày: ~ 55%-60%, tự tiêu sau sáu tháng.
4. Tiêu chuẩn chất lượng: ISO, CE</t>
  </si>
  <si>
    <t xml:space="preserve">Chỉ tan chậm tổng hợp đơn sợi Polydioxanone DemeDIOX số 3/0, 75cm, kim tròn 26mm, 1/2C.
</t>
  </si>
  <si>
    <t xml:space="preserve">"Chỉ tan đơn sợi Polydioxanone DemeDIOX số 3/0, dài 75cm, kim tròn 26mm, 1/2C, kim bằng thép không gỉ. Chất liệu của kim chứa &gt; 7% Niken, phủ silicon. Lực giữ vết thương sau 42 ngày: ~ 55%-60%, tự tiêu sau sáu tháng.
- Tiêu chuẩn ISO/CE/FDA."
</t>
  </si>
  <si>
    <t xml:space="preserve">DemeTECH
</t>
  </si>
  <si>
    <t xml:space="preserve">DemeTECH/ Mỹ
</t>
  </si>
  <si>
    <t xml:space="preserve">PX283026B0P
</t>
  </si>
  <si>
    <t xml:space="preserve">GPNK số:11203NK/BYT-TB-CT ngày 23/10/2018
</t>
  </si>
  <si>
    <t xml:space="preserve">12 sợi/ Hộp
</t>
  </si>
  <si>
    <t>N05.02.050.1789.175.0017</t>
  </si>
  <si>
    <t>20/04/2022</t>
  </si>
  <si>
    <t>Chỉ khâu tiêu, loại Polyglycolic acid, số 2/0 dài 70cm, kim tròn dài 26mm</t>
  </si>
  <si>
    <t>Chỉ khâu phẫu thuật tự tiêu đa sợi dạng bện số 2/0</t>
  </si>
  <si>
    <t xml:space="preserve">Chỉ khâu chất liệu Polyglycolic acid tổng hợp số 2/0, được bao bọc bởi lớp Calcium stearate, este axit béo saccharose và polycaprolactone. KT dài 70cm, Kim tròn dài 26mm, kim cong 1/2; Sức căng còn 50% sau 14-16 ngày, tiêu hoàn toàn trong 90 đến 105 ngày. Tiêu chuẩn  ISO 13485:2016, CE.
</t>
  </si>
  <si>
    <t>olyglycolic acid số</t>
  </si>
  <si>
    <t>Chỉ khâu tiêu, loại Polyglycolic acid, số 3/0 dài 70cm, kim tròn dài 26mm</t>
  </si>
  <si>
    <t>Chỉ khâu phẫu thuật tự tiêu đa sợi dạng bện số 3/0</t>
  </si>
  <si>
    <t xml:space="preserve">Chỉ khâu chất liệu Polyglycolic acid tổng hợp số 3/0, được bao bọc bởi lớp Calcium stearate, este axit béo saccharose và polycaprolactone. KT dài 70cm, Kim tròn dài 26mm, kim cong 1/2; Sức căng còn 50% sau 14-16 ngày, tiêu hoàn toàn trong 90 đến 105 ngày. Tiêu chuẩn ISO 13485:2016, CE.
</t>
  </si>
  <si>
    <t>Polyglycolic acid</t>
  </si>
  <si>
    <t>N05.02.090.4265.239.0017</t>
  </si>
  <si>
    <t xml:space="preserve">Covidien </t>
  </si>
  <si>
    <t>17967 NK/BYT-TB-CT  ngày 22/4/2021</t>
  </si>
  <si>
    <t>Chỉ nâng đỡ mô, loại silicone</t>
  </si>
  <si>
    <t xml:space="preserve">SURG LOOP SILIC AZUL 2.5MM 75CM    ADCE
</t>
  </si>
  <si>
    <t xml:space="preserve">Chỉ nâng đỡ mô bằng silicone, dài 75cm, rộng 2.5mm, màu xanh
</t>
  </si>
  <si>
    <t xml:space="preserve">B. Braun Surgical
</t>
  </si>
  <si>
    <t xml:space="preserve">Tây Ban Nha
</t>
  </si>
  <si>
    <t xml:space="preserve">B1095528
</t>
  </si>
  <si>
    <t xml:space="preserve">Hộp/24 tép
</t>
  </si>
  <si>
    <t>Chỉ Nylon sợi đơn đen 10-0</t>
  </si>
  <si>
    <t>Chỉ Nylon sợi đơn đen 10-0, dài 30 cm, kim hình thang dài 6.0mm, độ cong 3/18 135°, đường kính 0.14mm Kim làm bằng thép cứng bó sợi, mũi kim mài theo công nghệ cạnh mài ngang (Crosslapped Edge).
Tiêu chuẩn ISO 13485, CE, FDA</t>
  </si>
  <si>
    <t>Mani.,Inc</t>
  </si>
  <si>
    <t>Mani.,Inc, Nhật Bản</t>
  </si>
  <si>
    <t>1 Hộp/12 sợi</t>
  </si>
  <si>
    <t> 31/12/2023</t>
  </si>
  <si>
    <t>TTYT Cẩm Mỹ</t>
  </si>
  <si>
    <t>Chỉ siêu bền dài 38 inches liền kim 26,5mm hình dạng 1/2 vòng tròn.</t>
  </si>
  <si>
    <t>Chỉ siêu bền FiberWire</t>
  </si>
  <si>
    <t>Vật liệu: chỉ siêu bền đa sợi có lõi làm bằng chất liệu Polyethylene cao phân tử (UHMWPE) và được bọc ngoài bằng lớp bện của Polyester và UHMWPE giúp cho chỉ khâu siêu chắc chắn, linh hoạt và chống mài mòn, phù hợp cho các ca phẫu thuật chấn thương chỉnh hình.
Lõi chỉ được thiết kế riêng cho khả năng thao tác và chịu lực vượt trội. 
Thân chỉ màu xanh dễ quan sát. 
Chỉ dài 38inches liền kim 26,5mm hình dạng 1/2 vòng tròn.
Lực tải tại mức dịch chuyển 3mm là 46 lbf (tải trọng động).
Lực tải tối đa đạt 88Ib.
Đạt tiêu chuẩn FDA.</t>
  </si>
  <si>
    <t>AR-7200</t>
  </si>
  <si>
    <t>N05.02.040.0270.175.0001</t>
  </si>
  <si>
    <t>Chỉ siêu bền dạng vòng treo giữ mảnh ghép gân có thể điều chỉnh độ dài</t>
  </si>
  <si>
    <t>1. Chất liệu: UHMWPE
2. Thông số kỹ thuật: Kíck thước vòng treo tối đa: khoảng 7cm
3. Đặc tính, tính năng kỹ thuật: Sử dụng được cho mảnh ghép gân chân ngỗng (hamstring) và mảnh ghép gân bánh chè (BTB). 
Khả năng chịu lực tối đa lên tới 980N.  
Một kích cỡ duy nhất dùng cho các loại kỹ thuật khác nhau.
Cho phép buộc lại trong trường hợp gân chưa đủ độ căng hoặc căng quá mức, không tạo khoảng chết trên xương đùi. 
Vít treo kèm vòng chỉ siêu bền với 4 điểm khoá không thắt nút tích hợp sẵn giúp dễ dàng thao tác, tránh nhiễm khuẩn. 
4. Tiêu chuẩn chất lượng: FDA</t>
  </si>
  <si>
    <t>Chỉ siêu bền dạng vòng treo giữ mảnh ghép gân có thể điều chỉnh độ dài TightRope</t>
  </si>
  <si>
    <t>Chất liệu: UHMWPE
Sử dụng được cho mảnh ghép gân chân ngỗng (hamstring) và mảnh ghép gân bánh chè (BTB). 
Khả năng chịu lực tối đa lên tới 980N.  
Một kích cỡ duy nhất dùng cho các loại kỹ thuật khác nhau.
Cho phép buộc lại trong trường hợp gân chưa đủ độ căng hoặc căng quá mức, không tạo khoảng chết trên xương đùi. 
Vít treo kèm vòng chỉ siêu bền với 4 điểm khoá không thắt nút tích hợp sẵn giúp dễ dàng thao tác, tránh nhiễm khuẩn. 
Kíck thước vòng treo tối đa: khoảng 7cm
Đạt tiêu chuẩn FDA.</t>
  </si>
  <si>
    <t>AR-1588TN</t>
  </si>
  <si>
    <t>N07.06.040.0270.175.0003</t>
  </si>
  <si>
    <t>88862617-53</t>
  </si>
  <si>
    <t xml:space="preserve">12 tép/hộp
</t>
  </si>
  <si>
    <t>Chỉ tạo nhịp Flexon số 3-0, dài 60cm kim tròn đầu nhọn CV-23, 1/2C 17mm, kim thẳng SC6BA có khấc bẻ</t>
  </si>
  <si>
    <t>Chỉ thép điện cực đa sợi, số 3/0 , dài 60cm, phủ lớp cách điện PTFE poly hoặc FEP poly 
- 1 kim tròn đầu nhọn dài 17mm, 1/2C, 1 kim thẳng SC-6 dài 88mm, đầu kim có khấc bẻ Breakaway
- Tiệt khuẩn
- Tiêu chuẩn chất lượng: ISO, CE, FDA (cục quản lý dược phẩm và thực phẩm Hoa Kỳ).</t>
  </si>
  <si>
    <t>N05.02.070</t>
  </si>
  <si>
    <t>N05.02.070.0349.269</t>
  </si>
  <si>
    <t>Chỉ tạo nhịp Flexon số 3-0,  kim tròn đầu nhọn CV-23, , kim thẳng SC6BA có khấc bẻ</t>
  </si>
  <si>
    <t xml:space="preserve">Chỉ điện cực tim số 3/0, chất liệu thép không gỉ bện, được phủ lớp cách điện PTFE poly hoặc FEP poly, sợi dài 60cm. Gồm 2 kim (1 kim thẳng SC-6 dài 88mm, đầu kim có khấc bẻ Breakaway và 1 kim tròn đầu nhọn CV-23, cong 1/2 vòng tròn, dài 17mm), kim phủ silicon theo công nghệ Nucoat. Tiêu chuẩn FDA.
</t>
  </si>
  <si>
    <t xml:space="preserve">88862586-43
</t>
  </si>
  <si>
    <t>N05.02.070.1712.151.0012</t>
  </si>
  <si>
    <t>Chỉ thép không gỉ, loại khâu xương bánh chè, số 4 dài 45cm, kim tròn đầu cắt 1/2C dài 48mm</t>
  </si>
  <si>
    <t>Chỉ thép Caresteel số 4, 4 sợi x 45 cm, kim tròn đầu cắt, dài 48 mm,  ST60M48X4</t>
  </si>
  <si>
    <t>Chỉ thép số 4, 4 sợi x 45 cm, kim tròn đầu cắt 1/2c, dài 48 mm. Đóng gói bằng giấy Tyvek 100% sợi HDPE bền dai, chống rách, ngăn khuẩn hiệu quả</t>
  </si>
  <si>
    <t>ST60M48X4</t>
  </si>
  <si>
    <t>- GPLHSP số 02/2017/BYT-TB-CT
- CFS VN số 20000560CFS/BY</t>
  </si>
  <si>
    <t>N05.02.070.1141.000.0003</t>
  </si>
  <si>
    <t>Chỉ thép không gỉ, loại khâu xương bánh chè, số 5 dài 75cm, kim tròn 1/2C dài 55mm</t>
  </si>
  <si>
    <t>Chỉ thép Caresteel số 5, kim tròn trocar, dài 55 mm,  ST70P55</t>
  </si>
  <si>
    <t>Chỉ thép số 5, dài 75 cm, kim tròn trocar 1/2c, dài 55 mm. Đóng gói bằng giấy Tyvek 100% sợi HDPE bền dai, chống rách, ngăn khuẩn hiệu quả</t>
  </si>
  <si>
    <t>ST70P55</t>
  </si>
  <si>
    <t>N05.02.070.1141.000.0008</t>
  </si>
  <si>
    <t>Chỉ thép không gỉ, loại khâu xương bánh chè, số 7 dài 60cm, kim tam giác dài 120mm</t>
  </si>
  <si>
    <t>Chỉ thép Caresteel khâu xương bánh chè (Patella Set) số 7, dài 60 cm,  kim tam giác, dài 120 mm,  ST90D120</t>
  </si>
  <si>
    <t>Chỉ thép khâu xương bánh chè (Patella Set) số 7, dài 60 cm,  kim tam giác 1/2c, dài 120 mm. Đóng gói bằng giấy Tyvek 100% sợi HDPE bền dai, chống rách, ngăn khuẩn hiệu quả</t>
  </si>
  <si>
    <t>ST90D120</t>
  </si>
  <si>
    <t>- GPLHSP số 02/2017/BYT-TB-CT
- CFS VN số 20000560CFS/BYT-TB-CT</t>
  </si>
  <si>
    <t>N05.02.070.1141.000.0001</t>
  </si>
  <si>
    <t xml:space="preserve">Chỉ thép STAINLESS STEEL WIRE số 5, dài 45cm, kim tròn đầu cắt 48mm, 1/2C.
</t>
  </si>
  <si>
    <t xml:space="preserve">Chỉ thép khâu xương ức Stainless Steel Wire số 5 bằng thép không gỉ dài 45cm, kim tròn đầu cắt tapercut V-40 dài 48mm 1/2 vòng tròn. Hộp 12 tép, tép 4 sợi đóng gói thẳng. 
</t>
  </si>
  <si>
    <t xml:space="preserve">M650G
</t>
  </si>
  <si>
    <t>N05.02.070.2025.175.0001</t>
  </si>
  <si>
    <t>Chỉ thép, loại khâu xương, số 1, chất liệu 316L chỉ dài 45cm, tép 04 sợi, kim tròn 1/2 vòng tròn dài 37mm</t>
  </si>
  <si>
    <t>1. Chất liệu: thép 316L, kim phủ silicone
2. Thông số kỹ thuật: số 1, chỉ dài 45cm, tép 04 sợi, kim tròn 1/2 vòng tròn dài 37mm, Giá trị trung bình lực căng kéo ≥ 4.76 Kgf
3. Tiêu chuẩn chất lượng: FDA, EC, ISO</t>
  </si>
  <si>
    <t>STEELEX STE SET 1(4)4X45CM HRC37SS(M) LP</t>
  </si>
  <si>
    <t>Chỉ thép đơn sợi số 1, chất liệu 316L chỉ dài 45cm, tép 04 sợi, kim tròn 1/2 vòng tròn dài 37mm. Kim Short Cutting phủ silicone. Giá trị trung bình lực căng kéo ≥ 4.76 Kgf. Tiêu chuẩn FDA, EC, ISO</t>
  </si>
  <si>
    <t xml:space="preserve">G0617144
</t>
  </si>
  <si>
    <t>Chỉ thị hóa học dùng cho tiệt khuẩn EO</t>
  </si>
  <si>
    <t xml:space="preserve">Giấy thử (chỉ thị hóa học) 3M dùng cho máy tiệt khuẩn dụng cụ y tế </t>
  </si>
  <si>
    <t>- Thiết kế dạng que giấy dài có vạch mực chỉ thị hóa học.
- Vạch mực chỉ thị  sẽ chuyển từ màu đỏ sang màu xanh lá sau khi qua quá trình tiệt khuẩn nhiệt độ thấp với khí Ethylen Oxide.
- Kích thước: 1,5cm x 20cm</t>
  </si>
  <si>
    <t>170000617/PCBA-HCM</t>
  </si>
  <si>
    <t>240 miếng/ túi</t>
  </si>
  <si>
    <t>N00.00.000.0005.175.0001</t>
  </si>
  <si>
    <t>Chỉ thị hóa học dùng kiểm tra gói hấp</t>
  </si>
  <si>
    <t>Chỉ thị hóa học kiểm tra gói hấp class 4 - Multicritical Process Variable Indicator (Steam)</t>
  </si>
  <si>
    <t>Test chỉ thị hóa học thời gian test 3 phút ở nhiệt độ 134°C, thời gian 9.5 phút ở nhiệt độ 121°C . Không chì, không có kim loại nặng độc hại. Chỉ thị chuyển từ màu trắng sang màu đen đối chứng là đạt, đạt tiêu chuẩn class 4. Kích thước: 101mm x 16mm. Dùng để test cho gói đồ vải.</t>
  </si>
  <si>
    <t>Steritec Products Mfg</t>
  </si>
  <si>
    <t>Getinge- Steritec Products Mfg / Thụy Điển</t>
  </si>
  <si>
    <t>Phiếu tiếp nhận: 170001938/PCBA-HN ngày 17 tháng 10 năm 2017</t>
  </si>
  <si>
    <t>250 cái/gói</t>
  </si>
  <si>
    <t>N08.00.030.3972.175.0002</t>
  </si>
  <si>
    <t>200001949/PCBA-HCM</t>
  </si>
  <si>
    <t>N00.00.000.0005.175.0015</t>
  </si>
  <si>
    <t>Que</t>
  </si>
  <si>
    <t>190001074/PCBA-HCM</t>
  </si>
  <si>
    <t>Chỉ tự tiêu tổng hợp đa sợi chất liệu Polyglycolic acid size 0, Kim  tròn đầu tròn 1/2C dài 40mm, Chỉ dài 90cm</t>
  </si>
  <si>
    <t>Biovek</t>
  </si>
  <si>
    <t>Chỉ tự tiêu tổng hợp đa sợi chất liệu Polyglycolic acid PGA phủ Polycaprolactone + Calcium Stearate. USP size 0, Kim CV300 tròn đầu tròn 1/2C dài 40mm, Chỉ dài 90cm, tự tiêu hoàn toàn trong vòng 60-90 ngày, 70% sức căng trong vòng 14 ngày, 50% sức căng trong vòng 21 ngày, 10% sức căng trong vòng 28 ngày. Tiệt trùng EOt. 
- Có chứng chỉ ISO13485, CE và 2 FSC Bỉ và Úc</t>
  </si>
  <si>
    <t>Dynek</t>
  </si>
  <si>
    <t>Dynek/ Úc</t>
  </si>
  <si>
    <t>AB1097</t>
  </si>
  <si>
    <t>15313NK/BYT-TB-CT</t>
  </si>
  <si>
    <t>Hộp 
12 sợi</t>
  </si>
  <si>
    <t>N05.02.050.1922.284.0042</t>
  </si>
  <si>
    <t>KKG-2184-00039</t>
  </si>
  <si>
    <t>Chỉ tự tiêu tổng hợp đa sợi chất liệu Polyglycolic acid size 2/0, Kim  tròn đầu tròn 1/2C dài 35mm, Chỉ dài 76cm</t>
  </si>
  <si>
    <t xml:space="preserve">Chỉ tự tiêu tổng hợp đa sợi chất liệu Polyglycolic acid PGA phủ Polycaprolactone + Calcium Stearate. USP size 2/0, Kim CV300 tròn đầu tròn 1/2C dài 35mm, Chỉ dài 76cm, tự tiêu hoàn toàn trong vòng 60-90 ngày, 70% sức căng trong vòng 14 ngày, 50% sức căng trong vòng 21 ngày, 10% sức căng trong vòng 28 ngày. Tiệt trùng EOt.
- Có chứng chỉ ISO13485, CE và 2 FSC Bỉ và Úc </t>
  </si>
  <si>
    <t>AB2070</t>
  </si>
  <si>
    <t>N05.02.050.1922.284.0026</t>
  </si>
  <si>
    <t>KKG-2184-00029</t>
  </si>
  <si>
    <t>Chỉ tự tiêu tổng hợp đa sợi chất liệu Polyglycolic acid size 2/0, Kim 0 tròn đầu tròn 1/2C dài 35mm, Chỉ dài 90cm</t>
  </si>
  <si>
    <t xml:space="preserve">Chỉ tự tiêu tổng hợp đa sợi chất liệu Polyglycolic acid PGA phủ Polycaprolactone + Calcium Stearate. USP size 2/0, Kim CV300 tròn đầu tròn 1/2C dài 35mm, Chỉ dài 90cm, tự tiêu hoàn toàn trong vòng 60-90 ngày, 70% sức căng trong vòng 14 ngày, 50% sức căng trong vòng 21 ngày, 10% sức căng trong vòng 28 ngày. Tiệt trùng EOt.
- Có chứng chỉ ISO13485, CE và 2 FSC Bỉ và Úc </t>
  </si>
  <si>
    <t>AB12070</t>
  </si>
  <si>
    <t>N05.02.050.1922.284.0029</t>
  </si>
  <si>
    <t>KKG-2184-00032</t>
  </si>
  <si>
    <t>Chỉ tự tiêu tổng hợp đa sợi chất liệu Polyglycolic acid size 2/0, Kim tròn đầu tròn 1/2C dài 30mm, Chỉ dài 76cm</t>
  </si>
  <si>
    <t>Chỉ tự tiêu tổng hợp đa sợi chất liệu Polyglycolic acid PGA phủ Polycaprolactone + Calcium Stearate. USP size 2/0, Kim CV300 tròn đầu tròn 1/2C dài 30mm, Chỉ dài 76cm, tự tiêu hoàn toàn trong vòng 60-90 ngày, 70% sức căng trong vòng 14 ngày, 50% sức căng trong vòng 21 ngày, 10% sức căng trong vòng 28 ngày. Tiệt trùng EOt. 
- Có chứng chỉ ISO13485, CE và 2 FSC Bỉ và Úc</t>
  </si>
  <si>
    <t>AB2069</t>
  </si>
  <si>
    <t>N05.02.050.1922.284.0001</t>
  </si>
  <si>
    <t>KKG-2184-00025</t>
  </si>
  <si>
    <t>Chỉ tự tiêu tổng hợp đa sợi chất liệu Polyglycolic acid size 3/0, Kim  tròn đầu tròn 1/2C dài 30mm, Chỉ dài 76cm</t>
  </si>
  <si>
    <t xml:space="preserve">Chỉ tự tiêu tổng hợp đa sợi chất liệu Polyglycolic acid PGA phủ Polycaprolactone + Calcium Stearate. USP size 3/0, Kim CV300 tròn đầu tròn 1/2C dài 30mm, Chỉ dài 76cm, tự tiêu hoàn toàn trong vòng 60-90 ngày, 70% sức căng trong vòng 14 ngày, 50% sức căng trong vòng 21 ngày, 10% sức căng trong vòng 28 ngày. Tiệt trùng EOt.
- Có chứng chỉ ISO13485, CE và 2 FSC Bỉ và Úc </t>
  </si>
  <si>
    <t>AB3069</t>
  </si>
  <si>
    <t>N05.02.050.1922.284.0004</t>
  </si>
  <si>
    <t>KKG-2184-00024</t>
  </si>
  <si>
    <t>Chỉ tự tiêu tổng hợp đa sợi chất liệu Polyglycolic acid size 4/0, Kim  tròn đầu tròn 1/2C dài 20mm, Chỉ dài 76cm</t>
  </si>
  <si>
    <t>Chỉ tự tiêu tổng hợp đa sợi chất liệu Polyglycolic acid PGA phủ Polycaprolactone + Calcium Stearate. USP size 4/0, Kim CV300 tròn đầu tròn 1/2C dài 20mm, Chỉ dài 76cm, tự tiêu hoàn toàn trong vòng 60-90 ngày, 70% sức căng trong vòng 14 ngày, 50% sức căng trong vòng 21 ngày, 10% sức căng trong vòng 28 ngày. Tiệt trùng EOt. 
- Có chứng chỉ ISO13485, CE và 2 FSC Bỉ và Úc</t>
  </si>
  <si>
    <t>AB4065</t>
  </si>
  <si>
    <t>N05.02.050.1922.284.0049</t>
  </si>
  <si>
    <t>KKG-2184-00046</t>
  </si>
  <si>
    <t>Chỉ tự tiêu tổng hợp đa sợi chất liệu Polyglycolic acid size 5/0, Kim  tròn đầu tròn 1/2C dài 18mm, Chỉ dài 76cm</t>
  </si>
  <si>
    <t xml:space="preserve">Chỉ tự tiêu tổng hợp đa sợi chất liệu Polyglycolic acid PGA phủ Polycaprolactone + Calcium Stearate. USP size 5/0, Kim CV300 tròn đầu tròn 1/2C dài 18mm, Chỉ dài 76cm, tự tiêu hoàn toàn trong vòng 60-90 ngày, 70% sức căng trong vòng 14 ngày, 50% sức căng trong vòng 21 ngày, 10% sức căng trong vòng 28 ngày. Tiệt trùng EOt.
- Có chứng chỉ ISO13485, CE và 2 FSC Bỉ và Úc </t>
  </si>
  <si>
    <t>AB5064</t>
  </si>
  <si>
    <t>N05.02.050.1922.284.0020</t>
  </si>
  <si>
    <t>KKG-2184-00021</t>
  </si>
  <si>
    <t>23/06/2022 - 31/12/2023</t>
  </si>
  <si>
    <t xml:space="preserve">Endo-Flex GmbH/ Đức
</t>
  </si>
  <si>
    <t>N08.00.260</t>
  </si>
  <si>
    <t>1286/QĐ-SYT</t>
  </si>
  <si>
    <t>Co nối thẳng có khóa hoặc không khóa các cỡ</t>
  </si>
  <si>
    <t>Co nối thẳng PerfX có hoặc không có khóa luer các cỡ</t>
  </si>
  <si>
    <t>* Có cấu trúc bằng tinh thể carbonate trong suốt
* Là loại co thẳng đa dạng kích cỡ (có cả cỡ: 1/4 x 3/16, 3/16 x 3/16), có khóa, không khóa
* Tiêu chuẩn: ISO, CE</t>
  </si>
  <si>
    <t>BCN-Sxx; BCN-SxxL</t>
  </si>
  <si>
    <t>220001467/PCBB-HCM
Ngày công bố: 04/05/2022</t>
  </si>
  <si>
    <t>50 cái/ hộp</t>
  </si>
  <si>
    <t>N04.03.100.0558.115.0002</t>
  </si>
  <si>
    <t>Co nối Y có khóa hoặc không khóa các cỡ</t>
  </si>
  <si>
    <t>Co nối 3 nhánh chữ Y PerfX có hoặc không có khóa luer</t>
  </si>
  <si>
    <t>* Có cấu trúc bằng tinh thể carbonate trong suốt
*  Là loại 3 nhánh chữ Y, đa dạng kích cỡ (có cả cỡ: 3/16 x 3/16 x 3/16, 1/4 x 3/16 x 3/16) có khóa, không khóa
* Tiêu chuẩn: ISO, CE</t>
  </si>
  <si>
    <t>BCN-Yxxx; BCN-YxxxL</t>
  </si>
  <si>
    <t>25 cái/ hộp</t>
  </si>
  <si>
    <t>N04.03.100.0558.115.0003</t>
  </si>
  <si>
    <t>Co T cai máy thở có cổng hút đàm kèm venturi 40% , 60% với dây oxy 2 m</t>
  </si>
  <si>
    <t>1. Thông số kỹ thuật: Cổng 7,6mm để hút dịch không nắp, Bộ bao gồm co T có cổng oxy, ống dây uốn cong 22mm-15cm, tay quay (stem) oxy có nắp, Có sẵn sự lựa chọn van venturi 40% hoặc 60%, dây oxy 2mm
2. Đặc tính, tính năng kỹ thuật: Co T được thiết kế để hoàn nguyên oxy cung cấp cho bệnh nhân qua co nối nội khí quản bệnh nhân 15mm hoặc mặt nạ thanh quản
3. Tiêu chuẩn chất lượng:  ISO,CE</t>
  </si>
  <si>
    <t>Co T cai máy thở kèm Venturi đủ cỡ 28%, 35%, 40%, 60%</t>
  </si>
  <si>
    <t>* Co T chuyên cai máy thở cho bệnh nhân thở máy, có cổng hút đàm, đầu nối oxy với dây dài 2m
* Venturi 40% ,60%
* Tiêu chuẩn ISO,CE</t>
  </si>
  <si>
    <t>Suru</t>
  </si>
  <si>
    <t>Suru International Pvt. Ltd/ Ấn Độ</t>
  </si>
  <si>
    <t>4013T2.W</t>
  </si>
  <si>
    <t>220000633/PCBB-HCM
Ngày công bố: 07/03/2022</t>
  </si>
  <si>
    <t>N04.03.090.4030.115.0001</t>
  </si>
  <si>
    <t>Solare</t>
  </si>
  <si>
    <t>GC</t>
  </si>
  <si>
    <t>9275NK/BYT-TB-CT</t>
  </si>
  <si>
    <t>15/04/2023 - 15/04/2024</t>
  </si>
  <si>
    <t>Roche Diagnostics GmbH, Germany</t>
  </si>
  <si>
    <t>Công ty TNHH Thiết bị y tế Bình Minh</t>
  </si>
  <si>
    <t>Đai vai các cỡ các số</t>
  </si>
  <si>
    <t>Đai vai phải trái số 1,2,3,4</t>
  </si>
  <si>
    <t>Đai vai phải trái (mút dày 55mm, co giãn tốt, bọc vải coton, dán xé dài 1,6m) Desault các loại các size</t>
  </si>
  <si>
    <t xml:space="preserve"> Hiển Minh</t>
  </si>
  <si>
    <t>Hiển Minh - Việt Nam</t>
  </si>
  <si>
    <t xml:space="preserve">01/04/2021 - 31/12/2023
</t>
  </si>
  <si>
    <t>Đai xương đòn các số: 2,3,4,5,6,7,8,9</t>
  </si>
  <si>
    <t>Đai xương đòn (mút dày 18 mm, bọc vải poly co giãn tốt, dây đai chằng, kheon tam giác 4cm dán xé, ngang 4cm, dài 52cm.</t>
  </si>
  <si>
    <t>ORTHO-DXD2021</t>
  </si>
  <si>
    <t xml:space="preserve">
01/03/2021 - 31/12/2023
</t>
  </si>
  <si>
    <t>N05.03.060</t>
  </si>
  <si>
    <t>Dao cắt bằng điện cao tần</t>
  </si>
  <si>
    <t>1. Thông số kỹ thuật: Ngàm dài 3,5mm -5mm
Chiều dài làm việc 1800mm 
Kênh sinh thiết ống soi tương ứng 2,8mm 
2. Đặc tính, tính năng kỹ thuật: Vết rạch, bóc tách và đông máu.
Hàm có răng – để kẹp màng niêm mạc một cách an toàn và hiệu quả.
Hàm xa có thể xoay – để tiếp cận tổn thương chính xác.
Cạnh ngoài cách nhiệt – cho một quy trình an toàn mà không làm hỏng mô.
3. Tiêu chuẩn chất lượng: CE, ISO 13485</t>
  </si>
  <si>
    <t>Kẹp cắt, cầm máu ESD (Clutch Cutter)</t>
  </si>
  <si>
    <t>Vết rạch, bóc tách và đông máu…
Hàm có răng – để kẹp màng niêm mạc một cách an toàn và hiệu quả
Hàm xa có thể xoay – để tiếp cận tổn thương chính xác
Cạnh ngoài cách nhiệt – cho một quy trình an toàn mà không làm hỏng mô
Ngàm dài 3.5mm -5mm
Chiều dài làm việc 1800mm 
Kênh sinh thiết ống soi tương ứng 2.8mm 
Tiêu chuẩn CE,  ISO 13485</t>
  </si>
  <si>
    <t>Fujifilm</t>
  </si>
  <si>
    <t>Fujifilm/ Nhật Bản</t>
  </si>
  <si>
    <t>DP-2618DT-…..</t>
  </si>
  <si>
    <t>16662NK/BYT-TB-CT</t>
  </si>
  <si>
    <t>04/07/2023 - 31/12/2023</t>
  </si>
  <si>
    <t>Dao cắt cơ vòng các cỡ, có phần cách điện</t>
  </si>
  <si>
    <t>Dao cắt cơ vòng</t>
  </si>
  <si>
    <t>Dao cắt cơ vòng oddi 3 kênh, xoay được, chiều dài dây dẫn 200cm, đường kính 1.5-2.0mm, chiều dài dao cắt 25cm, đầu tip 5 mm, dùng chung với dây dẫn 0.035".</t>
  </si>
  <si>
    <t>G-Flex Europe SPRL</t>
  </si>
  <si>
    <t>Bỉ</t>
  </si>
  <si>
    <t xml:space="preserve">G-Flex Europe SPRL, Bỉ
</t>
  </si>
  <si>
    <t xml:space="preserve"> 525TL-MR
</t>
  </si>
  <si>
    <t xml:space="preserve">PCB loại B số 220001093/PCBB-HCM
</t>
  </si>
  <si>
    <t>01 cái/ gói</t>
  </si>
  <si>
    <t>Công Ty Tnhh Thiết Bị Y Tế Minh Khoa</t>
  </si>
  <si>
    <t>N05.03.060.2253.125.0003</t>
  </si>
  <si>
    <t>27/12/2022 - 30/06/2023</t>
  </si>
  <si>
    <t>Dao cắt cơ vòng có đoạn cách điện</t>
  </si>
  <si>
    <t>1. Chất liệu, thông số kỹ thuật:
- Dao có đoạn cách điện an toàn, 2 -3 kênh.
- Có khóa dây dẫn và ngã bơm thuốc cản quang.
- Khoảng cách đến đầu dao 5 và 8mm.
- Có lực tăng cường.
- Dây dẫn tương thích 0.035 inch.
- Dao dài 25-30mm có phủ một nữa.
- Hướng dao 11 và 12h.
- Chiều dài dụng cụ 215cm.
2. Tiêu chuẩn chất lượng: CFS, CE, ISO.</t>
  </si>
  <si>
    <t>MTW - Endoskopie W.Haag KG/ Đức</t>
  </si>
  <si>
    <t>Dao cắt cơ vòng, hình kim</t>
  </si>
  <si>
    <t>Dao cắt cơ vòng Microknife ™ XL, hình kim</t>
  </si>
  <si>
    <t>3 kênh riêng biệt. Đầu dao được định hình hơi cong khi tiếp cận nhú Vater. 
Kích thước thân thuôn dần 7Fr - 5Fr, chiều dài 200cm, đầu dao 5Fr, ngã luồn dây dẫn 0.035 inch, chiều dài dao kim 3mm.</t>
  </si>
  <si>
    <t>Boston Scientific</t>
  </si>
  <si>
    <t>M00545840</t>
  </si>
  <si>
    <t>220000450/PCBB-BYT</t>
  </si>
  <si>
    <t xml:space="preserve">Công ty TNHH TBYT ETC </t>
  </si>
  <si>
    <t>N05.03.020.0585.146.0002</t>
  </si>
  <si>
    <t>ERBE Elektromedizin GmbH</t>
  </si>
  <si>
    <t>N05.03.040</t>
  </si>
  <si>
    <t>MTW - Endoskopie W.Haag KG</t>
  </si>
  <si>
    <t>01/07/2023 - 30/12/2024</t>
  </si>
  <si>
    <t>Covidien LLC, Mỹ</t>
  </si>
  <si>
    <t>ERBE Elektromedizin GmbH - Đức</t>
  </si>
  <si>
    <t>GPNK số 2370NK/BYT-TB-CT 
ngày 09/02/2018</t>
  </si>
  <si>
    <t>Cái/Hộp</t>
  </si>
  <si>
    <t>Dao cắt hàn mạch dài 220mm, đầu tip cong dài 36mm</t>
  </si>
  <si>
    <t>Kẹp hàn cắt Biclamp Knife</t>
  </si>
  <si>
    <t>Tay dao cắt/đốt hàn mạch, dài 220mm, tip cong,dài 36mm, hàn mạch lên đến 7mm.
Tương thích với máy VIO 300D, VIO 3</t>
  </si>
  <si>
    <t>20195-315</t>
  </si>
  <si>
    <t>01/08/2022 - 31/12/2022</t>
  </si>
  <si>
    <t>Dao cắt tiêu bản MX35 Ultra</t>
  </si>
  <si>
    <t>- Làm bằng thép có độ bền cao, không bị mờ và xước khi cắt
- Lớp ngoài phủ PTFE giúp giảm ma sát khi cắt, tối ưu các ứng dụng từ mô mềm đến mô cứng
- Kích thước: 80x8x0.25mm
- Góc nghiêng 34 độ
- Cắt được tất cả các loại mô (mô cứng, mô mềm, …)</t>
  </si>
  <si>
    <t>Kai Industries Co.,Ltd. (Richard - Allan Scientific LLC)</t>
  </si>
  <si>
    <t>Richard - Allan Scientific LLC (Epredia)/ Mỹ</t>
  </si>
  <si>
    <t>3053835</t>
  </si>
  <si>
    <t>PTN số: 210000117/PCBA-HN ngày 27/01/2021</t>
  </si>
  <si>
    <t>Công Ty Tnhh Sinh Nam</t>
  </si>
  <si>
    <t>N05.03.070</t>
  </si>
  <si>
    <t>N05.03.070.2676.232.0001</t>
  </si>
  <si>
    <t>01/04/2022 - 30/04/2024</t>
  </si>
  <si>
    <t>Đầu bút tiêm Insulin</t>
  </si>
  <si>
    <t>Kim bén 32G (0.23mm)×4mm , đầu kim 3 mặt vát, phủ silicone, thành kim mỏng , kim ngắn có thể tiêm thẳng góc 90 độ, tiêm không đau, mau lành,, thiết kế theo ISO11608 tương thích với nhiều loại bút. Tiêu chuẩn EN ISO 13485 2016, CE, CFS/Đức, CFS/Mỹ.</t>
  </si>
  <si>
    <t>Medexel co.,ltd</t>
  </si>
  <si>
    <t>WELLFINE
Insulin Pen Needles
32G (0.23mm) ×4mm</t>
  </si>
  <si>
    <t>220000202/
PCBB-BYT</t>
  </si>
  <si>
    <t>N03.02.080.2952.174.0002</t>
  </si>
  <si>
    <t>china</t>
  </si>
  <si>
    <t>N08.00.190</t>
  </si>
  <si>
    <t>Thermo Fisher Scientific</t>
  </si>
  <si>
    <t>Phần Lan</t>
  </si>
  <si>
    <t>Thermo Fisher Scientific/Hoa Kỳ</t>
  </si>
  <si>
    <t>CÔNG TY TNHH TOÀN ÁNH</t>
  </si>
  <si>
    <t>Đầu côn có màng lọc</t>
  </si>
  <si>
    <t>Đầu côn có lọc</t>
  </si>
  <si>
    <t xml:space="preserve">Đầu côn có filter lọc vô trùng, chống bám dính, chất liệu nhựa PP không RNA, DNA, Pyrogenic dùng trong xét nghiệm Realtime PCR, thể tích 10ul, 20ul, 100ul, 200ul, 1000ul. Quy cách: 96 cái/hộp, 1000ul (100 cái/hộp). Đạt tiêu chuẩn CE, ISO.
</t>
  </si>
  <si>
    <t>Jiangsu Benoy Lab Instrument Co.,Ltd</t>
  </si>
  <si>
    <t xml:space="preserve">Jiangsu Benoy Lab Instrument Co.,Ltd/ Trung Quốc
</t>
  </si>
  <si>
    <t xml:space="preserve">Pipette Tips, BN0343
</t>
  </si>
  <si>
    <t xml:space="preserve">210001896/PCBA-HN
</t>
  </si>
  <si>
    <t>N08.00.190.4912.279.0006</t>
  </si>
  <si>
    <t>01/07/2022</t>
  </si>
  <si>
    <t>01 Cái/Hộp</t>
  </si>
  <si>
    <t>Đầu đốt đơn cực hình xẻng 2,4 x12 mm, dài 120 mm, sử dụng nhiều lần</t>
  </si>
  <si>
    <t>Đầu đốt đơn cực hình xẻng 2.4 x12 mm, dài 120 mm, sử dụng nhiều lần</t>
  </si>
  <si>
    <t>Đầu đốt đơn cực hình xẻng, kích thước 2.4 x 12 mm, thẳng, dài 120 mm, Kết nối với tay dao đk 2.4 mm . Sử dụng nhiều lần, hấp tiệt trùng được, nhiệt độ hấp tối đa ≥ 138 độ C</t>
  </si>
  <si>
    <t>21191-156</t>
  </si>
  <si>
    <t>N05.03.040.2013.155.0018</t>
  </si>
  <si>
    <t>Công Ty Cổ Phần Globalpharma</t>
  </si>
  <si>
    <t>Hộp 5 cái</t>
  </si>
  <si>
    <t>1. Chất liệu: Polycarbonate
2. Đặc tính, tính năng kỹ thuật: Đầu nối linh hoạt chống xoắn dây khi nối
3. Tiêu chuẩn chất lượng: ISO</t>
  </si>
  <si>
    <t>Đầu nối male/male-KIMAL Male/male luerlock connector</t>
  </si>
  <si>
    <t>- Chất liệu: Polycarbonate
- Đầu nối linh hoạt chống xoắn dây khi nối.</t>
  </si>
  <si>
    <t xml:space="preserve">Kimal plc/ Anh
</t>
  </si>
  <si>
    <t xml:space="preserve">K61/2
</t>
  </si>
  <si>
    <t xml:space="preserve">170002072/PCBA-HCM ngày 19/7/2017
</t>
  </si>
  <si>
    <t>Gói/ 1 cái</t>
  </si>
  <si>
    <t>N04.03.060</t>
  </si>
  <si>
    <t>N04.03.060.2730.107.0001</t>
  </si>
  <si>
    <t>Merck</t>
  </si>
  <si>
    <t>Chai/500ml</t>
  </si>
  <si>
    <t>Đầu thắt tĩnh mạch thực quản</t>
  </si>
  <si>
    <t xml:space="preserve">Đầu thắt bao gồm 6 vòng dây thun được lắp sẵn vào 1 đầu màu trắng trong suốt phía trên phần gắn vào ống soi là silicone mềm, tương thích đường kính ngoài ống soi 8.5-11.5mm, 
</t>
  </si>
  <si>
    <t xml:space="preserve">Intelligent Endoscopy, LLC/ Mỹ
</t>
  </si>
  <si>
    <t xml:space="preserve">SLP-6
</t>
  </si>
  <si>
    <t xml:space="preserve">220001856/PCBB-HCM
</t>
  </si>
  <si>
    <t>21/04/2022 - 30/06/2023</t>
  </si>
  <si>
    <t>Đầu tip kim RF 0,6mm, Gen 36 Microneedle RF Tips hoặc tương đương</t>
  </si>
  <si>
    <t>1. Thông số kỹ thuật: Đầu tip kim RF 0,6mm
2.  Tiêu chuẩn chất lượng: ISO</t>
  </si>
  <si>
    <t>Đầu tip kim RF 0.6mm Gen 36</t>
  </si>
  <si>
    <t>Gồm 6x6 đầu kim, chiều dài đầu kim: 0.6mm, đóng gói: 1 hộp 5 cái vô trùng</t>
  </si>
  <si>
    <t>Pollogen Ltd.</t>
  </si>
  <si>
    <t>Gen36</t>
  </si>
  <si>
    <t>1 hộp 5 cái</t>
  </si>
  <si>
    <t>17/02/2023 - 31/12/2023</t>
  </si>
  <si>
    <t>Đầu tip kim RF 1,0mm, Gen 36L Microneedle RF Tips hoặc tương đương</t>
  </si>
  <si>
    <t>1. Thông số kỹ thuật: Đầu tip kim RF 1,0mm
2.  Tiêu chuẩn chất lượng: ISO</t>
  </si>
  <si>
    <t>Đầu tip kim RF 1.0mm Gen 36L</t>
  </si>
  <si>
    <t>Gồm 6x6 đầu kim, chiều dài đầu kim: 1.0mm, đóng gói: 1 hộp 5 cái vô trùng</t>
  </si>
  <si>
    <t>Gen36L</t>
  </si>
  <si>
    <t>R.Wolf</t>
  </si>
  <si>
    <t>R.Wolf/ Đức</t>
  </si>
  <si>
    <t>Dây bơm dùng cho máy huyết học</t>
  </si>
  <si>
    <t>Dây</t>
  </si>
  <si>
    <t>Pump tube (N) assy</t>
  </si>
  <si>
    <t>Dây bơm dùng cho máy phân tích huyết học MEK-7300</t>
  </si>
  <si>
    <t>Nihon Kohden Corporation</t>
  </si>
  <si>
    <t>Nihon Kohden Corporation/ Nhật Bản</t>
  </si>
  <si>
    <t>T462</t>
  </si>
  <si>
    <t>Không có giấy phép</t>
  </si>
  <si>
    <t>1 dây/túi</t>
  </si>
  <si>
    <t>Không cần KKG</t>
  </si>
  <si>
    <t xml:space="preserve">Công ty TNHH Thiết bị An Tâm </t>
  </si>
  <si>
    <t>Công ty TNHH Phước An Hòa</t>
  </si>
  <si>
    <t>Dây cáp kết nối ống thông đốt điều trị loạn nhịp với hệ thống đốt</t>
  </si>
  <si>
    <t>1. Thông số kỹ thuật: Có thể kết nối ống thông đốt AlCath với các máy đốt Stockert, dài 2,5m, Medtronic Atakr, dài 2m, St Jude IBI 1500, dài 2,5m (hoặc tương đương)
2. Tiêu chuẩn chất lượng: ISO</t>
  </si>
  <si>
    <t>Cáp nối ống thông đốt AlCath với các máy đốt: PK 147 hoặc PK 112 hoặc PK 142</t>
  </si>
  <si>
    <t>Kết nối ống thông đốt AlCath với các máy đốt: Stockert, dài 2,5m; Medtronic Atakr, dài 2m; St Jude IBI 1500, dài 2,5m.</t>
  </si>
  <si>
    <t>Osypka AG  / Biotronik SE &amp; Co. KG</t>
  </si>
  <si>
    <t>Biotronik SE &amp;Co.KG/ Đức</t>
  </si>
  <si>
    <t xml:space="preserve">398853, 330081, 362442
</t>
  </si>
  <si>
    <t xml:space="preserve">13956NK/ BYT-TB-CT ngày 1 tháng 11 năm 2020
</t>
  </si>
  <si>
    <t>N07.01.060.3406.155.0001/
N07.01.060.0550.155.0002/
N07.01.060.0550.155.0003"</t>
  </si>
  <si>
    <t>Dây cáp, đầu đo huyết áp xâm nhập (dome) các loại, các cỡ</t>
  </si>
  <si>
    <t>1. Đặc tính, tính năng kỹ thuật: Màn nhựa đo huyết áp xâm lấn dùng cho máy DSA tương thích cảm biến nicolay 7 chân, dùng được trong IBP, niệu, lọc máu, chạy thận, áp lực cơ, đo nội sọ. Độ cứng 90 shore A
Tương thích flush device 3ml/h
Không có latex
2. Tiêu chuẩn chất lượng: ISO 13485</t>
  </si>
  <si>
    <t>Dome đo huyết áp xâm lấn cho DSA</t>
  </si>
  <si>
    <t>Dome đo huyết áp xâm lấn dùng cho máy DSA. 
Dùng được trong IBP, niệu, lọc máu. 
Tương thích flush device 3ml/ h 
Chất liệu không có latex, khớp nối khô ráo không có chất lỏng giữa cảm biến và dome. 
Tiêu chuẩn ISO 13485</t>
  </si>
  <si>
    <t>Memscap</t>
  </si>
  <si>
    <t>Na Uy</t>
  </si>
  <si>
    <t>Memscap/ Na Uy</t>
  </si>
  <si>
    <t>30144</t>
  </si>
  <si>
    <t>364-XV/2017/170000024/PCBPL-BYT</t>
  </si>
  <si>
    <t>50 Cái/ 1 Hộp</t>
  </si>
  <si>
    <t>N08.00230.5747.225.004</t>
  </si>
  <si>
    <t>20/06/2023 - 30/06/2024</t>
  </si>
  <si>
    <t xml:space="preserve">"HTD1006
HTD1008
HTD1010
HTD1012
HTD1014
HTD1016
HTD1018
HTD1020
HTD1022"
</t>
  </si>
  <si>
    <t xml:space="preserve">220001239/PCBB-HN
</t>
  </si>
  <si>
    <t>N04.01.090</t>
  </si>
  <si>
    <t>N04.01.090.2413.279.0014</t>
  </si>
  <si>
    <t>Unomedical s.r.o</t>
  </si>
  <si>
    <t xml:space="preserve">ConvaTec/Thụy Sĩ
</t>
  </si>
  <si>
    <t xml:space="preserve">Unomedical
</t>
  </si>
  <si>
    <t>Dây cưa sử dụng trong thủ thuật, phẫu thuật cắt polyp, loại mở 20-30mm</t>
  </si>
  <si>
    <t>1. Thông số kỹ thuật:  Dây xoắn, độ mở các cỡ lên đến 30/55mm. Đường kính dây dẫn 2,3mm dài 230cm
2. Tiêu chuẩn chất lượng: ISO ,CE</t>
  </si>
  <si>
    <t>Thòng lọng cắt Polyp, mở các cỡ</t>
  </si>
  <si>
    <t xml:space="preserve">Dây xoắn, độ mở các cỡ lên đến 30/55mm. Đường kính dây dẫn 2,3mm dài 230cm. Tiêu chuẩn CE, ISO 13485:2016 </t>
  </si>
  <si>
    <t xml:space="preserve">99 05 20 11 xx x;
99 05 20 11 23 2 </t>
  </si>
  <si>
    <t>220000950/PCBB-HCM</t>
  </si>
  <si>
    <t>Công Ty Tnhh Thiết Bị Y Tế Etc</t>
  </si>
  <si>
    <t>N07.04.060</t>
  </si>
  <si>
    <t>N07.04.060.3185.155.0003</t>
  </si>
  <si>
    <t>N07.01.270</t>
  </si>
  <si>
    <t xml:space="preserve"> Hàn Quốc</t>
  </si>
  <si>
    <t>Dây dẫn dịch điều trị vết thương áp lực âm</t>
  </si>
  <si>
    <t>1. Chất liệu : Polypropylene
2. Thông số kỹ thuật: Dây dẫn dịch đôi, kiểm soát áp lự và quản lý tiết dịch , đầu nối thiết kế theo tiêu chuẩn Quick-connector
3. Tiêu chuẩn ISO, CE</t>
  </si>
  <si>
    <t>Thuỵ Sĩ</t>
  </si>
  <si>
    <t>Dây dẫn đường (guide wire) can thiệp mạch máu não</t>
  </si>
  <si>
    <t>Dây dẫn can thiệp mạch máu não (NEUROSCOUT)</t>
  </si>
  <si>
    <t>- Dây dẫn can thiệp mạch máu não
- Chất liệu: thép không gỉ phủ lớp ái nước,có 10cm platinum đoạn đầu xa, có các loại standard và soft. Thiết kế đoạn đầu lõi nhọn để định dạng dây.
- Kích thước:
  + Chiều dài: 205cm, 300cm
  + Đường kính: 0.014inch
- Tiêu chuẩn chất lượng ISO 13485, dạng Neuroscout hoặc tương đương
- Tiêu chuẩn đóng gói: Hộp/1 cái</t>
  </si>
  <si>
    <t>Concert Medical, LLC</t>
  </si>
  <si>
    <t>Medos International SARL, Thuỵ Sĩ</t>
  </si>
  <si>
    <t>601414, 601314
601415, 601315</t>
  </si>
  <si>
    <t>18818NK/BYT-TB-CT</t>
  </si>
  <si>
    <t>Công ty TNHH Dược Phẩm và TTB Y Tế Hoàng Đức</t>
  </si>
  <si>
    <t>N07.01.460.0784.175.0002</t>
  </si>
  <si>
    <t>02/01/2023 đến ngày 31/12/2023</t>
  </si>
  <si>
    <t xml:space="preserve">Marflow AG
</t>
  </si>
  <si>
    <t xml:space="preserve">Bao/ cái
</t>
  </si>
  <si>
    <t>Gói/1 cái</t>
  </si>
  <si>
    <t>Dây dẫn đường, loại chụp chẩn đoán, đường kính 0,021; 0,025; 0,032; 0,035; 0,038, dài 150cm, 175cm, 260cm</t>
  </si>
  <si>
    <t>Dây dẫn chẩn đoán phủ PTFE các loại</t>
  </si>
  <si>
    <t>1. Dùng dẫn đường cho ống thông chụp chẩn đoán
2. Dây dẫn làm bằng thép không rỉ bao lớp PTFE, loại Fixed Core
3. Đường kính đồng nhất từ đầu đến cuối, đầu dây thẳng hoặc dạng chữ J. Đường kính 0.021, 0.025, 0.032, 0.035, 0.038 độ dài 150cm, 175cm, 260cm
4. Tiêu chuẩn chất lượng: ISO, CE
5. Tiêu chuẩn đóng gói: Hộp 10 cái, tiệt trùng bằng EO</t>
  </si>
  <si>
    <t xml:space="preserve">395xxx
</t>
  </si>
  <si>
    <t xml:space="preserve">04.22AR/HVL/170000105/PCBPL-BYT
</t>
  </si>
  <si>
    <t>N04.04.020.0257.175.0001</t>
  </si>
  <si>
    <t>Dây dẫn hướng (dùng trong nội soi đường mật) 0.035 inch - 460cm</t>
  </si>
  <si>
    <t>1. Chất liệu, thông số kỹ thuật:
- Chất liệu nitinol, chống gập. 50mm đầu Platinum mềm linh hoạt và có phủ hydrophilic.
- Loại màu cuộn: vàng -đen. 
- Đường kính 0,035inch, dài 460cm.
2. Tiêu chuẩn chất lượng: CFS, CE, ISO.</t>
  </si>
  <si>
    <t>1 cái / gói</t>
  </si>
  <si>
    <t>01/05/2023 - 01/05/2024</t>
  </si>
  <si>
    <t>Dây dẫn, dây truyền dịch các loại, các cỡ</t>
  </si>
  <si>
    <t>Dây truyền dịch - AP</t>
  </si>
  <si>
    <t xml:space="preserve">Chiều dài dây dẫn 1550mm hoặc 1800mm, hoặc theo yêu cầu của khách hàng. Kim chai từ nhựa nguyên sinh ABS có nắp chụp bảo vệ. Van thoát khí có màng lọc khí vô khuẩn nằm tại bầu đếm. Bầu đếm giọt bằng nhựa nguyên sinh trong suốt, dung tích bầu 20ml (1ml tương đương 20 giọt), có màng lọc dịch. Dây dẫn từ nhựa nguyên sinh +Silicon, mềm, dẻo, dai và có độ đàn hồi cao, không gãy gập khi bảo quản và sử dụng. Cổng tiêm thuốc chữ Y. Kim cánh bướm bằng thép không gỉ, kích cỡ 22Gx1', 22Gx1 1/4 và các cỡ khác, đầu kim sắc nhọn, vát 3 cạnh, không có gờ và có nắp chụp bảo vệ. Ống dây kim bướm dài 300mm. Tiệt trùng bằng khí EO
</t>
  </si>
  <si>
    <t xml:space="preserve">Dây truyền dịch - AP
</t>
  </si>
  <si>
    <t xml:space="preserve">220000219/PCBB-BYT
</t>
  </si>
  <si>
    <t>01cái/ túi</t>
  </si>
  <si>
    <t>N03.05.010.0914.000.0002</t>
  </si>
  <si>
    <t>01/04/2023 - 31/12/2025</t>
  </si>
  <si>
    <t>01 sợi/ túi</t>
  </si>
  <si>
    <t>Dây hút đờm, loại không khóa, các size</t>
  </si>
  <si>
    <t>Dây hút nhớt không khóa các size</t>
  </si>
  <si>
    <t xml:space="preserve">	
• Được thiết kế để loại bỏ các chất nhớt được tiết ra từ miệng, khí quản và dịch phế quản.
• Làm từ chất liệu nhực PVC không độc hại, không gây kích ứng da dùng trong y tế.
• Màu sắc: trong suốt hoặc mờ.
• Đầu ống được mở ra với hai mắt bên.
• Kiểu có sẵn: loại đầu nối đơn giản.
• Size: 6, 8, 10, 12, 14, 16, 18.
• Chiều dài tiêu chuẩn: 50cm.
• Phân loại: dây hút đàm không khóa.</t>
  </si>
  <si>
    <t>220001221/PCBB-HCM; Ngày cấp phép: 18/04/2022</t>
  </si>
  <si>
    <t>Dây kết nối ống thông chẩn đoán với hệ thống thăm dò điện sinh lý tim loại 4 điện cực, MPK-4R hoặc tương đương</t>
  </si>
  <si>
    <t>1. Thông số kỹ thuật: Dài 2m.
2. Đặc tính, tính năng kỹ thuật: Cáp dùng cho các điện cực chẩn đoán Multicath với 4 điện cực. 
3. Tiêu chuẩn chất lượng: ISO, CE</t>
  </si>
  <si>
    <t xml:space="preserve"> MPK-4R</t>
  </si>
  <si>
    <t>Cáp dùng cho các điện cực chẩn đoán Multicath với  4 điện cực. Dài 2m.
Tiêu chuẩn chất lượng: CE</t>
  </si>
  <si>
    <t>13956NK/ BYT-TB-CT ngày 1 tháng 11 năm 2019</t>
  </si>
  <si>
    <t>N07.01.150.0550.155.0001</t>
  </si>
  <si>
    <t>Bộ dụng cụ thăm dò điện sinh lý tim (máy, điện cực, ...) các loại, các cỡ</t>
  </si>
  <si>
    <t>9.000.000</t>
  </si>
  <si>
    <t>01/10/2022 - 31/12/20233</t>
  </si>
  <si>
    <t>Perfect</t>
  </si>
  <si>
    <t>N03.05.040</t>
  </si>
  <si>
    <t>Dây nối bơm tiêm truyền dịch, dài : 75cm, 140cm, 150cm</t>
  </si>
  <si>
    <t>Dây nối bơm tiêm 140cm</t>
  </si>
  <si>
    <t xml:space="preserve">Đầu nối Luer lock không rỉ dịch, chịu áp lực cao, phù hợp các loại máy hay bơm truyền dịch. Chất liệu PVC. Tem tiệt trùng trên từng sản phẩm.
</t>
  </si>
  <si>
    <t xml:space="preserve">140cm
</t>
  </si>
  <si>
    <t xml:space="preserve">190001287/PCBA-HN
</t>
  </si>
  <si>
    <t>N03.05.040.0914.000.0001</t>
  </si>
  <si>
    <t>Nipro (Thailand) Corporation Limited / Thái Lan</t>
  </si>
  <si>
    <t>Thái lan</t>
  </si>
  <si>
    <t>31/12/2022 - 31/12/2023</t>
  </si>
  <si>
    <t>Dây nối tấm điện cực trung tính 4,6m</t>
  </si>
  <si>
    <t>1. Thông số kỹ thuật: 4,6m
2. Đặc tính, tính năng kỹ thuật: Dây nối tấm điện cực trung tính sử dụng nhiều lần, dây dài 4,6m, có cổng kết nối tính năng sử dụng tính năng REM.
3. Tiêu chuẩn chất lượng: ISO</t>
  </si>
  <si>
    <t xml:space="preserve">Dây nối tấm điện cực trung tính </t>
  </si>
  <si>
    <t>- Dây nối tấm điện cực trung tính sử dụng nhiều lần
- Dây dài 4,6m
- Có cổng kết nối tính năng sử dụng tính năng REM</t>
  </si>
  <si>
    <t>Covidien/ New Deantronics Taiwan Ltd</t>
  </si>
  <si>
    <t>Mỹ/Đài Loan</t>
  </si>
  <si>
    <t>E0560</t>
  </si>
  <si>
    <t>11657NK/BYT-TB-CT</t>
  </si>
  <si>
    <t>Công ty TNHH TMDV Tạ Thiên Ân</t>
  </si>
  <si>
    <t>N04.03.090.1712.175.0009</t>
  </si>
  <si>
    <t>Dây oxy 2 nhánh các cỡ</t>
  </si>
  <si>
    <t>Dây thở oxy 2 nhánh các cỡ ( người lớn, trẻ em, trẻ sơ sinh )</t>
  </si>
  <si>
    <t xml:space="preserve">Nguyên liệu PVC (màu xanh), Dây dài 2m. Các cỡ người lớn, trẻ em , sơ sinh. Đạt tiêu chuẩn ISO 9001:2015, EN ISO 13485:2016 (TUV)
</t>
  </si>
  <si>
    <t xml:space="preserve">2 nhánh các cỡ
</t>
  </si>
  <si>
    <t xml:space="preserve">180000171/PCBA-HN
</t>
  </si>
  <si>
    <t>N04.03.030.0914.000.0003</t>
  </si>
  <si>
    <t>01/05/2022 - 01/05/2023</t>
  </si>
  <si>
    <t xml:space="preserve">Dây truyền dịch dùng cho máy truyền tự động </t>
  </si>
  <si>
    <t>Dây dịch truyền có cảm biến tắc mạch trong đường ống, Cool Point Tubing Set</t>
  </si>
  <si>
    <t>Dài 329cm, có cảm cảm biến tắc mạch trong đường ống. Tương thích với máy bơm dịch truyền làm mát Coolpoint pump. Tiệt trùng.</t>
  </si>
  <si>
    <t>85785</t>
  </si>
  <si>
    <t>PCB số: 220000090/PCBB-HCM, ngày 10/01/2022</t>
  </si>
  <si>
    <t>Hộp/ 1 sợi</t>
  </si>
  <si>
    <t>N07.01.060.2581.175.0003</t>
  </si>
  <si>
    <t>Dây truyền máu</t>
  </si>
  <si>
    <t xml:space="preserve">Dây dài 160±5cm, đường kính của dây dẫn 3.2x4.2mm. Bầu nhỏ giọt 2 ngăn dài 110mm, có lưới lọc 200μm bằng chất liệu polyeste. Kim tiêm 18G, vát 3 cạnh. Cổng tiêm thuốc an toàn chữ Y. Tiệt trùng khí EO theo ISO 11135. Đóng gói từng bộ (1 mặt giấy thấu khí, 1 mặt màng CPP). Đạt tiêu chuẩn ISO 13485, CE, CFS </t>
  </si>
  <si>
    <t>Perfct -Việt Nam</t>
  </si>
  <si>
    <t>V035123</t>
  </si>
  <si>
    <t>2100203ĐKLH/BYT-TB-CT</t>
  </si>
  <si>
    <t>1 Sợi/Gói, 300 Sợi/Thùng</t>
  </si>
  <si>
    <t>Công ty TNHH Thiết Bị Y Tế Đức Lộc</t>
  </si>
  <si>
    <t>Dây truyền máu tiệt trùng EO</t>
  </si>
  <si>
    <t>DÂY  TRUYỀN MÁU BL.TRANS.S T/500</t>
  </si>
  <si>
    <t xml:space="preserve">Chất liệu PVC y tế không độc hại, không gây kích ứng, không pyrogen; Kích cỡ kim 18Gx1.5''; Chiều dài dây 1500mm, O.D: Ø4.10 - I.D: Ø2.80mm; Tiệt trùng bằng EO.
</t>
  </si>
  <si>
    <t>La-med Healthcare Pvt.,Ltd</t>
  </si>
  <si>
    <t xml:space="preserve">La-med Healthcare Pvt.,Ltd, Ấn Độ
</t>
  </si>
  <si>
    <t xml:space="preserve">IT0902
</t>
  </si>
  <si>
    <t xml:space="preserve">Số công bố: 220001418/PCBB-HCM
</t>
  </si>
  <si>
    <t>Gói/ 1 cái, Bịch/ 25 cái, Thùng/ 500 cái</t>
  </si>
  <si>
    <t>N03.05.030.2809.115.0001</t>
  </si>
  <si>
    <t>Hollister Incorporated</t>
  </si>
  <si>
    <t>190000222/
PCBA-HCM</t>
  </si>
  <si>
    <t>CÔNG TY TNHH ĐẠT PHÚ LỢI</t>
  </si>
  <si>
    <t xml:space="preserve">Công ty đã gửi file xin cấp mã và đang chờ BYT duyệt </t>
  </si>
  <si>
    <t>Đè lưỡi gỗ tiệt trùng</t>
  </si>
  <si>
    <t>N08.00.240</t>
  </si>
  <si>
    <t>Que đè lưỡi gỗ Tanaphar đã tiệt trùng</t>
  </si>
  <si>
    <t>Đáp ứng yêu cầu HSMT</t>
  </si>
  <si>
    <t>Tanaphar-Việt Nam</t>
  </si>
  <si>
    <t>180000507/PCBA-HN</t>
  </si>
  <si>
    <t>100 Que/hộp</t>
  </si>
  <si>
    <t>Công Ty Tnhh Thiết Bị Y Tế Emc</t>
  </si>
  <si>
    <t>N08.00.240.1024.000.0001</t>
  </si>
  <si>
    <t>Germany</t>
  </si>
  <si>
    <t>N06.04.020</t>
  </si>
  <si>
    <t>Mediox Orvosi Műszergyártó Kft</t>
  </si>
  <si>
    <t xml:space="preserve">Mediox Orvosi Műszergyártó Kft, Hungary
</t>
  </si>
  <si>
    <t xml:space="preserve">GPNK số: 16000NK/BYT-TB-CT
</t>
  </si>
  <si>
    <t>10/03/2023 - 10/03/2024</t>
  </si>
  <si>
    <t>Đĩa đệm cột sống cổ các cỡ Peek Cage System MSC-C</t>
  </si>
  <si>
    <t>1. Chất liệu:  PEEK CAGE, hợp chất cao phân tử, không cảm quang, tương thích sinh học cơ thể
2. Thông số kỹ thuật: Kích cỡ: :5, 6 ,7, 8, 9 mm, Rộng : 11mm, Dài : 14mm, Góc nghiêng : 5º
3. Đặc tính, tính năng kỹ thuật: Bề mặt có răng cưa hình tháp nghiêng  ngăn ngừa di lệch, có ít nhất 3 vạch đánh dấu Tatalum để định vị , có 1 khoang giữa để ghép xương
4. Tiêu chuẩn chất lượng: ISO, CE</t>
  </si>
  <si>
    <t xml:space="preserve">"* Chất liệu: PEEK CAGE, hợp chất cao phân tử, không cảm quang, tương thích sinh học cơ thể.
* Kích cỡ: : 5, 6 ,7, 8, 9 mm - Rộng : 11mm. Dài : 14mm, Góc nghiêng : 5º
* Đặc tính kỹ thuật: Bề mặt có răng cưa hình tháp nghiêng  ngăn ngừa di lệch, có ít nhất 3 vạch đánh dấu Tatalum để định vị , có 1 khoang giữa để ghép xương. 
* Tiêu chuẩn chất lượng: ISO 13485:2016; EC93/42 EEC
* Đóng gói : tiệt trùng  1 cái/ hộp, tiệt trùng chính hãng sản xuất."
</t>
  </si>
  <si>
    <t xml:space="preserve">71500005; 71500006; 71500007; 71500008; 71500009; 71500010; 71500011; 71500012 
</t>
  </si>
  <si>
    <t>N06.04.020.4997.177.0002</t>
  </si>
  <si>
    <t>04/03/2022 - 04/03/2023</t>
  </si>
  <si>
    <t>18868NK/BYT-TB-CT</t>
  </si>
  <si>
    <t>Đĩa đệm cột sống cổ nhân tạo</t>
  </si>
  <si>
    <t>Đĩa đệm cột sống cổ nhân tạo các cỡ (Wiltrom)</t>
  </si>
  <si>
    <t>Thiết kế chống trượt, giúp đĩa đệm hạn chế bị trượt ra ngoài. Phần ở giữa được thiết kế rộng hơn để chứa được nhiều xương ghép hơn.
Độ cao 5/6/7/8/9/10/11mm, chiều dài 12/14/16mm, chất liệu Peek</t>
  </si>
  <si>
    <t xml:space="preserve"> 002-xxxxxx
</t>
  </si>
  <si>
    <t>Cái/hộp</t>
  </si>
  <si>
    <t>N06.04.020.4406.296.0007</t>
  </si>
  <si>
    <t>Công ty Cổ Phần Trang Y</t>
  </si>
  <si>
    <t>Nuvasive,Inc</t>
  </si>
  <si>
    <t xml:space="preserve">Nuvasive, Inc / Mỹ
</t>
  </si>
  <si>
    <t>Cái / Gói</t>
  </si>
  <si>
    <t>GPNK số: 8790NK/BYT-TB-CT ngày 07/04/2018</t>
  </si>
  <si>
    <t>Công ty TNHH Khoa Học Kỹ Thuật Minh Khang</t>
  </si>
  <si>
    <t>Corentec Co., Ltd.</t>
  </si>
  <si>
    <t>Corentec Co., Ltd./ Hàn Quốc</t>
  </si>
  <si>
    <t>Spinecraft</t>
  </si>
  <si>
    <t>Spinecraft/Mỹ</t>
  </si>
  <si>
    <t>11103NK/BYT-TB-CT</t>
  </si>
  <si>
    <t xml:space="preserve">Đĩa đệm nhân tạo cột sống thắt lưng loại cong </t>
  </si>
  <si>
    <t>Đĩa đệm nhân tạo cột sống thắt lưng loại cong PLATEAU ® góc nghiêng 0 độ ,đầu thường</t>
  </si>
  <si>
    <t>'- Chất liệu PEEK OPTIMA
- Góc nghiêng 0 độ.
- Chiều cao đĩa đệm từ 8-14mm
- Chiều dài đĩa đệm từ 27 và 32mm, chiều rộng 11mm
- Khoang nhồi xương rộng từ 0,6cc đến 1,4cc
- Có 2 vạch cản quang Tantalum
- Răng đĩa đệm có chiều cao 0,6mm-0,7mm
- Đầu thường, thân hình răng cưa, có rảnh chống trượt</t>
  </si>
  <si>
    <t>Life Spine</t>
  </si>
  <si>
    <t>Life Spine - Mỹ</t>
  </si>
  <si>
    <t>35-1027-06/
 35-1027-07/ 
35-1027-08/
 35-1027-09/
 35-1027-10/
 35-1027-11/ 
35-1027-12/
 35-1027-13/
 35-1027-14</t>
  </si>
  <si>
    <t>12822NK/BYT-TB-CT</t>
  </si>
  <si>
    <t xml:space="preserve">N06.04.020.2836.175.0004.001/ N06.04.020.2836.175.0004.033/ N06.04.020.2836.175.0004.034/ N06.04.020.2836.175.0004.035/ N06.04.020.2836.175.0004.036/ N06.04.020.2836.175.0004.037/ N06.04.020.2836.175.0004.038/ N06.04.020.2836.175.0004.039/N06.04.020.2836.175.0004.040  </t>
  </si>
  <si>
    <t>Đĩa đệm thẳng Visionfx thẳng nở hoặc tương đương</t>
  </si>
  <si>
    <t>Đĩa đệm thẳng Visionfx thẳng nở</t>
  </si>
  <si>
    <t xml:space="preserve"> Chất liệu: PEEK
- Cấu trúc có thể mở rộng tăng lên 1 size cho phép điều chỉnh độ cao của không gian đĩa đệm.
- Tiết kiệm thời gian phẫu thuật
- Trên bề mặt có ren, chống trượt 
- Có điểm đánh dấu bằng titanium 
Kích thước:
Chiều cao: 6, 7, 8, 9, 10, 11, 12, 13 mm  - mỗi bước tăng 1 mm
Chiểu rộng: 10 mm
Chiều dài: 24mm
Đóng gói tiệt trùng </t>
  </si>
  <si>
    <t>2352xxx</t>
  </si>
  <si>
    <t>N06.04.020.4589.175.0002</t>
  </si>
  <si>
    <t>TRUNG QUỐC</t>
  </si>
  <si>
    <t>Đĩa phản ứng AD -plate 0,3 ml hoặc tương đương</t>
  </si>
  <si>
    <t>1. Đặc tính, tính năng kỹ thuật: Đĩa phản ứng cho hệ thống mát xét nghiệm Cobas® 4800</t>
  </si>
  <si>
    <t>Thùng</t>
  </si>
  <si>
    <t>AD-plate 0.3 ml</t>
  </si>
  <si>
    <t>Nypro Healthcare GmbH, Germany / Balda Medical GmbH, Germany</t>
  </si>
  <si>
    <t>Roche Molecular Systems, Inc., USA</t>
  </si>
  <si>
    <t>IL_IVDR_220001846/PCBA-HCM</t>
  </si>
  <si>
    <t>50 Cái</t>
  </si>
  <si>
    <t>Đinh chốt nội tủy xương cẳng chân dài 240-340mm, đường kính 8,9,10mm</t>
  </si>
  <si>
    <t>Intramedullary Nails, Tibial Upper Bend Nail</t>
  </si>
  <si>
    <t>Đinh chốt rỗng dùng cho xương chày ,chất liệu SS, 2 lỗ vít đầu gần 1 hình tròn và 1 hình bầu dục và 3 lỗ vít đầu xa hình tròn, L 240 - 340mm. ĐK 8,9,10mm, tương thích với bộ khung ngắm định vị</t>
  </si>
  <si>
    <t>Matrix Meditec</t>
  </si>
  <si>
    <t>Matrix Meditec, Ấn Độ</t>
  </si>
  <si>
    <t>336.A.xxx/338.A.xxx/340.A.xxx</t>
  </si>
  <si>
    <t>1999NK/BYT-TB-CT</t>
  </si>
  <si>
    <t>Gói/1 cây</t>
  </si>
  <si>
    <t>Công Ty TNHH Thiết Bị Y Tế Liên Nha</t>
  </si>
  <si>
    <t>N07.06.040.4978.115.0058</t>
  </si>
  <si>
    <t>21/06/2022 - 21/06/2023</t>
  </si>
  <si>
    <t>Đinh chốt titan cẳng chân các cỡ</t>
  </si>
  <si>
    <t>1. Chất liệu: Titan
2. Thông số kỹ thuật: Đinh đường kính 8,9,10 mm với chiều dài : 255, 270, 285, 300, 315, 330, 345, 360, 375 mm;Vít chốt đường kính 4.8mm với chiều dài: 30 --&gt; 80mm, gia số tăng 5mm.Vít chốt đường kính 4.3mm với chiều dài: 25 --&gt; 80mm, gia số tăng 5mm
3. Đặc tính, tính năng kỹ thuật: Đinh chốt cẳng chân
4. Tiêu chuẩn chất lượng: ISO</t>
  </si>
  <si>
    <t>'Đinh đường kính 8,9,10 mm với chiều dài : 255, 270, 285, 300, 315, 330, 345, 360, 375 mm;Vít chốt đường kính 4.8mm với chiều dài: 30 --&gt; 80mm, gia số tăng 5mm.Vít chốt đường kính 4.3mm với chiều dài: 25 --&gt; 80mm, gia số tăng 5mm.</t>
  </si>
  <si>
    <t>Jiangsu Jinlu</t>
  </si>
  <si>
    <t>Jiangsu Jinlu Group Medical Device Co., Ltd.</t>
  </si>
  <si>
    <t>481</t>
  </si>
  <si>
    <t>11127NK/BYT-TB-CT</t>
  </si>
  <si>
    <t>1 cây/gói</t>
  </si>
  <si>
    <t>Công Ty Tnhh Thương Mại Dịch Vụ Hào Nam</t>
  </si>
  <si>
    <t>N07.06.040.2626.279.0105</t>
  </si>
  <si>
    <t>04/04/2022 đến ngày 04/04/2024</t>
  </si>
  <si>
    <t>11127NK/BYT-TB-CT ngày 13/10/2018</t>
  </si>
  <si>
    <t>Đinh đầu trên xương đùi, rỗng (Đinh gamma) kèm vít nén ép và vít khóa tương ứng</t>
  </si>
  <si>
    <t>1. Chất liệu: Chất liệu bằng titanium (ISO 5832-2. ASTMF67), hợp kim Ti6AI4V (ISO 5832-3. ASTM F1472)
2. Thông số kỹ thuật: 
- Đường kính từ 9.0mm/10mm/11mm/12mm, đinh ngắn có chiều dài 200mm và 240mm, đinh dài có chiều dài từ 340mm đến 420mm, bước tăng 20mm, trái, phải, tương thích với vít nén ép, có nắp đậy đầu đinh, sử dụng tay khung định vị ba chiều;
- Vít nén ép (Lag Screw) tương thích đinh gamma, đường kính 10.5mm, dài 70-120mm, bước tăng 5mm, thiết kế hấp thụ lực cao. Có 2 chọn lựa tĩnh và động cho vít nén ép.
- Vít khóa đinh đầu xa đường kính 5.0mm, chiều dài từ 26mm đến 80mm, bước tăng 2mm
3. Đặc tính, tính năng kỹ thuật: Tương đương mặt hàng Proximal Femoral Nail.
- Được thiết kế có tính chất giải phẩu đảm bảo sự tương thích tốt nhất cho xương đùi.Thiết kế đinh rỗng giúp dễ dàng đưa vào lòng tủy
- Khe hở cực nhỏ, được rèn mềm và kiểm tra đặc tính bằng công nghệ siêu âm.
- Có 2 loại vít nén ép : 
 Vít nén ép loại A : Có thể xoay và cố định vào cổ xương đùi có tác dụng nén ép xương xốp. Dụng cụ khóa bên trong có thể kiểm soát được đầu xoắn ốc của vít với đầu xương đùi. 
Vít nén ép loại B : Thiết kế có các rãnh trượt có tác dụng chống xoay và cho phép vít trượt trên thân đinh là dạng vít xốp nên dễ nén ép, thích hợp người trẻ hoặc người có chất lượng xương tốt và dễ dàng tháo ra khi lành xương, thiết kế có rãnh không đối xứng chỉ trượt theo hướng bên.
-  Phần nắp đinh được thiết kế để chống mô mềm bám dính 
4. Tiêu chuẩn chất lượng: ISO 13485/CE. Tiệt trùng.</t>
  </si>
  <si>
    <t>Đinh đầu trên xương đùi, rỗng (Đinh gamma)</t>
  </si>
  <si>
    <t>- Tương đương mặt hàng Proximal Femoral Nail.
- Được thiết kế có tính chất giải phẩu đảm bảo sự tương thích tốt nhất cho xương đùi.Thiết kế đinh rỗng giúp dễ dàng đưa vào lòng tủy. 
- Chất liệu bằng titanium (ISO 5832-2. ASTMF67), hợp kim Ti6AI4V (ISO 5832-3. ASTM F1472) khe hở cực nhỏ, được rèn mềm và kiểm tra đặc tính bằng công nghệ siêu âm. 
- Đường kính từ 9.0mm/10mm/11mm/12mm, đinh ngắn có chiều dài 200mm và 240mm, đinh dài có chiều dài từ 340mm đến 420mm, bước tăng 20mm, trái, phải, tương thích với vít nén ép, có nắp đậy đầu đinh, sử dụng tay khung định vị ba chiều;
- Vít nén ép (Lag Screw) tương thích đinh gamma, đường kính 10.5mm, dài 70-120mm, bước tăng 5mm, thiết kế hấp thụ lực cao. Có 2 chọn lựa tĩnh và động cho vít nén ép.
 Có 2 loại vít nén ép : 
 Vít nén ép loại A : Có thể xoay và cố định vào cổ xương đùi có tác dụng nén ép xương xốp. Dụng cụ khóa bên trong có thể kiểm soát được đầu xoắn ốc của vít với đầu xương đùi. 
Vít nén ép loại B : Thiết kế có các rãnh trượt có tác dụng chống xoay và cho phép vít trượt trên thân đinh là dạng vít xốp nên dễ nén ép, thích hợp người trẻ hoặc người có chất lượng xương tốt và dễ dàng tháo ra khi lành xương, thiết kế có rãnh không đối xứng chỉ trượt theo hướng bên.
- Vít khóa đinh đầu xa đường kính 5.0mm, chiều dài từ 26mm đến 80mm, bước tăng 2mm
-  Phần nắp đinh được thiết kế để chống mô mềm bám dính 
Tiêu chuẩn ISO 13485/CE. Tiệt trùng.</t>
  </si>
  <si>
    <t>Mediox Orvosi Műszergyártó Kft, Hungary</t>
  </si>
  <si>
    <t>95530xxxx;
95531xxxx;
(x = 0 → 9)</t>
  </si>
  <si>
    <t>• GPNK số: 13417NK/BYT-TB-CT  ngày 13/08/2019</t>
  </si>
  <si>
    <t>N07.06.040.4997.177.0014</t>
  </si>
  <si>
    <t>04/10/2022 đến ngày 31/12/2023</t>
  </si>
  <si>
    <t>Đinh dùng trong phẩu thuật xương đùi loại titanium cỡ 9.4/10/11mm x 320-420mm</t>
  </si>
  <si>
    <t>Bộ đinh nội tủy có chốt rỗng nòng đk 9.4/10/11 cho xương đùi, chất liệu titanium</t>
  </si>
  <si>
    <t>Chất liệu titanium. Đường kính 9.4/10/11mm x 320-420mm, sử dụng vít chốt 5.0mm, vít rỗng nòng đường kính 7.0mm</t>
  </si>
  <si>
    <t>B00500xxx</t>
  </si>
  <si>
    <t>N07.06.040.0435.279.0264</t>
  </si>
  <si>
    <t>26/04/2022</t>
  </si>
  <si>
    <t>Jiangsu Ideal Medical Science &amp; Technology Co.,Ltd</t>
  </si>
  <si>
    <t>Jiangsu Ideal Medical Science &amp; Technology Co.,Ltd/ Trung Quốc</t>
  </si>
  <si>
    <t>GPNK: 10303NK/BYT-TB-CT</t>
  </si>
  <si>
    <t>Bịch/10 Cái</t>
  </si>
  <si>
    <t>Công Ty Tnhh Thiết Bị Y Tế Liên Nha</t>
  </si>
  <si>
    <t>Samay Surgical</t>
  </si>
  <si>
    <t>Samay Surgical/ Ấn Độ</t>
  </si>
  <si>
    <t xml:space="preserve">	18553NK/BYT-TB-CT</t>
  </si>
  <si>
    <t>Loại C</t>
  </si>
  <si>
    <t>Đinh, nẹp, ghim, kim, khóa, ốc, vít, lồng dùng trong phẫu thuật các loại, các cỡ</t>
  </si>
  <si>
    <t>Bệnh viện ĐKKV Long Khánh</t>
  </si>
  <si>
    <t>Đinh Kirschner có ren các cỡ sử dụng cho trẻ em</t>
  </si>
  <si>
    <t>1. Chất liệu: Thép y khoa
2. Thông số kỹ thuật: Đường kính cỡ 1,2mm - 3,0mm;  dài 10 -20cm.
3. Đặc tính, tính năng kỹ thuật: Đinh có ren kết hợp xương dành cho trẻ nhi
4. Tiêu chuẩn chất lượng: ISO, CE.</t>
  </si>
  <si>
    <t>Đinh Kirschner có ren các cỡ</t>
  </si>
  <si>
    <t>1. Chất liệu: Thép y khoa
2. Thông số kỹ thuật: Đường kính cỡ 1,2mm - 3,0mm;  dài 100mm -200mm.
2. Đặc tính, tính năng kỹ thuật: Đinh kết hợp xương cho dành cho trẻ nhi
3. Tiêu chuẩn chất lượng: ISO, CE.</t>
  </si>
  <si>
    <t>Jiangsu Ideal Medical</t>
  </si>
  <si>
    <t>Thread pin diameter</t>
  </si>
  <si>
    <t>Công ty TNHH Kỳ Phong</t>
  </si>
  <si>
    <t>Sharma Pharmaceutical Pvt. Ltd.,</t>
  </si>
  <si>
    <t>,Ấn Độ</t>
  </si>
  <si>
    <t xml:space="preserve">Sharma Pharmaceutical Pvt. Ltd.,Ấn Độ
</t>
  </si>
  <si>
    <t>13616NK/BYT-TB-CT</t>
  </si>
  <si>
    <t>Bịch/ 5 Cái</t>
  </si>
  <si>
    <t>Công Ty Tnhh Nipexco</t>
  </si>
  <si>
    <t>Đinh Kirschner răng (các cỡ)</t>
  </si>
  <si>
    <t>Chất liệu thép y khoa, có ren, một đầu nhọn, đường kính từ 1.2mm dài 100mm,đường kính 2.0mm dài 250mm, 2.5mm dài 250mm và 3.0mm dài 250mm.</t>
  </si>
  <si>
    <t>N07.06.040.2625.279.0026</t>
  </si>
  <si>
    <t>Đinh nội tủy các loại dùng cho xương đùi và xương chày đường kính 7-13mm</t>
  </si>
  <si>
    <t>Intramedullary Nails, Universal Femoral Nail, K nail for femur</t>
  </si>
  <si>
    <t>Chất liệu : Thép y tế
Đường kính : 7 mm --&gt; 13mm
Có 1 lỗ rút đinh, thân đinh có thiết kế dạng hình lá Cloverleaf tạo 3 tiếp điểm trong lòng tủy
Đinh dùng cho xương đùi : thẳng
Đinh dùng cho xương chày : cong 1 đầu</t>
  </si>
  <si>
    <t>288.xxx/289.xxx/290.xxx/291.xxx/292.xxx/293.xxx</t>
  </si>
  <si>
    <t>N07.06.040.4978.115.0103</t>
  </si>
  <si>
    <t>18/04/2022 đến ngày 31/12/2023</t>
  </si>
  <si>
    <t>1. Chất liệu: Thép không gỉ (stainless steel)
2. Thông số kỹ thuật: Sử dụng vít chốt 5.0mm ứng với chiều dài 30-100mm với bước tăng 5mm
Sử dụng vít chốt 6.3mm ứng với chiều dài 65-120mm với bước tăng 5mm
Nắp đinh có đường kính 13mm với các chiều cao 3/ 5/ 10/ 15mm
Đinh có đường kính 9/ 10/ 11/ 12/ 13/ 14mm 
Đinh có chiều dài từ 260-460mm với các bước tăng 20mm
3. Đặc tính, tính năng kỹ thuật: Sử dụng khung ngắm FM-AD-102
Loại trái/phải
4. Tiêu chuẩn chất lượng: ISO</t>
  </si>
  <si>
    <t>Bộ đinh nội tủy xương đùi (Syntec)</t>
  </si>
  <si>
    <t>Thép không gỉ (stainless steel)
Sử dụng khung ngắm FM-AD-102
Loại trái/phải
Sử dụng vít chốt 5.0mm ứng với chiều dài 30-100mm với bước tăng 5mm
Sử dụng vít chốt 6.3mm ứng với chiều dài 65-120mm với bước tăng 5mm
Nắp đinh có đường kính 13mm với các chiều cao 3/ 5/ 10/ 15mm
Đinh có đường kính 9/ 10/ 11/ 12/ 13/ 14mm 
Đinh có chiều dài từ 260-460mm với các bước tăng 20mm</t>
  </si>
  <si>
    <t xml:space="preserve">"S8800xxx;
S880060-5;
S8800xx;
S8800xx"
</t>
  </si>
  <si>
    <t>N07.06.040.4067.296.0053</t>
  </si>
  <si>
    <t>1 cái/1 gói</t>
  </si>
  <si>
    <t>Đinh Rush dùng cho trẻ em loại Stainless Steel đường kính 2-6mm dài 180-300mm</t>
  </si>
  <si>
    <t>1. Chất liệu: Stainless Steel 
2. Thông số kỹ thuật: Đường kính 2.0 - 6.0mm. Dài từ 180-300mm
3. Đặc tính, tính năng kỹ thuật: Đinh dùng cho Nhi
4. Tiêu chuẩn chất lượng: ISO</t>
  </si>
  <si>
    <t>Đinh Rush</t>
  </si>
  <si>
    <t xml:space="preserve">Đinh dùng cho Nhi Chất liệu Stainless Steel 
Đường kính 2.0 - 6.0mm
Dài từ 180-300mm
</t>
  </si>
  <si>
    <t>Sharma Pharmaceutical Pvt. Ltd.</t>
  </si>
  <si>
    <t xml:space="preserve">S23.SS04xxx
</t>
  </si>
  <si>
    <t>N07.06.040.5195.115.0073</t>
  </si>
  <si>
    <t>15/01/2022 đến ngày 31/12/2022</t>
  </si>
  <si>
    <t>Đinh Rush đường kính 2,5mm, dài 18 - 30cm</t>
  </si>
  <si>
    <t>1. Chất liệu: Thép không gỉ chuẩn y tế 316L
2. Thông số kỹ thuật: Chiều dài 18-30cm, đường kính 2,5mm.
3. Đặc tính, tính năng kỹ thuật: Mũi khoan bén nhọn, cán có ngàm giữ vít.
4. Tiêu chuẩn chất lượng: ISO, CE</t>
  </si>
  <si>
    <t>Đinh Rush 2.5 -30cm</t>
  </si>
  <si>
    <t>Chất liệu: thép không gỉ chuẩn y tế 316L tương thích sinh học
Đđkt: mũi khoan bén nhọn, cán có ngàm giữ vít
TCCL: ISO, CE</t>
  </si>
  <si>
    <t>Shakti</t>
  </si>
  <si>
    <t>177-25xx</t>
  </si>
  <si>
    <t>Công ty TNHH Thương Mại-Dịch Vụ Kỹ Thuật Hoàng Lộc</t>
  </si>
  <si>
    <t>Đinh Rush đường kính 3,0mm, dài 18 - 30cm</t>
  </si>
  <si>
    <t>1. Chất liệu: Thép không gỉ chuẩn y tế 316L
2. Thông số kỹ thuật: Chiều dài 18-30cm, đường kính 3,0mm.
3. Đặc tính, tính năng kỹ thuật: Mũi khoan bén nhọn, cán có ngàm giữ vít.
4. Tiêu chuẩn chất lượng: ISO, CE</t>
  </si>
  <si>
    <t>Đinh Rush 3.0 -30cm</t>
  </si>
  <si>
    <t>177-30xx</t>
  </si>
  <si>
    <t>Đinh Rush đường kính 3,5mm, dài 18 - 30cm</t>
  </si>
  <si>
    <t>1. Chất liệu: Thép không gỉ chuẩn y tế 316L
2. Thông số kỹ thuật: Chiều dài 18-30cm, đường kính 3,5mm.
3. Đặc tính, tính năng kỹ thuật: Mũi khoan bén nhọn, cán có ngàm giữ vít.
4. Tiêu chuẩn chất lượng: ISO, CE</t>
  </si>
  <si>
    <t>Đinh Rush 3.5 -30cm</t>
  </si>
  <si>
    <t>177-35xx</t>
  </si>
  <si>
    <t>Đinh Rush đường kính 4,0mm, dài 18 - 30cm</t>
  </si>
  <si>
    <t>1. Chất liệu: Thép không gỉ chuẩn y tế 316L
2. Thông số kỹ thuật: Chiều dài 18-30cm, đường kính 4,0mm.
3. Đặc tính, tính năng kỹ thuật: Mũi khoan bén nhọn, cán có ngàm giữ vít.
4. Tiêu chuẩn chất lượng: ISO, CE</t>
  </si>
  <si>
    <t>Đinh Rush 4.0 -30cm</t>
  </si>
  <si>
    <t>Shakti/ Ấn Độ</t>
  </si>
  <si>
    <t>177-40xx</t>
  </si>
  <si>
    <t>Đinh Rush đường kính 4,5mm, dài 18 - 34cm</t>
  </si>
  <si>
    <t>1. Chất liệu: Thép không gỉ chuẩn y tế 316L
2. Thông số kỹ thuật: Chiều dài 18-34cm, đường kính 4,5mm.
3. Đặc tính, tính năng kỹ thuật: Mũi khoan bén nhọn, cán có ngàm giữ vít.
4. Tiêu chuẩn chất lượng: ISO, CE</t>
  </si>
  <si>
    <t>Đinh Rush 4.5 -30cm</t>
  </si>
  <si>
    <t>177-45xx</t>
  </si>
  <si>
    <t>Đinh Rush đường kính 5,0mm, dài 18 - 34cm</t>
  </si>
  <si>
    <t>1. Chất liệu: Thép không gỉ chuẩn y tế 316L
2. Thông số kỹ thuật: Chiều dài 18-34cm, đường kính 5,0mm.
3. Đặc tính, tính năng kỹ thuật: Mũi khoan bén nhọn, cán có ngàm giữ vít.
4. Tiêu chuẩn chất lượng: ISO, CE</t>
  </si>
  <si>
    <t>Đinh Rush 5.0 -30cm</t>
  </si>
  <si>
    <t>177-50xx</t>
  </si>
  <si>
    <t>Đinh Steinman đường kính 3,5mm dài 15-25cm</t>
  </si>
  <si>
    <t>1. Chất liệu: Thép không gỉ chuẩn y tế 316L
2. Thông số kỹ thuật: Chiều dài 15-25cm, đường kính 3,5mm.
3. Đặc tính, tính năng kỹ thuật: Mũi khoan bén nhọn, cán có ngàm giữ vít.
4. Tiêu chuẩn chất lượng: ISO, CE</t>
  </si>
  <si>
    <t>Đinh Steiman 3.5</t>
  </si>
  <si>
    <t>Chất liệu: thép không gỉ chuẩn y tế 316L tương thích sinh học; 3.5mm x 15 ~ 25cm
Đđkt: đinh kiểu Steinman
TCCL: ISO, CE</t>
  </si>
  <si>
    <t>170-35xx</t>
  </si>
  <si>
    <t>Đinh Steinman đường kính 4,0mm dài 15-25cm</t>
  </si>
  <si>
    <t>1. Chất liệu: Thép không gỉ chuẩn y tế 316L
2. Thông số kỹ thuật: Chiều dài 15-25cm, đường kính 4,0mm.
3. Đặc tính, tính năng kỹ thuật: Mũi khoan bén nhọn, cán có ngàm giữ vít.
4. Tiêu chuẩn chất lượng: ISO, CE</t>
  </si>
  <si>
    <t>Đinh Steiman 4.0</t>
  </si>
  <si>
    <t>Chất liệu: thép không gỉ chuẩn y tế 316L tương thích sinh học; 4.0mm x 15 ~ 25cm
Đđkt: đinh kiểu Steinman
TCCL: ISO, CE</t>
  </si>
  <si>
    <t>170-04xx</t>
  </si>
  <si>
    <t>Đinh Steinman đường kính 4,5mm dài 15-25cm</t>
  </si>
  <si>
    <t>1. Chất liệu: Thép không gỉ chuẩn y tế 316L
2. Thông số kỹ thuật: Chiều dài 15-25cm, đường kính 4,5mm.
3. Đặc tính, tính năng kỹ thuật: Mũi khoan bén nhọn, cán có ngàm giữ vít.
4. Tiêu chuẩn chất lượng: ISO, CE</t>
  </si>
  <si>
    <t>Đinh Steiman 4.5</t>
  </si>
  <si>
    <t>Chất liệu: thép không gỉ chuẩn y tế 316L tương thích sinh học; 4.5mm x 15 ~ 25cm
Đđkt: đinh kiểu Steinman
TCCL: ISO, CE</t>
  </si>
  <si>
    <t>170-45xx</t>
  </si>
  <si>
    <t>Đinh Steinman không ren cỡ 3-5mm dài 200-350mm dành cho trẻ em</t>
  </si>
  <si>
    <t>1. Chất liệu: Thép y khoa
2. Thông số kỹ thuật: Đường kính cỡ 3,0mm - 5,0mm;  dài 20-35cm.
3. Đặc tính, tính năng kỹ thuật: Đinh kết hợp xương cho dành cho trẻ nhi loại không ren.
4. Tiêu chuẩn chất lượng: ISO, CE.</t>
  </si>
  <si>
    <t>Đinh Steinman các cỡ</t>
  </si>
  <si>
    <t>1. Chất liệu: Thép y khoa
2. Thông số kỹ thuật: Đường kính cỡ 3,0mm - 4,0mm;  dài 200mm -400mm.
2. Đặc tính, tính năng kỹ thuật: Đinh kết hợp xương cho dành cho trẻ nhi loại không ren.
3. Tiêu chuẩn chất lượng: ISO, CE.</t>
  </si>
  <si>
    <t>Elestis intramedullary for children</t>
  </si>
  <si>
    <t xml:space="preserve">• GPNK số: 13417NK/BYT-TB-CT  ngày 13/08/2019
</t>
  </si>
  <si>
    <t>Dome đo huyết áp động mạch xâm lấn</t>
  </si>
  <si>
    <t>1. Chất liệu: PVC, thân thiện môi trường, latex free
2. Thông số kỹ thuật: Dòng chảy 3cc/hr , áp lực hoạt động -30 -&gt; 300mmHg, áp lực vượt sức chịu đựng: -700 đến 7,755mmHg, nhiệt độ hoạt động: 15 -&gt; 40oC
3. Đặc tính, tính năng kỹ thuật: Dùng đo huyết áp xâm lấn DT-XX. Tiêu chuẩn đóng gói: Hộp 10 bộ, tiệt trùng bằng EO
4. Tiêu chuẩn chất lượng: ISO, CE</t>
  </si>
  <si>
    <t>Dome đo huyết áp động mạch xâm lấn DT-XX</t>
  </si>
  <si>
    <t xml:space="preserve">1. Dùng đo huyết áp xâm lấn DT-XX
2. Nguyên liệu: PVC, thân thiện môi trường, latex free.
3. Dòng chảy 3cc/hr , áp lực hoạt động -30 -&gt; 300mmHg, áp lực vượt sức chịu đựng: -700 đến 7,755mmHg, nhiệt độ hoạt động: 15 -&gt; 40oC
4. Tiêu chuẩn chất lượng: ISO, CE
5. Tiêu chuẩn đóng gói: Hộp 10 bộ, tiệt trùng bằng EO
</t>
  </si>
  <si>
    <t xml:space="preserve">682018
</t>
  </si>
  <si>
    <t>N08.00.230.3081.257.0003</t>
  </si>
  <si>
    <t>Đốt sống nhân tạo cột sống cổ điều chỉnh được độ cao</t>
  </si>
  <si>
    <t>1. Chất liệu: Hợp kim Titanium
2. Thông số kỹ thuật: 
- Bao gồm 3 loại đường kính: 12mm, 14mm, 16mm
- chiều cao điều chỉnh được từ 10mm - 65mm bởi 1 vòng điều chỉnh độ cao
- Góc ưỡn: 0° , 6°
3. Đặc tính, tính năng kỹ thuật: Thân đốt sống nhân tạo liền khối có thể điều chỉnh độ cao. Trên thân có một vít khóa
4. Tiêu chuẩn chất lượng: ISO</t>
  </si>
  <si>
    <t>Đốt sống nhân tạo cột sống điều chỉnh được độ cao, ADD</t>
  </si>
  <si>
    <t>- Thân đốt sống nhân tạo liền khối có thể điều chỉnh độ cao.
- Bao gồm 3 loại đường kính: 12mm, 14mm, 16mm
- chiều cao điều chỉnh được từ 10mm - 65mm bởi 1 vòng điều chỉnh độ cao
- Góc ưỡn: 0° , 6°
- Trên thân có một vít khóa
- Chất liệu: Hợp kim Titanium</t>
  </si>
  <si>
    <t>ulrich GmbH &amp; Co.,KG</t>
  </si>
  <si>
    <t>CS 2250-xx-xx; 
CS 2250-xx-xxx</t>
  </si>
  <si>
    <t xml:space="preserve">14805NK/BYT-TB-CT </t>
  </si>
  <si>
    <t>N06.04.020.4256.155.0002
N07.06.040.4256.155.0080</t>
  </si>
  <si>
    <t xml:space="preserve">	14/10/2022 đến ngày 31/12/2023</t>
  </si>
  <si>
    <t>Đốt sống nhân tạo cột sống cổ điều chỉnh được độ cao kèm vít cố định.</t>
  </si>
  <si>
    <t>Đốt sống nhân tạo cột sống điều chỉnh được độ cao kèm nẹp vít cố định, ADD Plus</t>
  </si>
  <si>
    <t>- Thân đốt sống nhân tạo có thể điều chỉnh được độ cao.
- Đường kính: 12mm.
- Kích cỡ ( chiều cao x góc ưỡn): 13-18mm x 0°; 17-26mm x 6° ; 25-41mm x 12°; 40-65mm x 18°
- vít cố định thân đốt sống nhân tạo có 2 loại đường kính 4.0mm và 5.0mm. Chiều dài bao gồm 14mm( màu vàng ), 16mm (màu xanh lá cây) và 18mm (màu xanh da trời)
- Vít xương xốp: đường kính 4mm; chiều dài bao gồm 12mm, 14mm, 16mm, 18mm, 20mm, 22mm, 24mm, 26mm
- Trên thân có một vít khóa.
- Chất liệu: Hợp kim Titanium</t>
  </si>
  <si>
    <t>ulrich GmbH &amp; Co.,KG - 
Đức</t>
  </si>
  <si>
    <t>CS 2253-xx-xx
; CS 1300-xx; T
CS 1303-xx</t>
  </si>
  <si>
    <t>N06.04.020.4256.155.0003
N07.06.040.4256.155.0073</t>
  </si>
  <si>
    <t>Dụng cụ bào gọt lấy mảng xơ vữa thành mạch</t>
  </si>
  <si>
    <t>Ống thông có mũi khoan của Hệ thống bào mảng xơ vữa Rotablator RotaLink™ Plus Pre-Connected Exchangeable Burr Catheter and Burr Advancing Device</t>
  </si>
  <si>
    <t>Hệ thống nối đưa dây dẫn bào mảng xơ vữa có đầu khoan với các cỡ 1.25, 1.5, 1.75, 2.0, 2.5 mm 
- Hệ thống dài 135cm. kết nối với máy Rotalabtor. 
- Hệ thống gồm 2 phần: Advancer là dụng cụ kết nối với máy Rotalabtor và Burr là dây dẫn có mũi khoan. Tiêu chuẩn chất lượng ISO, CE, FDA
(Hoặc tương đương)</t>
  </si>
  <si>
    <t xml:space="preserve">Boston Scientific Limited </t>
  </si>
  <si>
    <t>Boston Scientific Corporation, USA</t>
  </si>
  <si>
    <t>H749236310020; H749236310030; H749236310040; H749236310050; H749236310060; H749236310070; H749236310150; H749236310160</t>
  </si>
  <si>
    <t>15772NK/BYT-TB-CT</t>
  </si>
  <si>
    <t>CÔNG TY TNHH THƯƠNG MẠI VÀ DỊCH VỤ THANH PHƯƠNG</t>
  </si>
  <si>
    <t>N08.00.470</t>
  </si>
  <si>
    <t>Teknimed S.A.S</t>
  </si>
  <si>
    <t xml:space="preserve">Teknimed S.A.S, Pháp
</t>
  </si>
  <si>
    <t xml:space="preserve">7747NK/BYT-TB-CT ngày 19/01/2018
</t>
  </si>
  <si>
    <t>Hộp/Cái</t>
  </si>
  <si>
    <t>Dụng cụ cắt bao quy đầu các cỡ, Disposable Circumcision Stapler hoặc tương đương</t>
  </si>
  <si>
    <t xml:space="preserve">Disposable Cỉcumcision stapler  </t>
  </si>
  <si>
    <t>Dụng cắt bao quy đầu dùng một lần có thiết kế dạng cánh bướm với tay cầm bắn đôi, linh hoạt có thể sử dụng một tay khi bắn
Đường kính ngoài 12/16/18/22/26/28/30/32 mm, đường kính vòng hộp đạn 13.1/16.2/18.2/21.3/27.3/30.5/32.5mm. Chiều cao ghim 2.7-3.0mm. Số lượng ghim tương ứng 10/12/13/15/18/20/22 ghim</t>
  </si>
  <si>
    <t>Changzhou 3R Medical Device Technology Co.,ltd</t>
  </si>
  <si>
    <t>Changzhou 3R Medical Device Technology Co.,ltd - Trung Quốc</t>
  </si>
  <si>
    <t>SRDCS-B</t>
  </si>
  <si>
    <t>220000022/PCBB-Đna</t>
  </si>
  <si>
    <t>N07.04.040.5462.279.0002</t>
  </si>
  <si>
    <t>21/06/2022 - 20/06/2024</t>
  </si>
  <si>
    <t>Dụng cụ cắt đốt điện sinh lý, 270 độ, dài 110cm</t>
  </si>
  <si>
    <t>AlCath Red TC FullCircle</t>
  </si>
  <si>
    <t xml:space="preserve">Dụng cụ cắt đốt điện sinh lý - Chất liệu: đầu Platinum /Iridium - Có thể bẻ cong 270 độ. - Chiều dài 110 cm. đầu đốt loại 4mm. - Khoảng cách điện cực là 2-5-2mm. Nhiều độ cong, có cảm biến nhiệt đầu đốt - Kích thước nhẫn là 1,55mm. - Tiêu chuẩn CE
</t>
  </si>
  <si>
    <t>VascoMed GmbH</t>
  </si>
  <si>
    <t xml:space="preserve">364536; 359038
</t>
  </si>
  <si>
    <t>N07.01.060.4299.155.0011</t>
  </si>
  <si>
    <t xml:space="preserve">	01/10/2022 đến ngày 31/12/2023</t>
  </si>
  <si>
    <t>Dụng cụ kết nối với máy Rotalabtor và đưa dây dẫn có mũi khoan bào mãng xơ vữa cho tổn thương tắc mãn tính vôi hóa loại Rotalink Advancer (hoặc tương đương)</t>
  </si>
  <si>
    <t>Dụng cụ đẩy RotaLink™ Advancer Catheter Advancing Device</t>
  </si>
  <si>
    <t>Dụng cụ kết nối với máy Rotalabtor và đưa dây dẫn có mũi khoan bào mãng xơ vữa cho tổn thương tắc mãn tính vôi hóa. Tiêu chuẩn chất lượng ISO, CE, FDA
(Hoặc tương đương)</t>
  </si>
  <si>
    <t>H80222782001A0</t>
  </si>
  <si>
    <t>Miễn GPNK
- Bảng phân loại TTBYT số 0077/PCBPL-BYT</t>
  </si>
  <si>
    <t>Dụng cụ khâu cắt mỗ trĩ cỡ 32mm/33 mm/ 34 mm</t>
  </si>
  <si>
    <t>Dụng cụ khâu cắt mổ trĩ theo phương pháp Longo</t>
  </si>
  <si>
    <t>'Dụng cụ mổ trĩ theo phương pháp Longo cỡ 32mm/33 mm/ 34 mm, đường kính lòng cắt 24-26 mm, 33-34 ghim bằng Titanium, chiều cao kim đóng từ 0.75mm-1.5mm, dùng trong phẫu thuật trĩ theo phương pháp Longo</t>
  </si>
  <si>
    <t>B. J. ZH. F. Panther Medical Equipment Co., Ltd., Trung Quốc</t>
  </si>
  <si>
    <t>FCSSME33
FCSSME34</t>
  </si>
  <si>
    <t>16487NK/BYT-TB-CT</t>
  </si>
  <si>
    <t>N07.04.040.0350.279.0001</t>
  </si>
  <si>
    <t>03/04/2023 đến ngày 31/12/2023</t>
  </si>
  <si>
    <t>Dụng cụ khâu nối thẳng TA dùng trong phẫu thuật mổ hở</t>
  </si>
  <si>
    <t xml:space="preserve">Dụng cụ khâu nối thẳng TA dùng trong phẫu thuật mổ hở công nghệ DST, dài 30mm, 45mm, 60mm - chiều cao ghim 3.5mm, 4.8mm.
</t>
  </si>
  <si>
    <t xml:space="preserve">"Dụng cụ khâu cắt nối thẳng TA dùng trong mổ hở các cỡ từ 30mm - 60mm.
Cán cầm có bọc cao su
Thiết kế có thể sử dụng bằng 1 tay
Hàm đóng song song
Có cần khóa để đảm bảo an toàn, sử dụng được nhiều loại băng đạn khác nhau. Các chiều cao đóng ghim khác nhau, công nghệ định hướng ghim gập đúng chiều DST giúp cầm máu tốt hơn.
- Tiêu chuẩn ISO/CE/FDA."
</t>
  </si>
  <si>
    <t xml:space="preserve">TA30V3S, TA3035S, TA3048S, TA4535S, TA4548S, TA6035S, TA6048S
</t>
  </si>
  <si>
    <t xml:space="preserve">GPNK số: 11468NK/BYT-TB-CT ngày 23/11/2018
</t>
  </si>
  <si>
    <t xml:space="preserve">3 cái/ Hộp
</t>
  </si>
  <si>
    <t>"TA30V3S: N07.04.050.1712.175.0021; 
TA3035S: N07.04.050.1712.175.0019; 
TA3048S: N07.04.050.1712.175.0020; 
TA4535S: N07.04.050.1712.175.0022; 
TA4548S: N07.04.050.1712.175.0023; 
TA6035S: N07.04.050.1712.175.0024; 
TA6048S: N07.04.050.1712.175.0025
TA9035S: N07.04.050.1712.175.0017
TA9048S: N07.04.050.1712.175.0018"</t>
  </si>
  <si>
    <t>Dụng cụ lấy dị vật (vợt) nội soi tiêu hóa, khí phế quản</t>
  </si>
  <si>
    <t>Vợt lấy dị vật nội soi tiêu hóa, khí phế quản</t>
  </si>
  <si>
    <t>"Vợt lấy dị vật nội soi tiêu hóa, khí phế quản Easycollect
Độ lớn 15 - 35mm
Dài 160 - 230cm
Đường kính 1.8 - 2.3mm"</t>
  </si>
  <si>
    <t>NE1522-G35</t>
  </si>
  <si>
    <t xml:space="preserve">BPL: TD20-00014-CBPL-EF
</t>
  </si>
  <si>
    <t>N00.00.000.1989.155.0009</t>
  </si>
  <si>
    <t xml:space="preserve"> 
01/06/2022 - 30/06/2023</t>
  </si>
  <si>
    <t>Dụng cụ phẫu thuật cắt trĩ longo tròn dùng một lần, Disposable Circular Haemorrhoid Stapler hoặc tương đương</t>
  </si>
  <si>
    <t>1. Chất liệu: Ghim bằng Titanium 
2. Thông số kỹ thuật: 	
Đường kính ngoài 32-34mm, số lượng ghim 30-32, chiều cao ghim 4,2mm, độ dập ép mô 0,8-1,5mm
3. Đặc tính, tính năng kỹ thuật: Dụng cụ dùng chỉ định mổ áp dụng cho trĩ độ 3,4, trĩ có khối huyết, trĩ sa vòng, trĩ xuất huyết trầm trọng
4. Tiêu chuẩn chất lượng: ISO</t>
  </si>
  <si>
    <t>Disposable Circular Haemorrhoid Stapler</t>
  </si>
  <si>
    <t xml:space="preserve">Chiều cao ghim: 4.2 mm
Số lượng ghim: 32
Đường kính ngoài: 34 mm
Đường kính trong: 24.5 mm
Độ dập ép mô: 0.75-1.5 mm
Đầu đe có thể tháo rời
</t>
  </si>
  <si>
    <t>Welfare Medical LTD</t>
  </si>
  <si>
    <t xml:space="preserve">Welfare Medical LTD -  Anh </t>
  </si>
  <si>
    <t>WM-CSH 34</t>
  </si>
  <si>
    <t>220000018/PCBB-Đna</t>
  </si>
  <si>
    <t>N07.04.04</t>
  </si>
  <si>
    <t>N07.04.040.4387.107.0003</t>
  </si>
  <si>
    <t>01/04/2022 - 31/03/2024</t>
  </si>
  <si>
    <t>Dụng cụ phẫu thuật trĩ theo phương pháp longo</t>
  </si>
  <si>
    <t>1. Chất liệu: Vật liệu cấu tạo: Đầu đe: thép không gỉ 12Cr18Ni9; Tay cầm (phần kim loại): thép không gỉ 12Cr18Ni9; Băng đạn: nhựa ABS; Nút điều chỉnh: nhựa ABS; Phụ kiện kèm theo: nhựa ABS/PC; Lưỡi: thép không gỉ 12Cr18Ni9/20Cr13; Ghim khâu: TA1G/TA2G.
2. Thông số kỹ thuật: Thông số ghim: đường kính ngoài 33mm, đường kính trong 22mm, số ghim khâu 32 ghim, chiều cao ghim khâu 4.1 mm.
3. Đặc tính, tính năng kỹ thuật: - Dụng cụ phẫu thuật trĩ theo phương pháp Longo kỹ thuật PPH.
- Bộ dụng cụ bao gồm: Dụng cụ cắt trĩ bao gồm băng đạn: 01bộ; Dụng cụ nong hậu môn – trực tràng: 01cái; Dụng cụ soi hậu môn – trực tràng: 01cái; Dụng cụ nong và khâu niêm mạc: 01cái; Dụng cụ móc chỉ khâu: 01cái.
- Thiết kế vạch chỉ thị màu xanh cho tham chiếu, giúp người vận hành có thể điều chỉnh độ dày cắt theo tình trạng bị sa. Sai số thấp hơn 0.2mm.
- Khe hở giữa đầu đe và băng đạn là tối thiểu để tránh tổn hại mô do quá áp lực.
- Vị trí khâu có thể chịu áp lực &gt; 3.6Kpa và không bị rò hoặc rách.
- Có các điểm đánh đấu trên băng đạn làm rõ ràng độ sâu chèn vào.
4. Tiêu chuẩn chất lượng: ISO 13485; CE.</t>
  </si>
  <si>
    <t>Dụng cụ phẫu thuật trĩ theo phương pháp Longo</t>
  </si>
  <si>
    <t>"- Dụng cụ phẫu thuật trĩ theo phương pháp Longo kỹ thuật PPH.
- Bộ dụng cụ bao gồm: Dụng cụ cắt trĩ bao gồm băng đạn: 01bộ; Dụng cụ nong hậu môn – trực tràng: 01cái; Dụng cụ soi hậu môn – trực tràng: 01cái; Dụng cụ nong và khâu niêm mạc: 01cái; Dụng cụ móc chỉ khâu: 01cái.
- Thiết kế vạch chỉ thị màu xanh cho tham chiếu, giúp người vận hành có thể điều chỉnh độ dày cắt theo tình trạng bị sa. Sai số thấp hơn 0.2mm.
- Khe hở giữa đầu đe và băng đạn là tối thiểu để tránh tổn hại mô do quá áp lực.
- Vị trí khâu có thể chịu áp lực &gt; 3.6Kpa và không bị rò hoặc rách.
- Có các điểm đánh đấu trên băng đạn làm rõ ràng độ sâu chèn vào.
- Thông số ghim: đường kính ngoài 33mm, đường kính trong 22mm, số ghim khâu 32 ghim, chiều cao ghim khâu 4.1 mm.
- Vật liệu cấu tạo: Đầu đe: thép không gỉ 12Cr18Ni9; Tay cầm (phần kim loại): thép không gỉ 12Cr18Ni9; Băng đạn: nhựa ABS; Nút điều chỉnh: nhựa ABS; Phụ kiện kèm theo: nhựa ABS/PC; Lưỡi: thép không gỉ 12Cr18Ni9/20Cr13; Ghim khâu: TA1G/TA2G.
Đạt tiêu chuẩn ISO 13485; CE.</t>
  </si>
  <si>
    <t>Changzhou Ankang Medical Instruments Co., Ltd.</t>
  </si>
  <si>
    <t xml:space="preserve">Changzhou Ankang Medical Instruments Co., Ltd., Trung Quốc
</t>
  </si>
  <si>
    <t xml:space="preserve">AKYGCA-34
</t>
  </si>
  <si>
    <t xml:space="preserve">GPNK số 12203NK/BYT-TB-CT
</t>
  </si>
  <si>
    <t>N07.04.040.0707.279.0001</t>
  </si>
  <si>
    <t>27/12/2022 đến ngày 30/06/2023</t>
  </si>
  <si>
    <t>Dụng cụ trợ pipet</t>
  </si>
  <si>
    <t>S1 Pipette Fillers</t>
  </si>
  <si>
    <t>- S1 Pipet Filler được thiết kế để sử dụng với serological pipets bằng thủy tinh hoặc nhựa. Nó cung cấp sự thỏa mái tối đa, hiệu suất pipette cao, tiết kiệm thời gian thao tác, tuổi thọ dài nhờ pin từ lithium-ion.
- Tốc độ hút: 8
- Tốc độ nhả: 8
- Chất liệu pin: Lithium-Ion
- Thời gian sử dụng liên tục: 15 giờ
- Tuổi thọ pin lên đến 400 chu kỳ sạc
- Thời gian sạc: 3 giờ (có chế độ tự ngắt khi đầy và chế độ sạc nhanh)
- Thời gian hút đầy 50ml: 5.5 giây.
- Nguồn điện đầu ra: 6.0 V DC, 0.5 A
- Màu: Trắng
- Trong lượng: 220g
- Điều kiện môi trường hoạt động: cao từ 0 – 1,524m, nhiệt độ từ 10-350C, độ ẩm tương đối từ 10-95%.
Cung cấp bao gồm:
- 1 cái: S1 Pipet Filler White
- 1 cái: Dây sạc + 4 cái: Giắc cắm
- 1 cái: Chân đế
- 1 cái: Giá treo</t>
  </si>
  <si>
    <t>200000714/PCBA-HCM
Ngày: 06/05/2020</t>
  </si>
  <si>
    <t>Dung dịch bảo vệ và hỗ trợ điều trị tổn thương da</t>
  </si>
  <si>
    <t>Dung dịch bảo vệ và hỗ trợ điều trị tổn thương da 3M™ Cavilon™ No Sting Barrier Film 28ml</t>
  </si>
  <si>
    <t xml:space="preserve">Dung dịch askina xịt bảo vệ da phòng ngừa kích ứng, tổn thương, chứa 100% silicon, 28ml
</t>
  </si>
  <si>
    <t>3M Health Care</t>
  </si>
  <si>
    <t xml:space="preserve">3346E
</t>
  </si>
  <si>
    <t xml:space="preserve">170001174/PCBA-HCM
</t>
  </si>
  <si>
    <t xml:space="preserve"> 12 chai/ thùng </t>
  </si>
  <si>
    <t>N02.04.010</t>
  </si>
  <si>
    <t>N02.04.010.0242.175.0001</t>
  </si>
  <si>
    <t>Dung dịch bôi trơn giảm ma sát cho mũi khoan bào mảng xơ vữa</t>
  </si>
  <si>
    <t>1. Chất liệu: Dầu ô liu, phospholipid lòng đỏ trứng, sodium deoxycholate, L-histidine, dinatri EDTA , sodium hydroxide, nước.
2. Đặc tính, tính năng kỹ thuật: Dung dịch dùng trong hệ thống máy bào mảng xơ vữa trong lòng mạch máu 
3. Tiêu chuẩn chất lượng: ISO, FDA</t>
  </si>
  <si>
    <t>Dầu bôi trơn- Hệ thống bào mảng xơ vữa Rotaglide™ Lubricant</t>
  </si>
  <si>
    <t>Dung dịch dùng trong hệ thống máy bào mảng xơ vữa trong lòng mạch máu .Thành phần: Dầu ô liu, phospholipid lòng đỏ trứng, sodium deoxycholate, L-histidine, dinatri EDTA , sodium hydroxide, nước. Tiêu chuẩn chất lượng ISO 9001, FDA
(Hoặc tương đương)</t>
  </si>
  <si>
    <t>FRESENIUS KABI AUSTRIA GMBH</t>
  </si>
  <si>
    <t>Austria</t>
  </si>
  <si>
    <t>H7492354800160; H7492354800162</t>
  </si>
  <si>
    <t>Hộp 6 Cái</t>
  </si>
  <si>
    <t>Bịch</t>
  </si>
  <si>
    <t>Can</t>
  </si>
  <si>
    <t>01/04/2022 đến ngày 30/06/2023</t>
  </si>
  <si>
    <t>Không có</t>
  </si>
  <si>
    <t>01/01/2022 đến ngày 31/12/2023</t>
  </si>
  <si>
    <t>Dụng phụ phẫu thuật cắt trĩ theo phương pháp longo sử dụng một lần, Disposable Hemorrhoid Stapler hoặc tương đương</t>
  </si>
  <si>
    <t>1. Chất liệu: Ghim titan
2. Thông số kỹ thuật: Chiều cao ghim: 3,8 mm, đường kính ghim 0,28mm. Đường kính ngoài: 34mm. Đường kính dao cắt: 24,2mm mm
3. Đặc tính, tính năng kỹ thuật: Số lượng ghim hợp lý được phân bổ thàng 2 vòng làm giảm chảy máu sau phẫu thuật. Độ dập ép mô: 0,75-1,4 mm, thể tích hộp đạn 8,6mm có thể chứa được nhiều mô.
4. Tiêu chuẩn chất lượng: ISO</t>
  </si>
  <si>
    <t xml:space="preserve">Disposable hemorrhoid stapler  </t>
  </si>
  <si>
    <t xml:space="preserve">Chiều cao ghim: 3,8 mm, đường kính ghim 0.28mm, Số lượng ghim: 34, Số lượng ghim hợp lý được phân bổ thàng 2 vòng làm giảm chảy máu sau phẫu thuật 
 Đường kính ngoài: 34mm
Đường kính dao cắt: 24.2mm mm
Độ dập ép mô: 0.75-1.4 mm, thể tích hộp đạn 8.6mm có thể chứa được nhiều mô
</t>
  </si>
  <si>
    <t>Jiangsu Rip Medical Instrument 
Technology Co., Ltd</t>
  </si>
  <si>
    <t>Jiangsu Rip Medical Instrument 
Technology Co., Ltd - Trung Quốc</t>
  </si>
  <si>
    <t>RYHS-34/32</t>
  </si>
  <si>
    <t>220000017/PCBB-Đna</t>
  </si>
  <si>
    <t>N07.04.040.5672.279.0001</t>
  </si>
  <si>
    <t>Nano Therapeutics PVT LTD</t>
  </si>
  <si>
    <t>Nano Therapeutics PVT LTD, Ấn Độ</t>
  </si>
  <si>
    <t>13648NK/BYT-TB-CT</t>
  </si>
  <si>
    <t>15/04/2023 đến ngày 15/04/2024</t>
  </si>
  <si>
    <t>N02.03.010</t>
  </si>
  <si>
    <t>Gạc Alginate kích thước 10cmx10cm</t>
  </si>
  <si>
    <t>Gạc Alginate kích thước 10x10cm</t>
  </si>
  <si>
    <t>Gạc RenoCare Alginate  (Calcium Alginate) là miếng gạc thấm hút cấu tạo từ sợi alginate ưa nước có nguồn gốc từ rong biển. Miếng gạc hấp thụ nhanh lượng lớn dịch tiết ra và chuyển thành lớp gel mềm, cung cấp môi trường làm lành vết thương với độ ẩm tối ưu. Hấp thu dịch (g/100cm2) là 69.76 trong 30 phút, và 75.87 trong 24 giờ. Miếng gạc không dính, có thể lưu tới 7 ngày.  Đạt chứng chỉ ISO, CE,  GMP. Kích thước 10 x 10 cm</t>
  </si>
  <si>
    <t>T &amp; L Co., Ltd</t>
  </si>
  <si>
    <t>T&amp;L - Hàn Quốc</t>
  </si>
  <si>
    <t>AL14EN03</t>
  </si>
  <si>
    <t>220001518/PCBB-BYT</t>
  </si>
  <si>
    <t>hộp/ 10 miếng</t>
  </si>
  <si>
    <t>Công Ty Cổ Phần Thiết Bị Metech</t>
  </si>
  <si>
    <t>N02.03.010.4079.174.0001</t>
  </si>
  <si>
    <t>01/12/2022 đến ngày 31/12/2024</t>
  </si>
  <si>
    <t>Gạc cầm máu tự tiêu có tính kháng khuẩn, 10x20 cm</t>
  </si>
  <si>
    <t>Gạc cầm máu tự tiêu OKCEL H-T 10x20 cm</t>
  </si>
  <si>
    <t xml:space="preserve">"
-Vật liệu tự tiêu dạng gạc tiệt trùng kỹ thuật xâm kim được dệt từ cellulose tái hấp thụ  (oxidized non- regenerated cellulose), nguồn gốc thực vật, kích thước 10 x 20 cm.
- Hiệu quả cầm máu nhanh tối đa 1.5 phút 
- Thời gian hấp thụ từ 4-14 ngày
- Có tính kháng khuẩn cao kháng được 36 chủng bao gồm các chủng vi khuẩn kháng sinh MRSA, PRSP, VRE, MRSE
- Độ pH từ 2.2 - 4.5
- Tiệt trùng bằng tia gamma (y): 18-32 kGy
- Độ căng sản phẩm theo chiều dọc khi ướt là 81,74 gram. Khi khô là 50,38 gram  "
</t>
  </si>
  <si>
    <t>Synthesia, A.S</t>
  </si>
  <si>
    <t>Séc</t>
  </si>
  <si>
    <t xml:space="preserve">Synthesia, A.S / Séc
</t>
  </si>
  <si>
    <t xml:space="preserve">H-T 540
</t>
  </si>
  <si>
    <t xml:space="preserve">Mặt hàng không nằm trong danh mục xin GPNK. GPLH đang xin chờ cấp từ BYT. 
</t>
  </si>
  <si>
    <t>Gói / miếng</t>
  </si>
  <si>
    <t>N02.04.050.5253.252.0001</t>
  </si>
  <si>
    <t>02/04/2022 đến ngày 31/12/2023</t>
  </si>
  <si>
    <t>Gạc dẫn lưu tiệt trùng hút nước 1cm x 200cm x 4 lớp</t>
  </si>
  <si>
    <t>Gạc dẫn lưu 1 x 200cm x 4 lớp, VT (1 cái/gói - 5 cái/gói) (Danameco, VN)</t>
  </si>
  <si>
    <t xml:space="preserve">"Nguyên liệu: gạc không dệt hút nước và có độ thấm hút rất cao.
Đặc tính:
- Khả năng hút nước: Trung bình 1 gam gạc giữ được từ 5 gam nước trở lên;
- Độ acid và độ kiềm: Đạt trung tính;
- Tốc độ hút nước &lt; 5s
- Không có tinh bột và Dextrin;
- Có sợi cản quang
- Kích thước: 1cm x 200cm x 4 lớp.
Đóng gói: 1 cái/gói trong túi giấy dùng trong y tế đã tiệt trùng bằng khí EO-Gas hoặc tương đương
- Tiêu chuẩn chất lượng: ISO 9001:2015;  ISO 13485:2017.
"
</t>
  </si>
  <si>
    <t xml:space="preserve">GKD05WV01V
</t>
  </si>
  <si>
    <t xml:space="preserve"> 220000010/PCBB-ĐNa 
ngày 15/02/2022</t>
  </si>
  <si>
    <t>N02.03.020.4196.000.0354</t>
  </si>
  <si>
    <t>Gạc dẫn lưu tiệt trùng loại cotton hút nước cỡ 2cmx30cmx 6 lớp</t>
  </si>
  <si>
    <t>Meche Phẫu thuật 2 x 30cm x 6 lớp, CQVT (5 cái/gói) (Danameco, VN)</t>
  </si>
  <si>
    <t>Nguyên liệu: gạc hút nước 100% cotton. Được tẩy trắng bằng oxy già, không có độc tố.
Đặc tính:
- Khả năng hút nước: Trung bình 1 gam gạc giữ được từ 5 gam nước trở lên;
- Độ ẩm: &lt;8%;
- Độ acid và độ kiềm: Đạt trung tính;
- Không có tinh bột hoặc Dextrin;
- Các chất tan trong nước: 0,5% ;
- Mật độ sợi : ngang 7-9 sợi, dọc 9-11 sợi; (18x26 sợi/inch)
- Trọng lượng: 23g/m2.
- Có sợi cản quang
- Kích thước: 2cm x 30cm x 6 lớp.
Đóng gói: 5 cái/gói trong túi giấy dùng trong y tế đã tiệt trùng bằng khí EO-Gas hoặc tương đương
- Tiêu chuẩn chất lượng: ISO 9001:2015;  ISO 13485:2017.</t>
  </si>
  <si>
    <t xml:space="preserve">GME06WS005
</t>
  </si>
  <si>
    <t>220000008/PCBB-ĐNa ngày 28/01/2022</t>
  </si>
  <si>
    <t>5 cái/gói</t>
  </si>
  <si>
    <t>N02.03.020.4196.000.0397</t>
  </si>
  <si>
    <t>Vương Quốc Anh</t>
  </si>
  <si>
    <t>Mét</t>
  </si>
  <si>
    <t>Gạc loại đắp vết thương vô trùng cỡ 9cm x 25cm</t>
  </si>
  <si>
    <t>BĂNG GẠC ĐẮP VẾT THƯƠNG VÔ TRÙNG STERILE WOUND DRESSING 9cmx25cm T/24H/50miếng</t>
  </si>
  <si>
    <t xml:space="preserve">Nguyên liệu vải (30R/70T) và  miếng hấp phụ 30% vải tổng hợp terylene/ 70% viscose; Tiệt trùng bằng EO.
</t>
  </si>
  <si>
    <t>Ningbo Yingmed Medical Instrument Co., Ltd</t>
  </si>
  <si>
    <t xml:space="preserve">Ningbo Yingmed Medical Instrument Co., Ltd, Trung Quốc
</t>
  </si>
  <si>
    <t xml:space="preserve">YM-F036
</t>
  </si>
  <si>
    <t xml:space="preserve">PTN số: 180001713/PCBA-HCM
</t>
  </si>
  <si>
    <t xml:space="preserve">Hộp/ 50 miếng, Thùng/ 24 hộp </t>
  </si>
  <si>
    <t>N02.03.020.3272.279.0001</t>
  </si>
  <si>
    <t>Găng tay cao su có bột dài 280mm</t>
  </si>
  <si>
    <t>1. Chất liệu: Cao su thiên nhiên, bột bắp.
2. Thông số kỹ thuật: Trọng lượng 6,2 - 7,7gr ± 0,2gr, độ dày tối thiểu 0,1mm.
-Size XS, S, M, L. 
3. Đặc tính, tính năng kỹ thuật: Có phủ bột chuẩn USP
4. Tiêu chuẩn chất lượng: ISO 9001, ISO 13485, ISO 22000, FDA</t>
  </si>
  <si>
    <t>Găng tay latex y tế có bột - HTC Gloves 280</t>
  </si>
  <si>
    <t>Găng tay cao su latex, có bột, dài 280mm (±5mm), phù hợp cho môi trường rủi ro cao
Trọng lượng 6,2 - 7.7gr ± 0,2gr; size XS, S, M, L. 
Độ dày tối thiểu 0.1mm
Dai, dễ sử dụng, đủ các cỡ, có phủ bột chuẩn USP
Sản phẩm đạt tiêu chuẩn quốc tế : ASTM D3578, ISO 11193, ISO 10993
Được sản xuất tại nhà máy đạt tiêu chuẩn : ISO 9001, ISO 13485, CE MDR 2017/745, CE PPE 2016/425</t>
  </si>
  <si>
    <t>CÔNG TY CỔ PHẦN GĂNG TAY HTC</t>
  </si>
  <si>
    <t>CÔNG TY CỔ PHẦN GĂNG TAY HTC/ Việt Nam</t>
  </si>
  <si>
    <t>HTC.LPP280</t>
  </si>
  <si>
    <t>220000026/PCBA-BD</t>
  </si>
  <si>
    <t>Hộp/50 đôi</t>
  </si>
  <si>
    <t>TBYT Loại A</t>
  </si>
  <si>
    <t>N03.06.010.0927.000.0004</t>
  </si>
  <si>
    <t>China</t>
  </si>
  <si>
    <t>Công ty TNHH TM-DV-XNK Đức Duy</t>
  </si>
  <si>
    <t>Tube</t>
  </si>
  <si>
    <t>Gel bôi vết thương</t>
  </si>
  <si>
    <t>- Hyperoil® giúp tái tạo và phục hồi các tổn thương da cấp tính và mãn tính, nhiều loại tổn thương da sâu và biến đổi bao gồm: herpes môi, loét miệng, trước và sau khi xăm, áp xe, viêm tai ngoài, mụn trứng cá, mụn cóc, chàm, mề đay, nấm, nấm móng, nấm bàn chân, móng mọc ngược, nứt nẻ, cước, chai, côn trùng cắn, vết trầy xước, ngứa sinh dục, nứt kẽ hậu môn, bỏng, viêm da phóng xạ, vết thương hậu phẫu, viêm loét tĩnh mạch, loét bàn chân do đái tháo đường, loét do tì đè, tổn thương da và / hoặc mô xương, tổn thương do ghép da.
- Giúp làm giảm nguy cơ hình thành sẹo lồi. 
- Hỗ trợ làm lành các loại tổn thương da nhiễm trùng nhờ vào hoạt động bảo vệ mô và đặc tính kiểm soát vi khuẩn.
- Làm giảm việc phẫu thuật cắt mô chết.
- Ngăn ngừa sự xâm nhập của vi khuẩn vào bên trong vết thương và làm giảm loét rộng vết thương.</t>
  </si>
  <si>
    <t xml:space="preserve">RI.MOS S.r.l
</t>
  </si>
  <si>
    <t>RI.MOS S.r.l  - Ý</t>
  </si>
  <si>
    <t>Số: 1384/170000074/PCBPL-BYT</t>
  </si>
  <si>
    <t>TBYT Loại C</t>
  </si>
  <si>
    <t>Hyperoil 5ml - Bôi vết thương (dạng dầu)</t>
  </si>
  <si>
    <t>100101HY</t>
  </si>
  <si>
    <t>Gói 1 tuýp 5ml, 
dạng dầu</t>
  </si>
  <si>
    <t>12/09/2022 - 31/12/2024</t>
  </si>
  <si>
    <t>Gel điện não</t>
  </si>
  <si>
    <t>1. Chất liệu: Thành phần: Polyoxyethylene 20 Cetyl Ether, Water, Glycerin, Calcium Carbonate, 1,2 Propanediol, Potassium Chloride, Gelwhite, Sodium Chloride, Polyxyethylene 20 Sorbitol, Methylparaben, Propylparaben.
2. Thông số kỹ thuật: Trọng lượng: 8oz (228g)
3. Đặc tính, tính năng kỹ thuật: 
- Màu sắc: trắng
- Chất liệu dạng: gel
- Công dụng: tăng độ nhạy trong đo dẫn truyền thần kinh.
4. Tiêu chuẩn chất lượng: ISO,CE, FDA</t>
  </si>
  <si>
    <t>Gel dẫn truyền điện não Ten20</t>
  </si>
  <si>
    <t xml:space="preserve">- Thành phần: Polyoxyethylene 20 Cetyl Ether, Water, Glycerin, Calcium Carbonate, 1,2 Propanediol, Potassium Chloride, Gelwhite, Sodium Chloride, Polyxyethylene 20 Sorbitol, Methylparaben, Propylparaben.
- Trọng lượng: 8oz (228g)
- Màu sắc: trắng
- Chất liệu dạng: gel
- Công dụng: tăng độ nhạy trong đo dẫn truyền thần kinh.
- Tiêu chuẩn kỹ thuật: ISO,CE, FDA
</t>
  </si>
  <si>
    <t>Weaver and Company</t>
  </si>
  <si>
    <t xml:space="preserve">Natus Neurology Incorporated/ Mỹ
</t>
  </si>
  <si>
    <t xml:space="preserve">016-703700
</t>
  </si>
  <si>
    <t xml:space="preserve">Phiếu tiếp nhận công bố loại A số: 200000245/PCBA-HCM
    Ngày 24/02/2020
</t>
  </si>
  <si>
    <t>3 Lọ/ Hộp</t>
  </si>
  <si>
    <t>N00.00.000.4377.175.0003</t>
  </si>
  <si>
    <t xml:space="preserve">	680.400</t>
  </si>
  <si>
    <t>Gel siêu âm (bình 5 kg)</t>
  </si>
  <si>
    <t xml:space="preserve">Gel siêu âm bình/5kg
</t>
  </si>
  <si>
    <t xml:space="preserve">"Kích cỡ: 5kg/ bình
Đđkt: gel hòa tan không chứa muối, không dính nhầy, không gây dị ứng, đảm bảo độ đậm đặc đồng dạng đồng màu, độ nhớt 80.000cp (80.000 RPMS, STD 18º), dẫn truyền tín hiệu tốt và tốc độ truyền nhanh (1.48). Sử dụng với tất cả các loại máy siêu âm
Đóng gói 5L/bình
TCCL: ISO, CE, made in Italia"
</t>
  </si>
  <si>
    <t xml:space="preserve">Ceracarta
</t>
  </si>
  <si>
    <t xml:space="preserve">Ý
</t>
  </si>
  <si>
    <t xml:space="preserve">Ceracarta/Ý
</t>
  </si>
  <si>
    <t xml:space="preserve">170001115/PCBA-HCM
</t>
  </si>
  <si>
    <t xml:space="preserve">Can/ 5kg
</t>
  </si>
  <si>
    <t>N00.00.000.0690.292.0008</t>
  </si>
  <si>
    <t>1. Chất liệu: Thành phần : Nước, Aluminum Oxide, 1,2 Propanediol, Sodium Polyacrylate, Methylparaben, Propylparaben, FD&amp;C Blue 1, FD&amp;C Red 40, FD&amp;C Yellow 5.
2. Thông số kỹ thuật: Trọng lượng: 114g (4oz)
3. Đặc tính, tính năng kỹ thuật: 
- Màu sắc: xanh Ngọc Bích 
-Chất liệu dạng: gel
-Công dụng: tẩy da, giảm trở kháng giúp độ dẫn truyền điện cực theo dõi điện não tốt hơn.
4. Tiêu chuẩn chất lượng: ISO, CE, FDA</t>
  </si>
  <si>
    <t>Gel tẩy da dùng cho điện cơ, điện não Nuprep 4oz</t>
  </si>
  <si>
    <t xml:space="preserve">- Thành phần : Nước, Aluminum Oxide, 1,2 Propanediol, Sodium Polyacrylate, Methylparaben, Propylparaben, FD&amp;C Blue 1, FD&amp;C Red 40, FD&amp;C Yellow 5.
- Trọng lượng: 114g (4oz)
'- Màu sắc: xanh Ngọc Bích 
-Chất liệu dạng: gel
-Công dụng: tẩy da, giảm trở kháng giúp độ dẫn truyền điện cực theo dõi điện não tốt hơn.
- Tiêu chuẩn kỹ thuật: ISO, CE, FDA
</t>
  </si>
  <si>
    <t xml:space="preserve">122-736100
</t>
  </si>
  <si>
    <t xml:space="preserve">Phiếu tiếp nhận công bố loại A số: 200000244/PCBA-HCM
     Ngày 24/02/2020
</t>
  </si>
  <si>
    <t>03 Tuýp/ Hộp</t>
  </si>
  <si>
    <t>N00.00.000.4377.175.0004</t>
  </si>
  <si>
    <t>Giá đỡ (Stent graft) bổ sung can thiệp Động mạch chủ bụng tương thích Sheath 18Fr, 20Fr và 22Fr</t>
  </si>
  <si>
    <t>1. Chất liệu: Chất liệu khung stent bằng nitinol và bọc graft bằng chất liệu polyester
2. Thông số kỹ thuật: 
- Stent grafts: Đường kính từ 9mm - 24mm, chiều dài từ 42mm - 125mm. Đường kính đầu xa từ 9mm - 16mm tương thích với dụng cụ mở đường 12F; đường kính từ 20mm - 24mm tương thích với dụng cụ mở đường 14F.
- Giá đỡ bổ sung (phụ): Stent graft nối dài cho thân chính phân nhánh và stent graft chuyển đổi:
  + Stent graft nối dài cho thân chính phân nhánh: Đường kính thân chính 22-36mm, chiều dài 45mm và 58mm,  tương thích bộ dụng cụ mờ đường 16Fr và 17Fr.
  +  Stent graft chuyển đổi: Đường kính đầu gần 24-36mm, đường kính đầu xa: 12mm, chiều dài 66mm, tương thích bộ dụng cụ mờ đường 16Fr và 17Fr.
3. Đặc tính, tính năng kỹ thuật: 
- Mỗi stent grafts có 2 điểm đánh dấu cản bằng vàng đầu gần và 1 điểm đánh dấu cản quang đầu xa.
4. Tiêu chuẩn chất lượng: ISO</t>
  </si>
  <si>
    <t>Stent graft phụ dùng cho động mạch chủ bụng, Zenith Low Profile AAA Endovascular Graft/Stent graft phụ dùng cho động mạch chủ bụng, Zenith Alpha Spiral-Z Endovascular Leg</t>
  </si>
  <si>
    <t>Chất liệu khung stent bằng nitinol và bọc graft bằng chất liệu polyester. 
- Stent grafts: Đường kính từ 9mm - 24mm, chiều dài từ 42mm - 125mm. Mỗi stent grafts có 2 điểm đánh dấu cản bằng vàng đầu gần và 1 điểm đánh dấu cản quang đầu xa. Đường kính đầu xa từ 9mm - 16mm tương thích với dụng cụ mở đường 12F; đường kính từ 20mm - 24mm tương thích với dụng cụ mở đường 14F.
- Giá đỡ bổ sung (phụ): Stent graft nối dài cho thân chính phân nhánh và stent graft chuyển đổi:
  + Stent graft nối dài cho thân chính phân nhánh: Đường kính thân chính 22-36mm, chiều dài 45mm và 58mm,  tương thích bộ dụng cụ mờ đường 16Fr và 17Fr.
  +  Stent graft chuyển đổi: Đường kính đầu gần 24-36mm, đường kính đầu xa: 12mm, chiều dài 66mm, tương thích bộ dụng cụ mờ đường 16Fr và 17Fr.</t>
  </si>
  <si>
    <t>ZLBE-22-45; ZLBE-22-58; ZLBE-24-45; ZLBE-24-58; ZLBE-26-45; ZLBE-26-58; ZLBE-28-45; ZLBE-28-58; ZLBE-30-45; ZLBE-30-58; ZLBE-32-45; ZLBE-32-58; ZLBE-36-45; ZLBE-36-58
 ZLC-24-66; ZLC-28-66; ZLC-32-66; ZLC-36-66
 ZISL-9-42; ZISL-9-59; ZISL-9-77; ZISL-9-93; ZISL-9-110; ZISL-9-125; ZISL-11-42; ZISL-11-59; ZISL-11-77; ZISL-11-93; ZISL-11-110; ZISL-11-125; ZISL-13-42; ZISL-13-59; ZISL-13-77; ZISL-13-93; ZISL-13-110; ZISL-13-125; ZISL-16-42; ZISL-16-59; ZISL-16-77; ZISL-16-93; ZISL-20-42; ZISL-20-59; ZISL-20-77; ZISL-20-93; ZISL-24-42; ZISL-24-59; ZISL-24-77; ZISL-24-93</t>
  </si>
  <si>
    <t>N06.02.070.4403.153.0003 (ppp: 001-018); N06.02.070.4403.153.0001 (ppp: 001-030)</t>
  </si>
  <si>
    <t>Đức</t>
  </si>
  <si>
    <t>9849NK/BYT-TB-CT</t>
  </si>
  <si>
    <t>Boston Scientific Corporation/ Mỹ</t>
  </si>
  <si>
    <t xml:space="preserve">Giá đỡ (stent) mạch ngoại biên tự bung, đường kính: 4-12 mm, dài 20-200mm, </t>
  </si>
  <si>
    <t>1. Chất liệu: Nitinol
2. Thông số kỹ thuật: - Đường kính: 4-12 mm. Tương thích dây dẫn 0,035""
- Độ dài: 20-200 mm
3. Đặc tính, tính năng kỹ thuật: - Chất liệu bằng Nitinol có 3 thanh chống, có khả năng tự nở, bung chính xác vị trí, không nhảy stent
- Đường kính từ 4-8mm có độ linh hoạt cao, độ dày khung 210µm, độ rộng khung 113µm
- Đường kính từ 9-12mm, có lực giữ khung stent cao, độ dày khung 230µm, độ rộng khung 210µm
- Có 3 marker làm bằng Tantalum trên khung giá đỡ
4. Tiêu chuẩn chất lượng: ISO</t>
  </si>
  <si>
    <t>Giá đỡ mạch ngoại biên tự bung bằng Nitinol PearlFlowNS</t>
  </si>
  <si>
    <t xml:space="preserve">- Chất liệu bằng Nitinol, thiết kế mắt cáo mở, có khả năng tự nở. Hệ thống mang khung giá đỡ bung theo kiểu Pull back, giúp bung chính xác vị trí, không nhảy stent 
- Có 3 markers làm bằng Tantalum trên đầu gần và đầu xa của khung giá đỡ, từ đường kính 8mm có 4 markers ở mỗi đầu 
- Đường kính: 4-12 mm. Tương thích dây dẫn 0.035"
- Độ dài: 20-200 mm </t>
  </si>
  <si>
    <t xml:space="preserve">L2MTech GmbH/ </t>
  </si>
  <si>
    <t>PFNSxxxxxxxx</t>
  </si>
  <si>
    <t>18650NK/BYT-TB-CT</t>
  </si>
  <si>
    <t xml:space="preserve">Công Ty Cổ Phần Thương Mại Cổng Vàng </t>
  </si>
  <si>
    <t>N06.02.040.4944.155.0001</t>
  </si>
  <si>
    <t>Giá đỡ (stent) mạch ngoại vi</t>
  </si>
  <si>
    <t xml:space="preserve">Khung giá đỡ mạch ngoại biên Protégé Everflex
</t>
  </si>
  <si>
    <t xml:space="preserve">"Là loại stent tự bung, làm bằng nitinol nhớ hình, với thiết kế ba trục để tăng độ chính xác cho giá đỡ, Open-cell, đường kính 5,6,7,8 mm, chiều dài 20-40-60-80-100-120-150mm,  chiều dài ống thông có gắn stent 80cm, 120cm  và 150cm, sử dụng dây dẫn 0.035”, marker tantalum tăng cường khả năng hiển thị
Sử dụng để mở thông hẹp động mạch ngoại vi (chậu, đùi, dưới đòn…), dễ đẩy, cản quang tốt, độ căng áp sát thành mạch tốt"
</t>
  </si>
  <si>
    <t xml:space="preserve">EV3 Inc
</t>
  </si>
  <si>
    <t xml:space="preserve">PRP35-xx-xxx-xxx
</t>
  </si>
  <si>
    <t xml:space="preserve">16331NK/BYT-TB-CT 
</t>
  </si>
  <si>
    <t xml:space="preserve">01 Cái/Hộp
</t>
  </si>
  <si>
    <t>N06.02.040.2043.175.0005</t>
  </si>
  <si>
    <t>N06.02.020</t>
  </si>
  <si>
    <t>Boston Scientific Corporation - Mỹ</t>
  </si>
  <si>
    <t>Công Ty Tnhh Thiết Bị Y Tế Bình Minh</t>
  </si>
  <si>
    <t>Angiomed GmbH &amp; Co. Medizintechnik KG</t>
  </si>
  <si>
    <t>01 cái/ Hộp</t>
  </si>
  <si>
    <t xml:space="preserve">8652NK/BYT-TB-CT
</t>
  </si>
  <si>
    <t xml:space="preserve">Giá đỡ động mạch vành phủ thuốc Everolimus </t>
  </si>
  <si>
    <t>1. Chất liệu: Hợp kim y tế Cobalt Chromium L605
2. Thông số kỹ thuật: - Chiều dài stent: 8, 12, 16, 20, 24, 28, 32, 36, 40, 44, 48, 50, 52 mm
- Đường kính stent: 2.00, 2.25, 2.50, 2.75, 3.00, 3.50, 3.75, 4.00, 4.50 mm
- Model: 
+ Thiết kế 6 đỉnh và 3 kết nối: 2.00, 2.25, 2.50, 2.75, 3.00 mm
+ Thiết kế 8 đỉnh và 4 kết nối: 3.50, 3.75, 4.00, 4.50 mm
3. Đặc tính, tính năng kỹ thuật: - Thiết kế: dạng hình sin đồng nhất
- Độ dày: 65µm
- Phủ thuốc Everolimus liều lượng 1.20 µg/mm2 tự tiêu, lớp phủ Hydrophylic trên đầu gần và đầu xa ống thông.
- Độ dày lớp phủ: 3µm
- Guiding catheter tương thích: Tối thiểu 5 Fr (0,056”) (1.4mm)
- Độ co rút chiều dài gần như bằng không, tỷ lệ recoil thấp hơn 4%
4. Tiêu chuẩn chất lượng: ISO</t>
  </si>
  <si>
    <t>Hệ thống khung giá đỡ động mạch vành phủ thuốc Everolimus Evermax™</t>
  </si>
  <si>
    <t>Thông số kỹ thuật:
- Chiều dài stent: 8, 12, 16, 20, 24, 28, 32, 36, 40, 44, 48, 50, 52 mm
- Đường kính stent: 2.00, 2.25, 2.50, 2.75, 3.00, 3.50, 3.75, 4.00, 4.50 mm
- Model: 
+ Thiết kế 6 đỉnh và 3 kết nối: 2.00, 2.25, 2.50, 2.75, 3.00 mm
+ Thiết kế 8 đỉnh và 4 kết nối: 3.50, 3.75, 4.00, 4.50 mm
- Vật liệu stent: Hợp kim y tế Cobalt Chromium L605
- Thiết kế: dạng hình sin đồng nhất
- Độ dày: 65µm
- Phủ thuốc Everolimus liều lượng 1.20 µg/mm2 tự tiêu, lớp phủ Hydrophylic trên đầu gần và đầu xa ống thông.
- Độ dày lớp phủ: 3µm
- Guiding catheter tương thích: Tối thiểu 5 Fr (0,056”) (1.4mm)
- Độ co rút chiều dài gần như bằng không, tỷ lệ recoil thấp hơn 4%</t>
  </si>
  <si>
    <t xml:space="preserve">Công ty Cổ phần Công nghệ Mediexpress Việt Nam </t>
  </si>
  <si>
    <t>Giá đỡ mạch máu ngoại biên tự bung</t>
  </si>
  <si>
    <t>1. Chất liệu: Giá đỡ làm bằng hợp kim nickel - titanium
2. Thông số kỹ thuật: Đường kính Stent: 7 - 10 mm;
- Chiều dài Stent: 20 - 100 mm.
- Chiều dài catheter: 80 / 135 cm;
3. Đặc tính, tính năng kỹ thuật: Giá đỡ mạch máu ngoại biên tự bung sử dụng dây dẫn 0.035"".
- Thiết kế đặc biệt 8 marker bằng Tantalum ở đầu xa và gần của stent giúp dễ dàng quan sát khi thao tác;
- Hệ thống tối ưu “Pin-and-Pull” giúp thao tác trở nên đơn giản, đạt độ chính xác cao
4. Tiêu chuẩn chất lượng: ISO</t>
  </si>
  <si>
    <t>LifeStar</t>
  </si>
  <si>
    <t xml:space="preserve">_ Giá đỡ mạch máu ngoại biên tự bung sử dụng dây dẫn 0.035"", được làm bằng hợp kim nickel - titanium; 
_ Thiết kế đặc biệt 8 marker bằng Tantalum ở đầu xa và gần của stent giúp dễ dàng quan sát khi thao tác;
_ Hệ thống tối ưu “Pin-and-Pull” giúp thao tác trở nên đơn giản, đạt độ chính xác cao;
_ Đường kính Stent: 7 - 10 mm;
_ Chiều dài Stent: 20 - 100 mm.
_Chiều dài catheter: 80 / 135 cm;
</t>
  </si>
  <si>
    <t>Angiomed 
GmbH &amp; Co. 
Medizintechnik 
KG . Germany</t>
  </si>
  <si>
    <t xml:space="preserve">VIES07020; VIESxxxxx; ……..; VIELxxxxx;.....VIEL10100.
</t>
  </si>
  <si>
    <t>N06.02.040.0216.155.0002</t>
  </si>
  <si>
    <t>Giá đỡ mạch ngoại biên bung bằng bóng đường kính stent 5-10mm; Chiều dài stent: 12,17,27,37,57mm.</t>
  </si>
  <si>
    <t>Khung giá đỡ can thiệp mạch máu ngoại biên Express LD Vascular Stent System</t>
  </si>
  <si>
    <t>Stent ngoại vi nở bằng bóng. Chất liệu: 316L Stainless Steel.
Stent bung bằng bóng có cấu trúc Tandem Architecture với hai phần micro, macro giúp tạo nên tính cứng chắc cũng như mềm dẻo của stent. Chiều dài hệ thống: 80cm và 135cm. Tương thích với sheat 6F và 7F. Đường kính stent: 5,6,7,8,9,10mm. Chiều dài stent: 12,17,27,37,57mm. Chiều dài bóng: 15,20,30,40,60mm. Áp suất tối đa: 14 atm.</t>
  </si>
  <si>
    <t>H74938162XXXXXX</t>
  </si>
  <si>
    <t>16156NK/BYT-TB-CT</t>
  </si>
  <si>
    <t>N06.02.040.0587.183.0001</t>
  </si>
  <si>
    <t>Nhóm 6</t>
  </si>
  <si>
    <t>Giá đỡ nội mạch (Stent) thay đổi dòng chảy mạch não 2 lớp</t>
  </si>
  <si>
    <t>1. Chất liệu: Chất liệu từ sợi Nitinol
2. Thông số kỹ thuật: Ở trạng thái tự do stent có đường kính từ 3.5mm đến 5.5mm
3. Đặc tính, tính năng kỹ thuật: Là Stent kép 2 lớp fred. Chỉ định dùng nắn dòng chảy cho nòng mạch đường kính từ 3.0mm đến 5.5mm. Có 8 điểm cản quang ở 2 đầu dụng cụ và có 02 sợi cản quang trong suốt chiều dài thân. Có thể kéo Stent vào lại Microcatheter nếu Stent bị bung ra chưa quá 50%. Tương thích với microcatheter Headway 27.
4. Tiêu chuẩn chất lượng: ISO</t>
  </si>
  <si>
    <t>Stent nội mạch làm thay đổi hướng dòng chảy mạch máu não</t>
  </si>
  <si>
    <t xml:space="preserve">Là Stent kép 2 lớp fred. Chỉ định dùng nắn dòng chảy cho nòng mạch đường kính từ 3.0mm đến 5.5mm. Chất liệu từ sợi Nitinol. Có 8 điểm cản quang ở 2 đầu dụng cụ và có 02 sợi cản quang trong suốt chiều dài thân. Ở trạng thái tự do stent có đường kính từ 3.5mm đến 5.5mm. Có thể kéo Stent vào lại Microcatheter nếu Stent bị bung ra chưa quá 50%. Tương thích với microcatheter Headway 27.
</t>
  </si>
  <si>
    <t xml:space="preserve">MicroVention Europe SARL / Pháp
</t>
  </si>
  <si>
    <t xml:space="preserve">FREDxxxx
</t>
  </si>
  <si>
    <t>GPNK: 16936NK/BYT-TB-CT</t>
  </si>
  <si>
    <t>N06.02.080</t>
  </si>
  <si>
    <t>N06.02.080.3120.146.0001.001 - 06.02.080.3120.146.0001.031; N06.02.080.3121.175.0001.001 -N06.02.080.3121.175.0001.031</t>
  </si>
  <si>
    <t>Tianjin</t>
  </si>
  <si>
    <t>16/12/2022 đến ngày 30/09/2023</t>
  </si>
  <si>
    <t>Xấp</t>
  </si>
  <si>
    <t>Giấy in dùng cho máy tiệt khuẩn bằng khí EO</t>
  </si>
  <si>
    <t>Giấy in thông số vận hành của máy Steri-Vac, 79mm x 30m</t>
  </si>
  <si>
    <t>- Dùng với máy Steri-Vac.
- In các thông tin, dữ liệu vận hành của máy</t>
  </si>
  <si>
    <t>GE Healthcare Finland Oy</t>
  </si>
  <si>
    <t>Miễn ĐKLH</t>
  </si>
  <si>
    <t>2 cuộn / hộp</t>
  </si>
  <si>
    <t>Không phân loại</t>
  </si>
  <si>
    <t>Không gắn mã</t>
  </si>
  <si>
    <t>13/04/2022 đến ngày 31/12/2023</t>
  </si>
  <si>
    <t>Không áp dụng</t>
  </si>
  <si>
    <t>200000056/PCBA-HCM</t>
  </si>
  <si>
    <t>Giấy monitor FQW50mm*100mm*300</t>
  </si>
  <si>
    <t>Giấy điện tim 1 cần Nihon Koden FQW 50-3-100 (giấy trắng không sọc)</t>
  </si>
  <si>
    <t xml:space="preserve">Kích thước 50mm*100mm*300 tờ
</t>
  </si>
  <si>
    <t xml:space="preserve">Tianjin/Trung Quốc
</t>
  </si>
  <si>
    <t>không có</t>
  </si>
  <si>
    <t>Gói/ xấp</t>
  </si>
  <si>
    <t>N00.00.000.5266.279.0012</t>
  </si>
  <si>
    <t>Giấy tẩm chất thử (chỉ thị hóa học) dùng cho máy tiệt khuẩn dụng cụ y tế bằng hơi nước</t>
  </si>
  <si>
    <t>Được dùng trong quá trình tiệt khuẩn bằng hơi nước. Kiểm tra sự rò rỉ, khả năng loại bỏ không khí, sự thẩm thấu hơi nước.</t>
  </si>
  <si>
    <t xml:space="preserve">1243A
</t>
  </si>
  <si>
    <t>"500 miếng / gói2 gói / thùng"</t>
  </si>
  <si>
    <t>Giấy y tế 40cm x 50cm</t>
  </si>
  <si>
    <t>1. Chất liệu: Giấy y tế
2. Thông số kỹ thuật: Kích thước 40cm x 50cm.
3. Đặc tính, tính năng kỹ thuật: Dùng để thắm lót và vệ sinh cá nhân, lau chùi trong phòng siêu âm.
4. Tiêu chuẩn chất lượng: ISO</t>
  </si>
  <si>
    <t>kg</t>
  </si>
  <si>
    <t>Sản phẩm khăn giấy có kích thước 40cm x 50cm, dùng để lót và vệ sinh cá nhân. Sản phẩm đạt TCCS</t>
  </si>
  <si>
    <t>Linh  Xuân</t>
  </si>
  <si>
    <t>Linh Xuân, Việt Nam</t>
  </si>
  <si>
    <t>G.LX</t>
  </si>
  <si>
    <t>Thùng/20kg</t>
  </si>
  <si>
    <t>Hạt nhựa tải thuốc điều trị ung thư gan kích thước hạt 40; 75; 100 micromet</t>
  </si>
  <si>
    <t>Vật liệu nút mạch Embozene Tandem Microspheres điều trị ung thư gan, 2ml</t>
  </si>
  <si>
    <t>Vật liệu: hạt vi cầu hydrogel, phủ polymer Polyzene® - F,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t>
  </si>
  <si>
    <t>Varian Medical Systems Inc/ Mỹ</t>
  </si>
  <si>
    <t>XXX20-TS0</t>
  </si>
  <si>
    <t>GPNK: 19230NK/BYT-TB-CT</t>
  </si>
  <si>
    <t>01 ống/hộp</t>
  </si>
  <si>
    <t>N07.01.440</t>
  </si>
  <si>
    <t>N07.01.440.0587.183.0002;N07.01.440.0587.183.0003</t>
  </si>
  <si>
    <t>26/04/2023 đến ngày 31/03/2024</t>
  </si>
  <si>
    <t>Hạt vi cầu tắc mạch tải thuốc điều trị ung thư gan, kích thước 100-700µm</t>
  </si>
  <si>
    <t>Hạt nút mạch DC-Bead</t>
  </si>
  <si>
    <t xml:space="preserve">"Vật liệu nút mạch điều trị ung thư gan tải thuốc
- Thành phần: Hydrogel
- Có khả năng tắc mạch máu trong khối u ác tính và truyền hóa chất Doxorubicin, Irrinotecan điều trị ung thư biểu mô tế bào gan nguyên phát hoặc thứ phát do khối u đại trực tràng di căn gan
- Hạt vi cầu tắc mạch tải hóa chất PVA (Polyvinylalcohol) được nhuộm xanh để hỗ trợ trực quan trong quá trình chuẩn bị và tải thuốc, kích thước 70-700 µm
- Kích thước hạt khi ngậm thuốc được kiểm soát, thời gian tải thuốc trong khoảng 30-90 phút tùy kích thước hạt khi tải với Doxorubicin 25mg/ml đảm bảo tải ≥ 98% lượng thuốc tương ứng. Kiểm soát việc phóng thích thuốc trong quá trình điều trị. 
- Hạt sau khi tải doxorubicin bảo quản trong nhiệt độ 2-8 độ C có thể giữ được tới 14 ngày hoặc 7 ngày nếu đã trộn cản quang 
- Khả năng ngậm thuốc doxorubicin lên đến 37.5mg/ml hạt.
- Tiêu chuẩn chất lượng: ISO, CE
Hoặc tương đương loại DC BEAD M1 DC BEAD"
</t>
  </si>
  <si>
    <t>Biocompatibles UK Ltd</t>
  </si>
  <si>
    <t xml:space="preserve">Biocompatibles UK Ltd, Anh Quốc
</t>
  </si>
  <si>
    <t xml:space="preserve">"DC2V001,
DC2V103,
DC2V305,
DC2V507"
</t>
  </si>
  <si>
    <t xml:space="preserve">GPNK số: 17625NK/BYT-TB-CT
</t>
  </si>
  <si>
    <t>Hộp/ 1 lọ</t>
  </si>
  <si>
    <t>N07.01.440.0479.107.0002</t>
  </si>
  <si>
    <t>N03.03.090</t>
  </si>
  <si>
    <t>N06.05.030</t>
  </si>
  <si>
    <t>Hộp an toàn đựng bơm kim tiêm</t>
  </si>
  <si>
    <t>Hộp giấy an toàn đựng bơm kim tiêm</t>
  </si>
  <si>
    <t>Chất liệu: Giây Duplex cán màng PE chống thấm nước 
và kháng thủng.
Màu sắc: Màu vàng
Kích thước: 150 x 120 x 270
Dung tích: 5L
Tiêu chuẩn cơ sở</t>
  </si>
  <si>
    <t>NM92</t>
  </si>
  <si>
    <t>180000514/BCBA-HCM</t>
  </si>
  <si>
    <t>50 cái/túi</t>
  </si>
  <si>
    <t>N03.07.070</t>
  </si>
  <si>
    <t>N03.07.070.1563.000.0001</t>
  </si>
  <si>
    <t>17/12/2022 đến ngày 17/12/2024</t>
  </si>
  <si>
    <t>Hộp an toàn đựng bơm kim tiêm 5L</t>
  </si>
  <si>
    <t>1. Chất liệu: Giây Duplex cán màng PE chống thấm nước 
và kháng thủng
2. Thông số kỹ thuật: Kích thước: 150 x 120 x 270
3. Đặc tính, tính năng kỹ thuật: Màu sắc: Màu vàng. Dung tích 5 lít
4.  phân loại A trang thiết bị Y tế</t>
  </si>
  <si>
    <t>HAT5L</t>
  </si>
  <si>
    <t>190000717/PCBA-HN</t>
  </si>
  <si>
    <t>50 cái / thùng</t>
  </si>
  <si>
    <t>N03.07.070.4199.000.0001</t>
  </si>
  <si>
    <t xml:space="preserve"> Hộp lưu mẫu 100 vị trí cho ống 1.5ml</t>
  </si>
  <si>
    <t>Chất liệu nhựa PP
- Có 100 vị trí lưu mẫu
- Có 5 màu
- Hộp có nắp cài , đảm bảo không bị bung nắp khi đậy, có in chữ cái và số để xác định vị trí
- Chất liệu nhựa Polypropylene, sử dụng được trong điều kiện nhiệt độ khoảng từ -70 đến +140 °C</t>
  </si>
  <si>
    <t>SPL</t>
  </si>
  <si>
    <t>SPL;Hàn Quốc</t>
  </si>
  <si>
    <t xml:space="preserve"> 15/01/2022 đến ngày 30/06/2022</t>
  </si>
  <si>
    <t>Hộp phân liều thuốc</t>
  </si>
  <si>
    <t>1. Chất liệu: Chất liệu nhựa PPC nguyên chất
2. Thông số kỹ thuật: Kích thước 6,5cm x 23,5cm. Kích thước ngăn đựng thuốc: (43x48x12)mm, chia làm 3 ngăn.
3. Đặc tính, tính năng kỹ thuật: Dùng phân liều thuốc uống trong ngày.
4. Tiêu chuẩn chất lượng: ISO 13485:2016.</t>
  </si>
  <si>
    <t>Hộp phân liều thuốc 3 ngăn</t>
  </si>
  <si>
    <t>Kích thước75x45cm, nhựa PPC</t>
  </si>
  <si>
    <t>NM09</t>
  </si>
  <si>
    <t xml:space="preserve">Công ty TNHH thương mại và thiết bị y tế Nhật Minh  </t>
  </si>
  <si>
    <t>N00.00.000.1563.000.0005</t>
  </si>
  <si>
    <t>Kềm gắp dị vật dạng lưới, đường kính 2.3mm, dài 2300 mm.</t>
  </si>
  <si>
    <t>Kềm gắp dị vật dạ dày, đại tràng dạng lưới, sử dụng một lần. 
- Đường kính 2.3mm, thích hợp kênh ống soi đường kính &gt;=2.8mm, có vỏ nhựa, chiều dài hoạt động 230cm.</t>
  </si>
  <si>
    <t>Jiangsu Vedkang Medical Science &amp; Technology Co., Ltd.</t>
  </si>
  <si>
    <t>Jiangsu Vedkang Medical Science &amp; Technology Co., Ltd./Trung Quốc</t>
  </si>
  <si>
    <t>VDK-FG-25-230-C2</t>
  </si>
  <si>
    <t>10 cái/hộp</t>
  </si>
  <si>
    <t>Kềm gắp dị vật khí phế quản</t>
  </si>
  <si>
    <t>"Kềm gắp dị vật khí phế quản
Đường kính 1.8 - 2.3mm
Chiều dài 180cm
Thân kềm có phủ tím
Ngoàm cá sấu, răng chuột, cá sấu dài"</t>
  </si>
  <si>
    <t xml:space="preserve">NEX1422-C
</t>
  </si>
  <si>
    <t xml:space="preserve">220001858/PCBB-HCM
</t>
  </si>
  <si>
    <t>N08.00.260.1989.155.0003</t>
  </si>
  <si>
    <t>28/04/2022 đến ngày 30/06/2023</t>
  </si>
  <si>
    <t>Kềm gắp dị vật răng chuột có hàm cá sấu đường kính 2,3mm, dài 2300mm</t>
  </si>
  <si>
    <t>Kềm gắp dị vật răng 
chuột và răng cá sấu, đường kính 2.3mm, dài 2300 mm.</t>
  </si>
  <si>
    <t>Kềm gắp dị vật dạ dày, đại tràng răng chuột 
kết hợp cá sấu, sử dụng một lần. 
- Đường kính 2.3mm, thích hợp kênh ống soi đường kính &gt;=2.8mm, có vỏ nhựa, chiều dài hoạt động 230cm.</t>
  </si>
  <si>
    <t>VDK-FG-23-230-A3</t>
  </si>
  <si>
    <t>Endovision Co., Ltd</t>
  </si>
  <si>
    <t xml:space="preserve">Endovision Co., Ltd/ Hàn Quốc
</t>
  </si>
  <si>
    <t>Kềm clotest 1.8mm, 280cm, có lỗ giải áp, tay cầm ergo</t>
  </si>
  <si>
    <t>"Kềm Clotest 1.8mm, 280cm, có lỗ giải áp, tay cầm Ergo
Có răng hoặc không răng, có hoặc không có vỏ bọc tìm
Có kim hoặc không kim"</t>
  </si>
  <si>
    <t xml:space="preserve">"NE1618-C;
NE1618-M"
</t>
  </si>
  <si>
    <t xml:space="preserve">220001189/PCBB-HCM
</t>
  </si>
  <si>
    <t>09/05/2022 đến ngày 30/06/2023</t>
  </si>
  <si>
    <t>Kẹp cầm máu xoay 360 độ, loại đóng mở nhiều lần, dài 195cm</t>
  </si>
  <si>
    <t>Clip cầm máu, tay cầm lắp sẵn, xoay được, loại đóng mở nhiều lần (10 cái/ hộp)</t>
  </si>
  <si>
    <t xml:space="preserve">Loại sử dụng 1 lần. Clip lắp sẵn với tay gắn. Độ mở clip 12mm. Xoay được 360 độ, clip có thể đóng mở nhiều lần.  Đường kính dụng cụ 2,6mm dài 195cm. Dùng được cho dạ dày và đại tràng. </t>
  </si>
  <si>
    <t xml:space="preserve">GP-CL-210-15
</t>
  </si>
  <si>
    <t xml:space="preserve">220001004/PCBB-HCM
</t>
  </si>
  <si>
    <t>N08.00.260.1993.174.0014</t>
  </si>
  <si>
    <t>26/05/2022 - 26/05/2023</t>
  </si>
  <si>
    <t>Kẹp mạch máu chất liệu titanium cỡ nhỏ (S)</t>
  </si>
  <si>
    <t>Clip kẹp mạch máu SLS-Clip Vitalitec cỡ nhỏ</t>
  </si>
  <si>
    <t>Clip kẹp mạch máu bằng titanium nguyên chất, thân hình chữ V 
- Mặt trong được cắt thành những hình thoi (diamond) xếp chồng hình kim tự tháp. Có cấu trúc răng khóa giúp clip không trượt trên mạch máu. Thân clip có tiết diện tam giác giúp bám chặt vào ngàm kìm mang
- Chiều cao clip mở 3,0mm. Chiều cao clip đóng 3,6mm
- Vỉ 6 cái
- Tiêu chuẩn FDA
- Công ty hỗ trợ ký gởi kìm mang mổ mở tương thích clip</t>
  </si>
  <si>
    <t>Peters Surgical / Pháp</t>
  </si>
  <si>
    <t>J1180-1</t>
  </si>
  <si>
    <t xml:space="preserve">8946NK/BYT-TB-CT
</t>
  </si>
  <si>
    <t>Hộp/ 30 vỉ x 6 cái</t>
  </si>
  <si>
    <t xml:space="preserve">N08.00.260.3463.240.0009 </t>
  </si>
  <si>
    <t xml:space="preserve">Laboratoires Anios
</t>
  </si>
  <si>
    <t xml:space="preserve">Pháp
</t>
  </si>
  <si>
    <t xml:space="preserve">Laboratoires Anios/Pháp
</t>
  </si>
  <si>
    <t>1 Cái/ Gói</t>
  </si>
  <si>
    <t>50 cái/hộp</t>
  </si>
  <si>
    <t>Khẩu trang y tế (N95)</t>
  </si>
  <si>
    <t>Khẩu trang Y tế (Medical Masks)</t>
  </si>
  <si>
    <t xml:space="preserve">"Tiêu chuẩn: EN 149:2001+A1:2009; 
Số CE: 210140T/NB.
ISO 13485: 2016
ISO 9001: 2015
Khẩu trang gồm 5 lớp:
1.	Vải không dệt 60G màu trắng
2.	Màng lọc kháng khuẩn 25G, hiệu quả lọc khuẩn BFE &gt;95%
3.	Tâm lọc không dệt 50G, tăng cường hiệu quả lọc
4.	Màng lọc kháng khuẩn 25G, hiệu quả lọc khuẩn BFE &gt;95%
5.	Vải không dệt 25G màu trắng
- Dây đeo đàn hồi
- Thanh nẹp mũi: lõi thép mạ kẽm bọc nhựa giúp định hình sản phẩm, giúp sản phẩm áp sát da mặt vùng sống mũi
Quy cách đóng gói: 1pcs/1 túi, 20pcs/1 hộp, 1.000pcs/1 thùng
"
</t>
  </si>
  <si>
    <t>CÔNG TY CỔ PHẦN THƯƠNG MẠI QUỐC TẾ THỊNH LONG</t>
  </si>
  <si>
    <t>Việt nam</t>
  </si>
  <si>
    <t xml:space="preserve">CÔNG TY CỔ PHẦN THƯƠNG MẠI QUỐC TẾ THỊNH LONG/ Việt Nam
</t>
  </si>
  <si>
    <t xml:space="preserve">Filtering half mask Promask
</t>
  </si>
  <si>
    <t xml:space="preserve">210000893/PCBA-HN
</t>
  </si>
  <si>
    <t>"1cái/1 túi dán20 cái/1 hộp1.000 cái /1 thùng"</t>
  </si>
  <si>
    <t>N00.00.000.1071.000.0004</t>
  </si>
  <si>
    <t>Test</t>
  </si>
  <si>
    <t>Khóa 1 chiều dùng theo dõi huyết động xâm lấn, loại tốc độ 3ml/giờ</t>
  </si>
  <si>
    <t>1.Thông số kỹ thuật: áp lực 250 psi, tốc độ 3ml/h.
2. Đặc tính, tính năng kỹ thuật: Đầu nối có van 1` chiều theo dõi huyết động xâm lấn.  Đầu male rotate. Khóa vặn OFF
3. Tiêu chuẩn chất lượng: ISO</t>
  </si>
  <si>
    <t>KIMAL Flush device 3ml/giờ</t>
  </si>
  <si>
    <t>- Đầu male rotate
- Khóa vặn OFF, áp lực 250 psi  
- Tốc độ 3ml/h.</t>
  </si>
  <si>
    <t xml:space="preserve">K70/22
</t>
  </si>
  <si>
    <t xml:space="preserve">170000313/PCBA-HCM ngày 27/6/2017
</t>
  </si>
  <si>
    <t>N04.03.060.2730.107.0002</t>
  </si>
  <si>
    <t>Cộng hòa Ấn Độ</t>
  </si>
  <si>
    <t>N03.05.060</t>
  </si>
  <si>
    <t>Hitec/ Trung Quốc</t>
  </si>
  <si>
    <t>Khóa đi kèm dây dẫn</t>
  </si>
  <si>
    <t>Bộ khóa chia ba (Khóa 3 chia + dây các cỡ) - AP</t>
  </si>
  <si>
    <t xml:space="preserve">"_ Khóa 3 chia - loại có dây nối các cỡ: 10-25-50-100cm.
_ Tiệt trùng bằng khí E.O gas.
</t>
  </si>
  <si>
    <t xml:space="preserve">Khóa 3 chia + dây các cỡ
</t>
  </si>
  <si>
    <t xml:space="preserve">220001395/PCBB-HN
</t>
  </si>
  <si>
    <t>N03.05.060.0914.000.0001</t>
  </si>
  <si>
    <t>Khớp gối toàn phần có xi măng loại di động, TKAPS RP-UC-MB hoặc tương đương</t>
  </si>
  <si>
    <t>1. Chất liệu: Lồi cầu đùi, Mâm chày: hợp kim Co-Cr; Lớp đệm: nhựa Polyethylene cao phân tử;  Bánh chè: vật liệu Polyethylene cao phân tử 
2. Đặc tính, tính năng kỹ thuật: * Lồi cầu đùi: hợp kim Co-Cr (ISO 5832-4), độ gập duỗi tối đa 155°, rãnh trượt xương bánh chè nghiêng 7 độ giảm bớt lực căng của gân bánh chè, bán kính đơn lồi cầu từ -20° đến 90°, có 8 kích cỡ F0 - F7
* Mâm chày: hợp kim Co-Cr (ISO 5832-4), trụ mâm chày đơn khối, tâm xoay lệch trục 1/3 về phía trước, trụ mâm chày nghiêng 5 độ, có 9 kích cỡ T00, T0 - T7 phù hợp lồi cầu đùi
* Lớp đệm: nhựa Polyethylene cao phân tử (ISO 5834-1/2), kiểu di động, độ dày tối thiểu 6mm, có thể xoay ±20° quanh trục. Độ đồng dạng cao giữa lồi cầu đùi và lớp đệm làm tăng diện tích tiếp xúc, giảm ứng suất. Lớp đệm được vát phía sau tránh tổn thương mô mềm, mỗi loại có 4 cỡ độ dày H10 - H16
* Bánh chè: vật liệu Polyethylene cao phân tử (cross-linked) (ISO 5834-1/2), dạng hình vòm (dome), có 3 chân, kích cỡ Ø26 - 41mm
* Xi măng sinh học Teknimed"
3. Tiêu chuẩn chất lượng: ISO 5832</t>
  </si>
  <si>
    <t>Khớp gối toàn phần có xi măng loại di động TKAPS RP-UC-MB</t>
  </si>
  <si>
    <t>* Lồi cầu đùi: hợp kim Co-Cr (ISO 5832-4), độ gập duỗi tối đa 155°, rãnh trượt xương bánh chè nghiêng 7 độ giảm bớt lực căng của gân bánh chè, bán kính đơn lồi cầu từ -20° đến 90°, có 8 kích cỡ F0 - F7
* Mâm chày: hợp kim Co-Cr (ISO 5832-4), trụ mâm chày đơn khối, tâm xoay lệch trục 1/3 về phía trước, trụ mâm chày nghiêng 5 độ, có 9 kích cỡ T00, T0 - T7 phù hợp lồi cầu đùi
* Lớp đệm: nhựa Polyethylene cao phân tử (ISO 5834-1/2), kiểu di động, độ dày tối thiểu 6mm, có thể xoay ±20° quanh trục. Độ đồng dạng cao giữa lồi cầu đùi và lớp đệm làm tăng diện tích tiếp xúc, giảm ứng suất. Lớp đệm được vát phía sau tránh tổn thương mô mềm, mỗi loại có 4 cỡ độ dày H10 - H16
* Bánh chè: vật liệu Polyethylene cao phân tử (cross-linked) (ISO 5834-1/2), dạng hình vòm (dome), có 3 chân, kích cỡ Ø26 - 41mm
* Xi măng xương có kháng sinh Teknimed</t>
  </si>
  <si>
    <t>XNOV/
Teknimed</t>
  </si>
  <si>
    <t>Thụy Sỹ/
Pháp</t>
  </si>
  <si>
    <t>X.nov Medical Technology Sa/Thuỵ Sỹ-Teknimed /Pháp</t>
  </si>
  <si>
    <t>Lồi cầu đùi: PG03-0000 - PG03-0017
Mâm chày: PG03-0600 - PG03-0707
Lớp đệm: PG03-0110 - PG03-1010
Xương bánh chè: PG03-2326 - PG03-2341
Xi măng xương có kháng sinh Teknimed: T040140G, T040340G</t>
  </si>
  <si>
    <t>GPNK số: 14783NK/BYT-TB-CT ngày 06/03/2020</t>
  </si>
  <si>
    <t>N06.04.053.4430.274.0001</t>
  </si>
  <si>
    <t>Khớp háng bán phần không xi măng</t>
  </si>
  <si>
    <t>1. Chất liệu: 
Cuống xương đùi (Titanium, vỏ ngoài phủ lớp Calcium phosphate (CaP), độ dày lớp phủ 20µm), đầu xương đùi (Cobalt-Chrome (CoCr)), đầu bán phần (Cobalt-Chrome. Lớp đệm bên trong làm từ Polyethylene cao phân tử (UHMWPE))
2. Thông số kỹ thuật:
Cuống xương đùi có các cỡ chuôi từ 1-11 (bước tăng 1). Góc cổ-thân127°, Taper 12/14.
Đầu xương đùi có kích cỡ 22mm(-2;0;+2), 28mm(-5;-3,5;0;+3,5), 26mm
Đầu bán phần có đường kính ngoài hõm chén (Shell OD) 38-62 mm (bước chênh 1mm). Đường kính trong hõm chén (Shell ID) 22mm, 26mm, 28mm
3. Đặc tính, tính năng kỹ thuật: 
Cuống xương đùi tương tự cấu trúc vi thể của xương tăng độ vững của chuôi, mật độ xương. Chuôi được thiết kế thon dần và hơi cong, cấu trúc 3 điểm tì, phần thân trên xòe rộng phù hợp với đầu trên xương đùi, giúp chuôi vững ngay sau phẫu thuật và giảm sự lún của chuôi trong thời gian dài. Chiều dài cổ 32,4 mm cố định với mọi cỡ chuôi, offset (35,5; 36,0...40,8), phù hợp phương pháp phẫu thuật ít xâm lấn.
4. Tiêu chuẩn chất lượng: ISO</t>
  </si>
  <si>
    <t>Bộ khớp háng bán phần không xi 2 trục linh động</t>
  </si>
  <si>
    <t xml:space="preserve">"1. Cuống xương đùi: 
- Vật liệu: Titanium, vỏ ngoài phủ lớp Calcium phosphate (CaP), độ dày lớp phủ 20µm, tương tự cấu trúc vi thể của xương tăng độ vững của chuôi, mật độ xương. Chuôi được thiết kế thon dần và hơi cong, cấu trúc 3 điểm tì, phần thân trên xòe rộng phù hợp với đầu trên xương đùi, giúp chuôi vững ngay sau phẫu thuật và giảm sự lún của chuôi trong thời gian dài. Chiều dài cổ 32,4 mm cố định với mọi cỡ chuôi, offset (35,5; 36,0...40,8), phù hợp phương pháp phẫu thuật ít xâm lấn.
+ Kích cỡ: Các cỡ chuôi từ 1-11 (bước tăng 1)
+ Góc cổ-thân: 127° , Taper 12/14
2. Đầu xương đùi: 
- Vật liệu: Cobalt-Chrome (CoCr)
- Kích cỡ: 22mm(-2;0;+2), 28mm(-5;-3.5;0;+3.5), 26mm(Short, Neutral, Long)
3. Đầu bán phần: Chất liệu Cobalt-Chrome
- Lớp đệm bên trong làm từ Polyethylene cao phân tử (UHMWPE).
- Đường kính ngoài hõm chén (Shell OD): 38-62 mm (bước chênh 1mm)
- Đường kính trong hõm chén (Shell ID): 22mm, 26mm, 28mm"
</t>
  </si>
  <si>
    <t xml:space="preserve">"694.xxxx
11109xx
E321.x2x"
</t>
  </si>
  <si>
    <t xml:space="preserve">"GPNK số 16537NK/BYT-TB-CT, 
GPNK số 4775NK/BYT-TB-CT,
GPNK số 13071/BYT-TB-CT"
</t>
  </si>
  <si>
    <t>3 chi tiết/ bộ</t>
  </si>
  <si>
    <t>N06.04.052.1706.107.0008</t>
  </si>
  <si>
    <t>24/06/2022</t>
  </si>
  <si>
    <t>Khớp háng bán phần không xi măng Aria Stem các cỡ, góc cổ chuôi 132 độ, tapper 12/14</t>
  </si>
  <si>
    <t>1. Chất liệu: Cuống xương đùi (Stem): Hợp kim Titanium (Ti6AL4V). Đầu xương đùi (Femoral Head): Cobalt-Chrome (CoCr) / Stainless Steel. Đầu lưỡng cực (Bipolar): Có hai lớp, lớp ngoài cùng làm bằng vật liệu Stainless Steel, lớp trong làm bằng Polyethylene cao phân tử (UHMWPE)
2. Đặc tính, tính năng kỹ thuật: 
-Cuống xương đùi (Stem): Vật liệu: Hợp kim Titanium (Ti6AL4V), phủ bên ngoài Titanium-Plasma rỗ tổ ong. Độ dày của lớp phủ 195 - 255 µm. Có 2 loại cuống cổ Standard và Hight Offset, góc cổ chuôi 132°, cho phép chèn dễ dàng trong kỹ thuật xâm lấn tối thiểu phù hợp cho đường mổ nhỏ lối trước. Cổ chuôi (Taper) 12/14mm  được đánh bóng gương. Độ di lệch cổ chuôi (Offset): 35,6; 38,7; 40,1; 40,7; 42,1; 42,7; 43,3; 43,9; 46,8; 47,4; 48,0; 49,3; 50,5; Chiều dài cổ chuôi (Standard Offset): 35,7; 38,5; 39,3; 39,4; 40,4; 43,4; 43,6. Có 13 size: từ 0 - 12, chiều dài chuôi từ 128mm, 130mm, 133mm, 136mm, 138mm, 140mm, 143mm, 145mm, 148mm, 151mm, 153mm, 158mm, 163mm, có chuôi nhỏ phù hợp với những ca bệnh lý lồng tủy nhỏ. Độ bền kéo &gt; 22 MPA, độ bền cắt &gt; 22 MPA. Thân khớp hình thon, có rãnh dọc chống xoay.
-Đầu xương đùi (Femoral Head):  Vật liệu: Cobalt-Chrome (CoCr) / Stainless Steel. Kích cỡ: 22mm, 28mm có các size -3,5; 0;  +3,5; +4. Thiết kế: Dạng hình cầu chính xác bề mặt được đánh bóng nhằm làm giảm hệ số ma sát chống lại sự mài mòn vật liệu.
-Đầu lưỡng cực (Bipolar): Có hai lớp, lớp ngoài cùng làm bằng vật liệu Stainless Steel, lớp trong làm bằng Polyethylene cao phân tử (UHMWPE) với vòng khóa khép kín. Đường  kính trong 22mm &amp; 28mm. Đường kính ngoài từ 38mm - 59mm, mỗi Size tăng 1mm.
3. Tiêu chuẩn chất lượng: ISO</t>
  </si>
  <si>
    <t>Khớp háng bán phần không xi măng Aria Stem</t>
  </si>
  <si>
    <t>1. Cuống xương đùi (Stem): Vật liệu: Hợp kim Titanium (Ti6AL4V), phủ bên ngoài Titanium-Plasma rỗ tổ ong. Độ dày của lớp phủ 195 - 255 µm. Có 2 loại cuống cổ Standard và Hight Offset, góc cổ chuôi 132°, cho phép chèn dễ dàng trong kỹ thuật xâm lấn tối thiểu phù hợp cho đường mổ nhỏ lối trước. Cổ chuôi (Taper) 12/14mm  được đánh bóng gương. Độ di lệch cổ chuôi (Offset): 35.6, 38.7, 40.1, 40.7, 42.1, 42.7, 43.3, 43.9, 46.8, 47.4, 48.0, 49.3, 50.5. Chiều dài cổ chuôi (Standard Offset): 35.7, 38.5, 39.3, 39.4, 40.4, 43.4, 43.6. Có 13 size: từ 0 - 12, chiều dài chuôi từ 128mm, 130mm, 133mm, 136mm, 138mm, 140mm, 143mm, 145mm, 148mm, 151mm, 153mm, 158mm, 163mm, có chuôi nhỏ phù hợp với những ca bệnh lý lồng tủy nhỏ. Độ bền kéo &gt; 22 MPA, độ bền cắt &gt; 22 MPA. Thân khớp hình thon, có rãnh dọc chống xoay.
2. Đầu xương đùi (Femoral Head):  Vật liệu: Cobalt-Chrome (CoCr) / Stainless Steel. Kích cỡ: 22mm, 28mm có các size -3,5; 0;  +3,5; +4. Thiết kế: Dạng hình cầu chính xác bề mặt được đánh bóng nhằm làm giảm hệ số ma sát chống lại sự mài mòn vật liệu.
3. Đầu lưỡng cực (Bipolar): Có hai lớp, lớp ngoài cùng làm bằng vật liệu Stainless Steel, lớp trong làm bằng Polyethylene cao phân tử (UHMWPE) với vòng khóa khép kín. Đường  kính trong 22mm &amp; 28mm. Đường kính ngoài từ 38mm - 59mm, mỗi Size tăng 1mm.</t>
  </si>
  <si>
    <t>Signature/ Ireland</t>
  </si>
  <si>
    <t>111-20-60xx
111-152-0xx
111-21-2xxx</t>
  </si>
  <si>
    <t>14744NK/BYT-TB-CT Ngày 06/03/2020;
16876NK/BYT-TB-CT Ngày 11/11/2020</t>
  </si>
  <si>
    <t>3 hộp/ bộ</t>
  </si>
  <si>
    <t>N06.04.052.3857.183.0003</t>
  </si>
  <si>
    <t>24/02/2023 - 01/02/2024</t>
  </si>
  <si>
    <t>Khớp háng bán phần không xi măng chuôi dài các cỡ, cổ 5°42'30'' côn 12/14</t>
  </si>
  <si>
    <t>1. Chất liệu: Cuống khớp titanium, vỏ đầu chỏm thép không gỉ, lót đầu chỏm Polyetylenne cao phân tử (UHMWPE)
2. Đặc tính, tính năng kỹ thuật: -Cuống khớp loại dài có phủ toàn bộ  HAP ( hydroxyl apatide) làm tăng khả năng kích thích tạo xương, đồng thời một phần chuôi được phủ lớp siêu tinh thể titan xốp tăng độ bám dính, chất liệu titanium TA6V ELI ISO 5832-3 cổ 5°42'30'' côn 12/14, Có 3 chốt đầu dưới bắt vít chống lún chống xoay. Vai chuôi có hai lỗ bắt chỉ thép ghép xương vững chắc. Có 4 kích cở size và 4 cở chiều dài , cho chân trái và chân phải riêng biệt.
 Chân trái: các cỡ từ 10,12,14,16. đường kính 10; 12 mm cho chân trái chiều dài từ 190;240;290;340  mm 
Chân phải : Các cỡ 10;12;14;16 đường kính 10;12 mm chiều dài từ 190;240;290;340  mm
-Vỏ đầu chỏm+ Lót đầu chỏm :  Vỏ đầu chất liệu thép không gỉ theo tiêu chuẩn iso 5832-1D đường kính từ  38 đến 62 mm
+  Đường kính ngoài: 25 cỡ từ 38-62 mm với mỗi bước tăng 1mm
+  Lót đầu chỏm Vật liệu : Polyetylene cao phân tử (UHMWPE). theo tiêu chuẩn iso 5834-1/2 + 1.4441
-Chỏm khớp:  có hai loại: Đường kính 22 mm :  dùng với vỏ đầu chỏm đường kính 38;39;40 mm, Đường kính chỏm 28 mm:  dùng với vỏ đầu chỏm đường kính từ 41 đến 62 mm mỗi bước tăng 1 mm. Chiều dài cổ : - 3,5, -4 ; +0; +3,5; +4, +7 mm
3. Tiêu chuẩn chất lượng: ISO</t>
  </si>
  <si>
    <t>Khớp háng bán phần không xi măng chuôi dài TTHR EASY</t>
  </si>
  <si>
    <t>Thông số kỹ thuật chi tiết:
1. Cuống khớp loại dài có phủ toàn bộ  HAP ( hydroxyl apatide) làm tăng khả năng kích thích tạo xương, đồng thời một phần chuôi được phủ lớp siêu tinh thể titan xốp tăng độ bám dính, chất liệu titanium TA6V ELI ISO 5832-3 cổ 5°42'30'' côn 12/14, Có 3 chốt đầu dưới bắt vít chống lún chống xoay. Vai chuôi có hai lỗ bắt chỉ thép ghép xương vững chắc. Có 4 kích cở size và 4 cở chiều dài , cho chân trái và chân phải riêng biệt.
 Chân trái: các cỡ từ 10,12,14,16. đường kính 10; 12 mm cho chân trái chiều dài từ 190;240;290;340  mm 
Chân phải : Các cỡ 10;12;14;16 đường kính 10;12 mm chiều dài từ 190;240;290;340  mm
2. Vỏ đầu chỏm+ Lót đầu chỏm :  Vỏ đầu chất liệu thép không gỉ theo tiêu chuẩn iso 5832-1D đường kính từ  38 đến 62 mm
+  Đường kính ngoài: 25 cỡ từ 38-62 mm với mỗi bước tăng 1mm
+  Lót đầu chỏm Vật liệu : Polyetylene cao phân tử (UHMWPE). theo tiêu chuẩn iso 5834-1/2 + 1.4441
3. Chỏm khớp:  có hai loại: Đường kính 22 mm :  dùng với vỏ đầu chỏm đường kính 38;39;40 mm, Đường kính chỏm 28 mm:  dùng với vỏ đầu chỏm đường kính từ 41 đến 62 mm mỗi bước tăng 1 mm. Chiều dài cổ : - 3.5, -4 ; +0; +3.5; +4, +7 mm</t>
  </si>
  <si>
    <t>Biotechni</t>
  </si>
  <si>
    <t>Biotechni; Pháp</t>
  </si>
  <si>
    <t>REF:
- CI60XX,
- INXX.0XX 
- EASY1xxx-yyyy</t>
  </si>
  <si>
    <t>GPNK số 18563 NK/BYT-TB-CT ngày 09/08/2021</t>
  </si>
  <si>
    <t>N06.04.052.0544.240.0011</t>
  </si>
  <si>
    <t>XNOV</t>
  </si>
  <si>
    <t>X.nov Medical Technology Sa/ Thuỵ Sỹ</t>
  </si>
  <si>
    <t>Khớp háng bán phần không xi măng Origin Stem</t>
  </si>
  <si>
    <t>1.Chuôi xương đùi (Stem): Làm bằng hợp kim Titanium (Ti6AL4V) bên ngoài được phủ lớp Hydroxy apatite (HA) ≥70% , Độ kết dính ≥ 80% độ dày 120-190µm trên nền Titanium lỗ tổ ong. Có 2 loại cổ Standard và Hight Offset, cho phép chèn dễ dàng trong kỹ thuật xâm lấn tối thiểu phù hợp cho đường mổ nhỏ lối trước. Cổ chuôi (Taper) 12/14mm được đánh bóng gương. Độ đi lệch cổ chuôi (Offset): 38.2, 38.5, 39.5, 40.0, 41.0, 41.5, 42.0, 43.0, 43.5, 44.5. Chiều dài cổ chuôi (Standard Offset): 38.5. Góc cổ thân 125º đến 135º. Chuôi hình ê-líp tăng biên độ chuyển động, có rãnh ngang chống lún, rãnh dọc chống xoay. Có 11 size với mỗi bước tăng 1 size. chiều dài thân chuôi: 116, 131, 141, 146, 151, 156, 161, 166, 171,181.  Độ bền kéo &gt;15MPA, Ca/P1.67
2. Đầu xương đùi (Femoral Head): Vật liệu : Cobalt-Chrome (CoCr) / Stainless Steel. Kích cỡ: 22mm, 28mm  có các size -3,5; 0;  +3,5; +4; +7; +8. Thiết kế: Dạng hình cầu chính xác bề mặt được đánh bóng nhằm làm giảm hệ số ma sát chống lại sự mài mòn vật liệu.
3. Đầu lưỡng cực (Bipolar): Có hai lớp, lớp ngoài cùng làm bằng vật liệu Stainless Steel, lớp trong làm bằng Polyethylene cao phân tử (UHMWPE) với vòng khóa khép kín. Đường kính trong 22mm &amp; 28mm. Đừơng kính ngoài từ 38mm - 59mm, mỗi Size tăng 1mm.</t>
  </si>
  <si>
    <t xml:space="preserve">111-18-xx0x
111-152-0xx
111-21-2xxx
</t>
  </si>
  <si>
    <t>14744NK/BYT-TB-CT
Ngày 06/03/2020
16876NK/BYT-TB-CT
Ngày 11/11/2020</t>
  </si>
  <si>
    <t>N06.04.052.3857.183.0004</t>
  </si>
  <si>
    <t>Khớp háng toàn phần không xi măng Ceramic On Ceramic, có lớp phủ Ti độ dày lớn, phủ HA toàn chuôi</t>
  </si>
  <si>
    <t>1. Chất liệu: Cuống xương đùi: vật liệu hợp kim Titanium, phủ HA toàn chuôi dày 155µm
* Ổ cối : Titanium (Ti6V4 ELI)  phun Titanium rỗ tổ ong có độ xốp cao dày 350µm
* Lớp đệm: Ceramic thế hệ 4 
* Đầu xương đùi: Ceramic cao cấp thế hệ 4 
2. Thông số kỹ thuật: Cuống xương đùi: loại H, thiết kế rãnh ngang chống lún, rãnh dọc chống xoay. Góc cổ chuôi 135°, Neck Taper 12/14, có 10 kích cỡ T09 - T20, chiều dài 130 - 190mm, tiêu chuẩn  ISO 5832-3.
* Ổ cối : loại X.CUP PE/CE, có 03 lỗ bắt vít. Có 10 kích cỡ ổ cối Ø46 – 64mm
* Lớp đệm:  đường kính trong Ø32, 36mm, đường kích ngoài phù hợp ổ cối.
* Đầu xương đùi: dạng hình cầu. Size  Ø32-40mm
* Vít neo: Titanium, Ø6.0mm, dài 20 – 45mm, 
3. Tiêu chuẩn chất lượng: ISO 5832-3</t>
  </si>
  <si>
    <t>Khớp háng toàn phần không xi măng COC CINEOS</t>
  </si>
  <si>
    <t>* Cuống xương đùi: loại H, vật liệu hợp kim Titanium, phủ HA toàn chuôi dày 155µm, thiết kế rãnh ngang chống lún, rãnh dọc chống xoay. Góc cổ chuôi 135°, Neck Taper 12/14, có 10 kích cỡ T09 - T20, chiều dài 130 - 190mm, tiêu chuẩn  ISO 5832-3.
* Ổ cối : loại X.CUP PE/CE, vật liệu Titanium (Ti6V4 ELI) ISO 5832-3, phun Titanium rỗ tổ ong có độ xốp cao dày 350µm, có 03 lỗ bắt vít. Có 10 kích cỡ ổ cối Ø46 – 64mm
* Lớp đệm: Ceramic thế hệ 4 (màu hồng) (ISO 6474-2), đường kính trong Ø32, 36mm, đường kích ngoài phù hợp ổ cối.
* Đầu xương đùi: Ceramic cao cấp thế hệ 4 (màu hồng) (ISO 6474-2), dạng hình cầu. Size  Ø32-40mm
* Vít neo: Titanium, Ø6.0mm, dài 20 – 45mm,  tiêu chuẩn  ISO 5832-3</t>
  </si>
  <si>
    <t>Cuống xương đùi: PH11-0009 - PH11-0020
Ổ cối (X): PH14-0146 - PH14-0164
Lớp đệm (Sứ): PH07-0139 - PH07-0552
Đầu xương đùi (Sứ): PH11-2321 - PH11-2403
Vít: PH07-0920 - PH07-0945</t>
  </si>
  <si>
    <t>N06.04.051.4430.274.0008</t>
  </si>
  <si>
    <t>Khớp háng toàn phần không xi măng Ceramic on Poly</t>
  </si>
  <si>
    <t>1. Ổ cối: hình cầu bán kính đơn 152° với mái vòm phẳng 14°, chất liệu Titanium phủ lớp hạt titan HA độ xốp 30% độ dày 114µm, có lỗ bắt 3 vít , 7 vít, 8 vít, 10 vít tùy thuộc vào kích thước ổ cối, có vòng nhẫn khóa lớp lót, gồm đường kính các cỡ từ 46mm - 68mm và 46-76mm, bước tăng 2mm 
2. Lớp lót bằng X-Linked Poly (liên kết chéo), có bờ chống trật 0 độ 15 độ. Lớp lót được khóa an toàn bởi hệ thống cố định Rim-Lock. Đường kính 44-68mm
3. Đầu xương đùi làm bằng Biolox Delta đường kính 28, 32, 36, 40mm. Lõi điều chỉnh được (-5.5mm, -2mm, +0mm, +1.5mm ±3,5mm,±4mm). 
4.  Cuống xương đùi chất liệu Titanium/ Cobalt Chrome Alloy Góc cổ Varus cổ điển 8 ° là  127 độ với  (Offset): cổ ngắn (37 - 48mm), cổ dài (45 - 57mm) , góc cổ thẳng cổ điển là 135 độ với (Offset): cổ ngắn (34 - 45mm), cổ dài (41 - 53mm). Thân chuôi Titanium Alloy phun lớp Plasma (0.5mm). Kích cỡ: 1-12, chiều dài: 130, 132, 135, 142, 144, 147, 150, 151, 154, 159, 166, 172mm. M/L Width  27.3-39.2mm; A/P Thick 12.8-14.7mm. Cổ côn 12/14
5. Vít bắt ổ cối Titanium có chiều dài từ 15-50mm.
* Tiêu chuẩn chất lượng: ISO/CE/FDA</t>
  </si>
  <si>
    <t>PHA044xx
180803xx
PHA06xxx
PHA046xx
PRxxxxxx</t>
  </si>
  <si>
    <t>N06.04.051.3115.175.0022</t>
  </si>
  <si>
    <t>24/03/2023 - 01/03/2024</t>
  </si>
  <si>
    <t>Khớp háng toàn phần không xi măng Ceramic on Poly, có lớp phủ Ti độ dày lớn, phủ HA toàn chuôi</t>
  </si>
  <si>
    <t>Khớp háng toàn phần không xi măng COP CINEOS</t>
  </si>
  <si>
    <t>* Cuống xương đùi: loại H, vật liệu hợp kim Titanium, phủ HA toàn chuôi dày 155µm, thiết kế rãnh ngang chống lún, rãnh dọc chống xoay. Góc cổ chuôi 135°, Neck Taper 12/14, có 10 kích cỡ T09 - T20, chiều dài 130 - 190mm, tiêu chuẩn  ISO 5832-3.
* Ổ cối : loại X.CUP PE/CE, vật liệu Titanium (Ti6V4 ELI) ISO 5832-3, phun Titanium rỗ tổ ong có độ xốp cao dày 350µm, có 03 lỗ bắt vít. Có 10 kích cỡ ổ cối Ø46 – 64mm
* Lớp đệm: vật liệu nhựa Polyethylene cao phân tử (ISO 5834-1/2), có bờ chống trật. Đường kính trong Ø28mm, đường kính ngoài phù hợp ổ cối.
* Đầu xương đùi: Ceramic cao cấp thế hệ 4 (màu hồng) (ISO 6474-2), dạng hình cầu. Size  Ø28mm
* Vít neo: Titanium, Ø6.0mm, dài 20 – 45mm,  tiêu chuẩn  ISO 5832-3</t>
  </si>
  <si>
    <t>Cuống xương đùi: PH11-0009 - PH11-0020
Ổ cối (X): PH14-0146 - PH14-0164
Lớp đệm (PE): PH14-0539 - PH14-0552
Đầu xương đùi (Sứ): PH11-0281 - PH11-2284
Vít: PH07-0920 - PH07-0945</t>
  </si>
  <si>
    <t>N06.04.051.4430.274.0006</t>
  </si>
  <si>
    <t>Khớp háng toàn phần không xi măng chuyển động kép Aria Stem</t>
  </si>
  <si>
    <t>1. Cuống xương đùi (Stem): Vật liệu: Hợp kim Titanium (Ti6AL4V), phủ bên ngoài Titanium-Plasma rỗ tổ ong. Độ dày của lớp phủ 195 - 255 µm. Có 2 loại cuống cổ Standard và Hight Offset, góc cổ chuôi 132°, cho phép chèn dễ dàng trong kỹ thuật xâm lấn tối thiểu phù hợp cho đường mổ nhỏ lối trước. Cổ chuôi (Taper) 12/14mm  được đánh bóng gương. Độ di lệch cổ chuôi (Offset): 35.6, 38.7, 40.1, 40.7, 42.1, 42.7, 43.3, 43.9, 46.8, 47.4, 48.0, 49.3, 50.5. Chiều dài cổ chuôi (Standard Offset): 35.7, 38.5, 39.3, 39.4, 40.4, 43.4, 43.6. Có 13 size: từ 0 - 12, chiều dài chuôi từ 128mm, 130mm, 133mm, 136mm, 138mm, 140mm, 143mm, 145mm, 148mm, 151mm, 153mm, 158mm, 163mm, có chuôi nhỏ phù hợp với những ca bệnh lý lồng tủy nhỏ. Độ bền kéo &gt; 22 MPA, độ bền cắt &gt; 22 MPA. Thân khớp hình thon, có rãnh dọc chống xoay.
2. Đầu xương đùi (Femoral Head): Vật liệu: Cobalt-Chrome (CoCr) / Stainless Steel. Kích cỡ: 22mm, 28mm có các size -3,5; 0;  +3,5; +4.  Thiết kế: Dạng hình cầu chính xác bề mặt được đánh bóng nhằm làm giảm hệ số ma sát chống lại sự mài mòn vật liệu.
3. Ổ cối (Acetabular): Vật liệu bằng hợp kim Titanium (Ti6AL4V), phủ ngoài bằng Titanium - Plasma liên kết 45-65% lỗ tổ ong, độ dày 100 - 300µm. Độ bền kéo &gt; 35 MPA, Độ bền cắt &gt; 25 MPA. Đường kính: 44-70mm với mỗi bước tăng 2mm. Đường kính ổ cối nhỏ phù hợp cho bệnh nhân bị trật khớp bẩm sinh, nghịch sản ổ chảo. Thiết kế hình bán cầu, có 3 hoặc nhiều lỗ bắt vít. Thiết kế 12 gờ tự định vị, tự khóa và chống xoay giữa ổ cối và Liner.
4. Lớp lót (Liner trong): Vật liệu: làm bằng hợp kim Titanium (Ti6AL4V), thiết kế dạng khóa áp lực âm. Đường kính trong được đánh bóng giảm sự ma sát, chống mài mòn vật liệu. Kích cỡ size 36mm - 58mm, sử dụng head 22mm, 28mm.
5. Lớp lót (Liner ngoài): Vật liệu: UHMWPE, liên kết chéo chiếu xạ tia Grama ở 7.5, khử trùng ETO Thiết kế: dạng hình bán cầu, đường kính ngoài phù hợp với liner trong. Đường kính trong dùng cho head 22mm, 28mm. Lớp lót này chuyển động trên đầu head và xoay trong lớp lót trong. 
6.Vít ổ cối: Vật liệu: Bằng Titanium, tự taro. Đường kính 6.5 mm, chiều dài từ 15-70 mm.</t>
  </si>
  <si>
    <t>111-20-60xx
111-152-0xx
111-12-xxxx
111-27-05xx
111-27-02xx
111-12-91xx</t>
  </si>
  <si>
    <t>6 hộp/ bộ</t>
  </si>
  <si>
    <t>N06.04.051.3857.183.0015</t>
  </si>
  <si>
    <t>Khung giá đỡ động mạch (stent có màng bọc, bung bằng bóng)</t>
  </si>
  <si>
    <t>1. Chất liệu: hợp kim CoCr
2. Thông số kỹ thuật: được bao phủ bởi hai lớp ePTFE với độ dày 203+25 µm
- Đường kính Cover Stent : 5 - 10 mm 
- Chiều dài Cover Stent: 16 - 58 mm 
- Chiều dài Catheter: 75 / 120 cm; 
- Sử dụng dụng cụ mở đường (Sheath) 6F / 7F
3. Đặc tính, tính năng kỹ thuật: _ Lớp ePTFE dạng vi xốp cải tiến giúp hạn chế sự tăng sinh của tầng sinh lớp nội mạc của mạnh máu; 
- Thiết kế nón bóng ngắn để giảm thiểu các nguy cơ của ống thông bị rối trong kỉ thuật kissing stent; 
4. Tiêu chuẩn chất lượng: ISO</t>
  </si>
  <si>
    <t xml:space="preserve">Stent dùng cho can thiệp tim mạch Begraft Peripheral Stent Graft System
</t>
  </si>
  <si>
    <t xml:space="preserve">Giá đỡ động mạch có lớp bao PTFE, bung bằng bóng (covered Stent), Làm bằng vật liệu thép không rỉ mới và được bao phủ bởi hai lớp ePTFE với độ dày 203+25 µm; 
_ Lớp ePTFE dạng vi xốp cải tiến giúp hạn chế sự tăng sinh của tầng sinh lớp nội mạc của mạnh máu; 
_ Thiết kế nón bóng ngắn để giảm thiểu các nguy cơ của ống thông bị rối trong kỉ thuật kissing stent; 
_ Đường kính Cover Stent : 5 - 10 mm 
_ Chiều dài Cover Stent: 16 - 58 mm 
_ Chiều dài Catheter: 75 / 120 cm; 
_ Bóng có áp lực làm việc bình thường 8 atm và áp lực vỡ bóng 12 atm; 
_ Sử dụng dụng cụ mở đường (Sheath) 6F / 7F
</t>
  </si>
  <si>
    <t xml:space="preserve">Bentley Innomed GmbH
</t>
  </si>
  <si>
    <t>Bentley Innomed GmbH/ Đức</t>
  </si>
  <si>
    <t xml:space="preserve">BGPxxxx_x
</t>
  </si>
  <si>
    <t>N06.02.090.0454.155.0003</t>
  </si>
  <si>
    <t>Khung giá đỡ mạch vành phủ thuốc Sirolimus</t>
  </si>
  <si>
    <t>Ultimaster Sirolimus Eluting Coronary Stent System</t>
  </si>
  <si>
    <t>Cấu trúc: - Khung giá đỡ động mạch vành phủ thuốc Sirolimus với liều lượng: 3.9 µg/mm chiều dài khung giá đỡ, polymer tự tiêu Poly (DL-lactide-co-caprolactone) phủ mặt áp thành mạch kiểu Abluminal &amp; Gradient. Nghiên cứu  lâm sàng trên hơn 37.000 bệnh nhân, tại 378 trung tâm của 50 quốc gia  ( MASTER DAPT),Tỷ lệ TLF &lt; 5% và huyết khối trong stent &lt; 1% tại thời điểm 1 năm sau khi đặt stent ở nhánh chia đôi.  Thời gian hấp thụ và phân giải thuốc: 3-4 tháng.- Thiết kế mắt cáo sắp xếp theo hình vảy rắn, có khả năng mở nhánh với 2 link liên kết. Độ mở nhánh (cho stent có đường kính 3.5mm): 14.5mm². -Vật liệu: Cobalt-Chromium L605. Độ dày 80 µm. Thông số hệ thống đẩy stent: - Vật liệu bóng: Nylon 12. - Áp lực tham chiếu: 9atm.- Áp lực tối đa: 16atm (với cỡ từ 2.25mm đến 3.0mm); 14atm (với cỡ từ 3.5mm đến 4.0mm).- Entry profile: 0.017''/0.43mm.- Crossing profile: 0.044''(1.12 mm) cho stent 3.0 mm.- Độ dài trục: 144 cm.- Đường kính trục:  max size - 2.6Fr ; min size - 2.0Fr. - Lớp phủ: Hydrophilic - đoạn xa; Silicone - đoạn gần.- Kích cỡ stent: đường kính 2.25mm, 2.5mm, 2.75mm, 3.0mm, 3.5mm, 4.0mm. Chiều dài 9mm, 12mm, 15mm, 18mm, 24mm, 28mm, 33mm, 38mm.</t>
  </si>
  <si>
    <t>Terumo Europe N.V./ Bỉ</t>
  </si>
  <si>
    <t>DE-RD2218KSM; DE-RD2224KSM; DE-RD2228KSM; DE-RD2233KSM; DE-RD2238KSM; DE-RD2509KSM; DE-RD2512KSM; DE-RD2515KSM; DE-RD2518KSM; DE-RD2524KSM; DE-RD2209KSM; DE-RD2212KSM; DE-RD2215KSM; DE-RD2528KSM; DE-RD2533KSM; DE-RD2538KSM; DE-RD2709KSM; DE-RD2712KSM; DE-RD2715KSM; DE-RD2718KSM; DE-RD2724KSM; DE-RD2728KSM; DE-RD2733KSM; DE-RD2738KSM; DE-RD3009KSM; DE-RD3012KSM; DE-RD3015KSM; DE-RD3018KSM; DE-RD3024KSM; DE-RD3028KSM; DE-RD3033KSM; DE-RD3038KSM; DE-RD3509KSM; DE-RD3512KSM; DE-RD3515KSM; DE-RD3518KSM; DE-RD3524KSM; DE-RD3528KSM; DE-RD3533KSM; DE-RD3538KSM; DE-RD4009KSM; DE-RD4012KSM; DE-RD4015KSM; DE-RD4018KSM; DE-RD4024KSM; DE-RD4028KSM; DE-RD4033KSM; DE-RD4038KSM</t>
  </si>
  <si>
    <t>GPNK số: 16458NK/BYT-TB-CT, ngày 18/09/2020</t>
  </si>
  <si>
    <t>N06.02.020.0280.232.0002 (ppp: từ 001-048)</t>
  </si>
  <si>
    <t>Cty TNHH Sinh Nam</t>
  </si>
  <si>
    <t>Vital Healthcare SDN. BHD</t>
  </si>
  <si>
    <t>Vital Healthcare SDN. BHD/ Malaysia</t>
  </si>
  <si>
    <t>Công Ty Cổ Phần Công Nghệ Sinh Học Thụy An</t>
  </si>
  <si>
    <t>10 cái/túi</t>
  </si>
  <si>
    <t>Kim chích cầm máu, chích xơ 22G, sử dụng 1 lần</t>
  </si>
  <si>
    <t>Kim chích cầm máu, chích xơ nội soi</t>
  </si>
  <si>
    <t xml:space="preserve">Dùng chích cầm máu, chích xơ qua NS. 
Kim đầu kim loại dài 5mm, đầu vát, đường kính 0.7mm= 22G . Dây dẫn dài chất liệu nhựa Teflon đường kính 2,3mm dài 180 &amp; 230cm. Tay cầm có nút bấm cố định kim. Tiêu chuẩn sử dụng 1 lần/ 1 bệnh nhân. Tiêu chuẩn CE, ISO 13485:2016 </t>
  </si>
  <si>
    <t>Prince Medical</t>
  </si>
  <si>
    <t>09 10 71 82 12;
09 10 72 32 12</t>
  </si>
  <si>
    <t>220000604/PCBB-HCM</t>
  </si>
  <si>
    <t>N03.02.080</t>
  </si>
  <si>
    <t>N03.02.080.3539.240.0001</t>
  </si>
  <si>
    <t>Kim chích xơ, cầm máu nội soi, sử dụng 1 lần</t>
  </si>
  <si>
    <t>Dùng chích cầm máu, chích xơ 
Chất liệu Teflon
Tay cầm có nút bấm cố định kim và có nắp đậy.
Kim đầu kim loại dài 3-5mm, đường kính 0.5- 0.7mm 
Đường kính dụng cụ 2,35mm dài 180-230cm.  
Sử dụng 1 lần. 
Tiêu chuẩn CE, ISO 13485</t>
  </si>
  <si>
    <t>09 10 71 82 12; 09 10 52 31 12</t>
  </si>
  <si>
    <t xml:space="preserve">220000604/PCBB-HCM </t>
  </si>
  <si>
    <t>Kim tiêm dùng một lần các loại, các cỡ</t>
  </si>
  <si>
    <t>Công ty cổ phần Dược – Thiết bị y tế Đà Nẵng</t>
  </si>
  <si>
    <t>Merit Medical System, Inc</t>
  </si>
  <si>
    <t xml:space="preserve">Kim chọc nối bơm xi măng tương thích với vít rỗng nòng bơm xi măng </t>
  </si>
  <si>
    <t>Kim chọc nối bơm xi măng tương thích với vít rỗng nòng bơm xi măng uCentum</t>
  </si>
  <si>
    <t xml:space="preserve"> - Chất liệu: Hợp kim titanium.
- Kích thước: Đường kính đầu dưới kim bơm xi măng là 3.2±0.3mm, đường kính ống rỗng nòng bơm xi măng là 1.68±0.3mm, chiều dài kim bơm xi măng 100mm/ 200mm.
</t>
  </si>
  <si>
    <t>CS 3850-xx</t>
  </si>
  <si>
    <t>N07.06.030.4256.155.0001</t>
  </si>
  <si>
    <t>20 cái/ hộp</t>
  </si>
  <si>
    <t>Ningbo Greatcare</t>
  </si>
  <si>
    <t xml:space="preserve">Ningbo Greatcare/Trung Quốc
</t>
  </si>
  <si>
    <t>Kim luồn an toàn các cỡ 18-20-22</t>
  </si>
  <si>
    <t>Provein Safe 18G, 20G, 22G(Chất liệu Cannula PTFE)</t>
  </si>
  <si>
    <t>- Kim luồn tĩnh mạch an toàn 18G, 20G, 22G 3 mặt vát, có cánh có cổng tiêm thuốc, đầu kim được silic hóa;
- Cannula chất liệu PTFE có cản quan ngầm; đầu thon đôi; thân cannula có phủ dịch thuốc;
- Kim 18G dài 45mm, đường kính ngoài 1.30mm, tốc độ dòng chảy 90ml/ phút;
- Kim 20G  dài 32mm, đường kính ngoài 1.10mm, tốc độ dòng chảy 60ml/ phút;
- Kim 22G  dài 25mm, đường kính ngoài 0.92mm, tốc độ dòng chảy 36ml/ phút;
- Tương thích với MRI;
- Kim 3 mặt vát được silic hóa, sắc, nhọn, chất liệu thép không rỉ;
- Đầu bảo vệ an toàn bằng nhựa;
- Có mã màu giúp phân biệt các cỡ kim luồn;
- Sản phẩm đạt tiêu chuẩn CE và ISO 13485.</t>
  </si>
  <si>
    <t>Lars Medicare Pvt. Ltd</t>
  </si>
  <si>
    <t>Ấn Độ</t>
  </si>
  <si>
    <t>Lars Medicare Pvt. Ltd, Ấn Độ</t>
  </si>
  <si>
    <t>1302.18; 
1302.20; 
1302.22; 
1302.24</t>
  </si>
  <si>
    <t>Hồ sơ công bố tiêu chuẩn áp dụng của trang thiết bị y tế thuộc loại B số 220000710/PCBB-HCM ngày 08/03/2022</t>
  </si>
  <si>
    <t>100 Cái / Hộp</t>
  </si>
  <si>
    <t>Công Ty Tnhh Thiết Bị Y Tế Sao Mai</t>
  </si>
  <si>
    <t>N03.02.070</t>
  </si>
  <si>
    <t>N03.02.070.3455.000001</t>
  </si>
  <si>
    <t>17/06/2022 đến ngày 31/12/2024</t>
  </si>
  <si>
    <t>Kim luồn an toàn có cánh có cửa tiêm thuốc cỡ: G18</t>
  </si>
  <si>
    <t>1. Chất liệu: Buồng chứa máu làm từ polycarbonate. Catheter bằng Polyurethane
2. Thông số kỹ thuật: 18G x 2 ; Đường kính ngoài: 0,62- 1,64mm, đường kính trong: 0,42- 1,27mm
10. Vận tốc dòng chảy: ≥ 81ml/ min
3. Đặc tính, tính năng kỹ thuật: Đầu kim 3 mặt vát, phủ silicone, giảm lực xuyên da. Nòng kim có mấu gắn chặt với catheter. Cái gờ ở mặt trên của đốc kim, giúp xác định mặt vát kim đang quay lên. Tiếng tách xác định cơ chế an toàn đã kích hoạt. Ba đường cản quang giúp tầm soát catheter nếu catheter bị đứt và trôi trong mạch máu. Cơ chế an toàn thụ động không đảo chiều nhờ hai lớp kim loại và nhựa bảo vệ đầu kim.  Không DEHP, LATEX, PVC. Tiệt trùng EO (artwork).
4. Tiêu chuẩn chất lượng: ISO, EC</t>
  </si>
  <si>
    <t>NIPRO SAFETOUCH CATH™ Winged with Injection port 
IV CANNULA WITH INJECTION PORT AND SAFETY DEVICE
18G/20G/22G</t>
  </si>
  <si>
    <t>1. Kim luồn có cánh có cổng 18G X 2 Catheter làm bằng PU (Polyurethane)
2. Đầu kim 3 mặt vát, phủ silicone, giảm lực xuyên da 
3. Nòng kim không bị xoay vòng nhờ có mấu gắn chặt với catheter
4. Cái gờ ở mặt trên của đốc kim, giúp xác định mặt vát kim đang quay lên.
5. Cơ chế an toàn thụ động không đảo chiều nhờ hai lớp kim loại và nhựa bảo vệ đầu kim.
6. Buồng chứa máu làm từ polycarbonate.
7. Tiếng tách xác định cơ chế an toàn đã kích hoạt.
8. Ba đường cản quang giúp tầm soát catheter nếu catheter bị đứt và trôi trong mạch máu.
9. Đường kính ngoài: 0.62- 1.64mm, đường kính trong: 0.42- 1.27mm
10. Vận tốc dòng chảy: ≥ 162ml/ min
11. Không DEHP, LATEX, PVC.
12.Đạt tiêu chuẩn ISO 13485, EC.
13. Tiệt trùng EO (artwork)</t>
  </si>
  <si>
    <t>Nipro Corporation, Japan</t>
  </si>
  <si>
    <t xml:space="preserve">
C-SWCP-1850-ECE
C-SWCP-1832-ECE
C-SWCP-2050-ECE
C-SWCP-2032-ECE
C-SWCP-2232-ECE
C-SWCP-2225-ECE
C-SWCP-2425-ECE
C-SWCP-2419-ECE</t>
  </si>
  <si>
    <t>450/200000039/PCBPL-BYT</t>
  </si>
  <si>
    <t xml:space="preserve">
N03.02.070.3275.271.0005
N03.02.070.3275.271.0004
N03.02.070.3275.271.0007
N03.02.070.3275.271.0006
N03.02.070.3275.271.0008
N03.02.070.3275.271.0009
N03.02.070.3275.271.0010
N03.02.070.3275.271.0011</t>
  </si>
  <si>
    <t>1c/ gói vô trùng</t>
  </si>
  <si>
    <t>Công ty TNHH thương mại dịch vụ Vũ Thuận</t>
  </si>
  <si>
    <t>Chưa có</t>
  </si>
  <si>
    <t xml:space="preserve"> Ấn Độ</t>
  </si>
  <si>
    <t>Kim luồn tĩnh mạch có cánh sô 18, 20, 22, 24 PU</t>
  </si>
  <si>
    <t>PROVEINROVEIN 18G - 24G(Cannula chất liệu PUR)</t>
  </si>
  <si>
    <t>- Kim luồn tĩnh mạch 18G, 20G, 22G, 24G 3 mặt vát, có cánh có cổng tiêm thuốc, đầu kim được silic hóa;
- Cannula chất liệu PUR có cản quan ngầm; đầu thon đôi; thân cannula có phủ dịch thuốc; thời gian lưu 72h
- Kim 16G dài 45mm, đường kính ngoài 1.80mm, tốc độ dòng chảy 200ml/ phút
- Kim 18G dài 45mm, đường kính ngoài 1.30mm, tốc độ dòng chảy 90ml/ phút;
- Kim 20G  dài 32mm, đường kính ngoài 1.10mm, tốc độ dòng chảy 60ml/ phút; 
- Kim 22G  dài 25mm, đường kính ngoài 0.92mm, tốc độ dòng chảy 36ml/ phút;
- Kim 24G  dài 19mm, đường kính ngoài 0.72mm, tốc độ dòng chảy 20ml/ phút;
- Tương thích với MRI; 
- Kim 3 mặt vát được silic hóa, sắc, nhọn, chất liệu thép không rỉ;
- Có mã màu giúp phân biệt các cỡ kim luồn;
- Sản phẩm đạt tiêu chuẩn CE và ISO 13485.</t>
  </si>
  <si>
    <t xml:space="preserve">Lars Medicare Pvt. Ltd., 
Ấn Độ
</t>
  </si>
  <si>
    <t>1053.18
; 1053.20
; 1053.22
; 1053.24</t>
  </si>
  <si>
    <t>100 Cái / Hộp</t>
  </si>
  <si>
    <t>01/01/2022 đến ngày 31/12/2024</t>
  </si>
  <si>
    <t xml:space="preserve">IV FLON
</t>
  </si>
  <si>
    <t xml:space="preserve">Số công bố: 220001420/PCBB-HCM
</t>
  </si>
  <si>
    <t>Hộp/ 100 cái, Thùng/ 10 hộp</t>
  </si>
  <si>
    <t>01/07/2022 đến ngày 30/06/2023</t>
  </si>
  <si>
    <t>Kim luồn tĩnh mạch có cánh, có cửa bơm thuốc các số 18G-22G</t>
  </si>
  <si>
    <t>KIM LUỒN TĨNH MẠCH 18G, 20G, 22G</t>
  </si>
  <si>
    <t xml:space="preserve">"Kim luồn tĩnh mạch:
- Có cánh, có cổng bơm thuốc,  Đầu khóa Leur Lock.
- Ống thông làm từ chất liệu PTFE/ FEP,  Có 3 đường cản quang; Kim làm bằng thép không gỉ, đầu kim có 3 mặt vát, sắc bén.
- Thời gian lưu kim tối đa 10 ngày.
- Khử trùng bằng khí Ethylene Oxide.
-  Kim luồn 18G (màu xanh lá)  I.D ống 0.9mm - O.D ống 1.3mm; Chiều dài ống 45mm; Tốc độ dòng chảy 90 ml/ phút.
- Kim luồn 20G (màu hồng) I.D ống 0.8mm - O.D ống 1.1mm; Chiều dài ống 32mm; Tốc độ dòng chảy 60 ml/ phút.
- Kim luồn 22G (màu xanh da trời) I.D ống 0.6mm - O.D ống 0.9mm; Chiều dài ống 25mm; Tốc độ dòng chảy 33 ml/ phút."
</t>
  </si>
  <si>
    <t>N03.02.070.2809.115.0006</t>
  </si>
  <si>
    <t>Kim sinh thiết tự động kèm kim đồng trục</t>
  </si>
  <si>
    <t xml:space="preserve">- Kim sinh thiết được thiết kế với 2 vị trí bấm, phù hợp với các trường hợp lâm sàng khác nhau
- Có thiết kế khóa an toàn, tránh sự cố
- Kim sinh thiết được thiết kế với lực đẩy mạnh, đường cắt sắc bén
- Đường kính kim sinh thiết: từ 20G đến 14G
- Chiều dài hoạt động của kim sinh thiết: từ 100mm đến 250mm, tùy thuộc vào các kích thước kim khác nhau
- Đầu lấy mẫu: 11mm và 22mm
- Đường kính kim đồng trục: từ 19G đến 13G tùy thuộc vào kích cỡ của từng loại kim sinh thiết
- Chiều dài kim đồng trục: từ 48mm đến 178mm tùy thuộc vào kích cỡ của từng loại kim sinh thiết.
- Cấu hình gồm: 01 kim sinh thiết  tự động và 01 kim đồng trục
</t>
  </si>
  <si>
    <t>Canyon Medical Inc.</t>
  </si>
  <si>
    <t>Canyon Medical Inc. - Trung Quốc</t>
  </si>
  <si>
    <t>BN-1/xxyy11-1,
 BN-1/xxyy22-1</t>
  </si>
  <si>
    <t>Số công bố tiêu chuẩn áp dụng trang thiết bị y tế thuộc loại B: 220003384/PCBB-HN 
ngày công bố: 01/11/2023</t>
  </si>
  <si>
    <t>N03.03.090.0634.279.0002</t>
  </si>
  <si>
    <t>27/10/2022 - 31/10/2023</t>
  </si>
  <si>
    <t>Kim y tế cỡ 34G x4mm</t>
  </si>
  <si>
    <t>1. Chất liệu: Kim được làm từ thép không gỉ 304
2. Thông số kỹ thuật: Kích cỡ kim 34G.
- Đường kính trong 0,10 mm 
- Đường kính ngoài 0,20 mm
- Chiều dài kim 4mm.
3. Tiêu chuẩn chất lượng: ISO</t>
  </si>
  <si>
    <t xml:space="preserve">Kim tiêm JBP Nanoneedle </t>
  </si>
  <si>
    <t>- Kích cỡ kim 34G.
- Đường kính trong 0,10 mm 
- Đường kính ngoài 0,20 mm
- Chiều dài kim 4mm. 
- Kim được làm từ thép không gỉ 304</t>
  </si>
  <si>
    <t>Feel-tech Co., Ltd</t>
  </si>
  <si>
    <t>AN0201-04; AND0201-04</t>
  </si>
  <si>
    <t>100 cây/ hộp</t>
  </si>
  <si>
    <t>Lam kính  7102</t>
  </si>
  <si>
    <t>1. Chất liệu: Vật liệu cấu thành kính
2. Thông số kỹ thuật: Độ dày 1,0-1,2mm, size: 25,4 x 76,2mm
3. Đặc tính, tính năng kỹ thuật: Lam lấy mẫu loại trơn.
4. Tiêu chuẩn chất lượng: ISO</t>
  </si>
  <si>
    <t>• Độ dày: 1.0 - 1.2mm.
• Kích thước: 25.4 x 76.2mm (1” x 3”)
• Vật liêu cấu thành: kính.
Loại trơn.</t>
  </si>
  <si>
    <t>Ningbo Greetmed Medical Instruments Co., Ltd.</t>
  </si>
  <si>
    <t>Ningbo Greetmed Medical Instruments Co., Ltd. Trung Quốc</t>
  </si>
  <si>
    <t>170000964/PCBA-HCM</t>
  </si>
  <si>
    <t>Hộp/ 72 cái</t>
  </si>
  <si>
    <t xml:space="preserve"> KKG-0131-00185</t>
  </si>
  <si>
    <t>Công ty TNHH Sinh Nam</t>
  </si>
  <si>
    <t xml:space="preserve"> Phiến kính 22x22mm</t>
  </si>
  <si>
    <t>Chất liệu: thủy tinh borosilicate
- Kích thước: 22 x 22mm
- Độ dày: 0.13 - 0.16 mm
- Đóng gói: Hộp/100 cái</t>
  </si>
  <si>
    <t xml:space="preserve"> Glaswarenfabrik Karl Hecht GmbH &amp; Co KG</t>
  </si>
  <si>
    <t xml:space="preserve"> Glaswarenfabrik Karl Hecht GmbH &amp; Co KG;Đức</t>
  </si>
  <si>
    <t xml:space="preserve"> 100 cái/hộp</t>
  </si>
  <si>
    <t>Lamell 22x50mm (Tấm phủ tiêu bản bằng thủy tinh)</t>
  </si>
  <si>
    <t>1. Chất liệu: Làm bằng thủy tinh chất lượng cao
2. Thông số kỹ thuật: - Kích thước: 22x50mm
- Độ dày: 0,13 - 0,16mm
3. Đặc tính, tính năng kỹ thuật: trong suốt, không màu
4. Tiêu chuẩn chất lượng: ISO</t>
  </si>
  <si>
    <t>Lamelle 22x50mm (Tấm phủ tiêu bản bằng thủy tinh)</t>
  </si>
  <si>
    <t>Làm bằng thủy tinh chất lượng cao, trong suốt, không màu
- Kích thước: 22x50mm
- Độ dày: 0,13 - 0,16mm</t>
  </si>
  <si>
    <t>New Erie Scientific LLC (Gerhard Menzel GmbH)</t>
  </si>
  <si>
    <t>Đức/ Trung Quốc</t>
  </si>
  <si>
    <t>New Erie Scientific LLC (Epredia)/ Mỹ</t>
  </si>
  <si>
    <t>BB02200500A113MNZ0</t>
  </si>
  <si>
    <t>PTN số 220000556/PCBA-HN ngày 24/02/2022</t>
  </si>
  <si>
    <t>Hộp/ 1000 cái</t>
  </si>
  <si>
    <t>N00.00.000.5783.175.0005</t>
  </si>
  <si>
    <t>Lammen xét nghiệm 22mm x 22mm</t>
  </si>
  <si>
    <t>Lammen xét nghiệm 22*22</t>
  </si>
  <si>
    <t>Tất cả các lammen được làm bằng chất liệu đặc biệt của Hydrolytical mà không có bât kỳ sai sót, mặt cắt chính xác.
Kích thước: 22mm x 22mm</t>
  </si>
  <si>
    <t>N08.00.350</t>
  </si>
  <si>
    <t>Gói /1 cái</t>
  </si>
  <si>
    <t xml:space="preserve">Arthrex Inc.
</t>
  </si>
  <si>
    <t xml:space="preserve">Cái/ gói
</t>
  </si>
  <si>
    <t>Lưỡi bào khớp nội soi</t>
  </si>
  <si>
    <t>Lưỡi bào khớp xương</t>
  </si>
  <si>
    <t xml:space="preserve">Kiểu lưỡi đường kính từ 2.9, 3.4, 4,2 đến 5.3mm chiều dài 89, 124, 127, 133mm. tương thích với các tay bào (stryker, Livantec..)
</t>
  </si>
  <si>
    <t>Guangzhou Aquila Precise Tools Limited</t>
  </si>
  <si>
    <t xml:space="preserve"> Guangzhou Aquila Precise Tools Limited/ 
</t>
  </si>
  <si>
    <t xml:space="preserve">REF: 4XXXXXXX
</t>
  </si>
  <si>
    <t xml:space="preserve">GPLH Số: 220001579/PCBB-HN ngày 16/05/2022
</t>
  </si>
  <si>
    <t>01/02/2023 đến ngày 01/02/2024</t>
  </si>
  <si>
    <t>Lưỡi bào ổ khớp 4.5mm / 130mm / lưỡi bén 2 bên</t>
  </si>
  <si>
    <t>*Chất liệu : Nhựa(PVC), Thép không rỉ
* Kích cỡ: Chiều dài 80,130,160 mm .
                 Đường kính: 2.5, 3.5, 4.5, 5.5, 6, 6,5 mm
                 Xoay 360 độ
* Đặc tính:Cửa sổ bào rộng cho phép bào được phía trước và bên hông. Thiết kế có răng hoặc không răng.Dùng 1 lần, bào cắt lọc mô xơ, thiết kế rỗng nòng để hút được các mô vụn đẩy ra ngoài, giúp trường phẫu thuật trong suốt. 
- Dùng với tay bào có tốc độ vòng quay lên đến 16000 vòng/phút, tần số dao động lên đến 4Hz
* Đạt tiêu chuẩn: ISO,CE</t>
  </si>
  <si>
    <t>49975...</t>
  </si>
  <si>
    <t xml:space="preserve">Công bố loại B số 220000774/PCBB-HCM </t>
  </si>
  <si>
    <t>N05.03.060.3629.155.0021</t>
  </si>
  <si>
    <t>Endovision</t>
  </si>
  <si>
    <t>Endovision/ Hàn Quốc</t>
  </si>
  <si>
    <t>Công bố loại B số 220000860/PCBB-Hn</t>
  </si>
  <si>
    <t>N05.03.060.1993.174.0015</t>
  </si>
  <si>
    <t>Lưỡi cắt mô, cắt sụn "Arthross SN pro probe"</t>
  </si>
  <si>
    <t>*Chất liệu: làm bằng thép không gỉ. (Hoặc tương đương)
*Kích cỡ: Độ  gập góc 30, 60, 90
                Chiều dài 130
*Đặc tính:
• Cung cấp tốc độ cắt lớn nhất với lượng mô lớn trong nội soi khớp vai, gối, khớp nhỏ. Tích hợp với tất cả các loại máy đốt. Đầu dò được thiết kế cho các mức độ đốt plasma từ 1 đến 9 phù hợp cho các loại phẩu thuật y học thế thao phức tạp một cách trơn tru
• Nhiệt độ đầu đốt tăng tối đa chỉ 29,7 độ C  mức ổn định nhiệt tuyệt vời cho nơi mong muốn cắt bỏ phần mềm, chỉnh sửa mô và đông máu .
*Đạt tiêu chuẩn: ISO,CE</t>
  </si>
  <si>
    <t>APP…</t>
  </si>
  <si>
    <t>Lưỡi đèn đặt nội khí quản</t>
  </si>
  <si>
    <t>1. Chất liệu: Lưỡi bằng thép không gỉ
2. Thông số kỹ thuật: Lưỡi cong các số từ 0-5
3. Đặc tính, tính năng kỹ thuật: Thiết kế lưỡi tiên tiến dễ dàng đặt nội khí quản và cho tầm nhìn tốt.
Tất cả các lưỡi đều tương thích với cán tay cầm
4. Tiêu chuẩn chất lượng: ISO 7376</t>
  </si>
  <si>
    <t>Lưỡi Ri-standard
Dễ dàng tháo bóng đèn trước lưỡi.
Có thể hấp tiệt trùng ở 134°C trong 5 phút.
Lưỡi bằng thép không gỉ, bề mặt lưỡi dễ dàng lau chùi.
Lưỡi cong các số từ 0-5
Thiết kế lưỡi tiên tiến dễ dàng đặt nội khí quản và cho tầm nhìn tốt.
Tất cả các lưỡi đều tương thích với cán tay cầm tuân theo ISO 7376</t>
  </si>
  <si>
    <t xml:space="preserve">B.Braun Medical </t>
  </si>
  <si>
    <t>B.Braun Medical - Pháp</t>
  </si>
  <si>
    <t xml:space="preserve">4133 NK/BYT-TB-CT </t>
  </si>
  <si>
    <t>N07.01.390</t>
  </si>
  <si>
    <t>Lưới lọc huyết khối tĩnh mạch chủ dưới loại đặt vĩnh viễn</t>
  </si>
  <si>
    <t xml:space="preserve">Lưới lọc huyết khối tĩnh mạch chủ dưới loại đặt vĩnh viễn (  VENATECH LP ) </t>
  </si>
  <si>
    <t>Lưới lọc huyết khối tĩnh mạch chủ dưới ngăn ngừa thuyên tắc phổi lâu dài hoặc vĩnh viễn
- Được làm bằng hợp kim Cobalt Chromium (Phynox) phi từ tính, thiết kế hình nón
- Tương thích môi trường MRI và dễ dàng quan sát dưới tia X. 
- Chiều dài/cao: 44 mm, đường kính mở rộng lưới lọc 42 mm thích hợp với tĩnh mạch có đường kính đến 35 mm. 
- Bộ dụng cụ bộc lộ tĩnh mạch gồm: 
+ Dây dẫn đường đầu chữ “J” phủ PTFE, dài 1500 mm, đường kính 0.89 mm (0.035”) 
+ Dụng cụ mở đường Introducer Sheath 7F có van cầm máu và ống nối bên. Dài 610 mm, đường kính trong 2,4 mm
- Que nong 7F, dài 687 mm, đường kính trong ≥ 1.0 mm
- Que đẩy dài (màu trắng), dài ≥ 653 mm
- Que đẩy ngắn (màu xanh), dài ≥ 181 mm
- Tiêu chuẩn ISO, CE</t>
  </si>
  <si>
    <t>04435125</t>
  </si>
  <si>
    <t>N07.01.390.4607.240.0001</t>
  </si>
  <si>
    <t>1. Chất liệu: Nhựa
2. Thông số kỹ thuật: Kích thước Ø75 x H75mm, dung tích 220ml
3. Đặc tính, tính năng kỹ thuật: Ly nhựa sử dụng một lần
4. Tiêu chuẩn chất lượng: ISO</t>
  </si>
  <si>
    <t>Ly nhựa 399</t>
  </si>
  <si>
    <t>Kích thước Ø75 x H75mm, dung tích 220ml</t>
  </si>
  <si>
    <t>THH</t>
  </si>
  <si>
    <t>THH, Việt Nam</t>
  </si>
  <si>
    <t>399</t>
  </si>
  <si>
    <t>TCCS 07/THH/2019</t>
  </si>
  <si>
    <t>Bao/500 cái</t>
  </si>
  <si>
    <t>Không Phân Loại</t>
  </si>
  <si>
    <t>Màng phẫu thuật 28 x 15 CM</t>
  </si>
  <si>
    <t>Màng phẫu thuật 28 x 15 cm</t>
  </si>
  <si>
    <t>Màng phẫu thuật 28 x 15 cm. Tiêu chuẩn ISO 13485 - CE</t>
  </si>
  <si>
    <t>08A04</t>
  </si>
  <si>
    <t>500 Cái/Hộp</t>
  </si>
  <si>
    <t>N00.00.000.1050.000.0144</t>
  </si>
  <si>
    <t>Màng phẫu thuật 28 x 30 CM</t>
  </si>
  <si>
    <t>Màng phẫu thuật 28 x 30 cm</t>
  </si>
  <si>
    <t>Màng phẫu thuật 28 x 30 cm. Tiêu chuẩn ISO 13485 - CE</t>
  </si>
  <si>
    <t>08A01</t>
  </si>
  <si>
    <t>250 Cái/Hộp</t>
  </si>
  <si>
    <t>N00.00.000.1050.000.0142</t>
  </si>
  <si>
    <t>Mảnh ghép thoát vị bẹn 15x15cm</t>
  </si>
  <si>
    <t>Lưới điều trị thoát vị Polypropylene Mesh, các cỡ</t>
  </si>
  <si>
    <t>Nặng 51,60g/m2; Pore là 1,25mm; Thickness là 0,50mm</t>
  </si>
  <si>
    <t>Polypropylene Mesh</t>
  </si>
  <si>
    <t>5 miếng/ hộp</t>
  </si>
  <si>
    <t>N06.05.020.3881.125.0007</t>
  </si>
  <si>
    <t>Mảnh ghép thoát vị bẹn 5x10cm</t>
  </si>
  <si>
    <t xml:space="preserve"> Lưới điều trị thoát vị Vigimesh SP 5cm x 10cm, 6 miếng/hộp RM5100SP</t>
  </si>
  <si>
    <t>Lưới điều trị thoát vị Polypropylene SP, 5 x 10 cm, trọng lượng 97g/m2</t>
  </si>
  <si>
    <t>RM5100SP</t>
  </si>
  <si>
    <t>GPNK số: 12085NK-BYT-TB-CT</t>
  </si>
  <si>
    <t>Hộp/ 6 miếng</t>
  </si>
  <si>
    <t>N06.05.020.4331.205.0002</t>
  </si>
  <si>
    <t>Mảnh ghép thoát vị bẹn 7x15cm</t>
  </si>
  <si>
    <t xml:space="preserve"> Lưới điều trị thoát vị Vigimesh SP, 7.5cm x 15cm 6 miếng/hộp RM7150SP</t>
  </si>
  <si>
    <t>Lưới điều trị thoát vị Polypropylene SP, 7.5x 15cm, trọng lượng 97g/m2</t>
  </si>
  <si>
    <t>RM7150SP</t>
  </si>
  <si>
    <t xml:space="preserve">Lưới điều trị thoát vị PROLENE SOFT MESH 6.4cm x 11.4cm
</t>
  </si>
  <si>
    <t xml:space="preserve">Mảnh ghép loại nhẹ dùng trong thoát vị 6,4cm x 11,4cm, thành phần polypropylen không tiêu. Trọng lượng: 45g/m2, Kích thước lỗ lưới: 2,38 ± 0,03mm. Đạt tiêu chuẩn ISO 13485-FDA
</t>
  </si>
  <si>
    <t xml:space="preserve">SPMS
</t>
  </si>
  <si>
    <t xml:space="preserve">8826NK/BYT-TB-CT
</t>
  </si>
  <si>
    <t xml:space="preserve">Hộp/6 miếng
</t>
  </si>
  <si>
    <t>N06.05.020.2025.175.0001.002</t>
  </si>
  <si>
    <t xml:space="preserve">Công Ty Tnhh Thương Mại Thiết Bị Y Tế Thành Khoa </t>
  </si>
  <si>
    <t>ENTICOS 4 SR + SOLIA S 60</t>
  </si>
  <si>
    <t xml:space="preserve">Bộ máy tạo nhịp 1 buồng, đáp ứng tần số VVIR. Có chức năng Auto Sensing, Auto - initialization, Capture Control, nhịp cơ bản có thể điều chỉnh lên tới 200 bpm. Thể tích ≤ 10 cm3, kích cỡ 48 mm x 40mm x 6.5mm, thời gian hoạt động &gt; 16 năm. Dây điện cực tạo nhịp với chất phủ fractal Iridium, dùng kim chọc 6F, tương thích cộng hưởng từ, dài 60 cm.
</t>
  </si>
  <si>
    <t xml:space="preserve">407167
+ 377179 
</t>
  </si>
  <si>
    <t>N07.01.401.0550.155.0018</t>
  </si>
  <si>
    <t>Micropipette đơn kênh 0,5-5 mL</t>
  </si>
  <si>
    <t>1. Chất liệu: 
- Được làm từ vật liệu chịu nhiệt đến 121 độ C trong 20 phút, chịu được tác dụng của tia UV trong thời gian dài mà không bị đổi màu hoặc hư hỏng vật liệu. 
- Thân pipette được thiết kế từ vật liệu hạn chế sự truyền nhiệt từ tay người dùng đến pipette giúp tăng độ chính xác khi sử dụng.
- Phần trục được làm bằng polyvinylidene fluoride (PVDF) có khả năng chịu tác động của hóa chất, sự mài mòn theo thời gian và tăng độ bền cơ học chống lại sự cố vỡ.
- Phần lò xo được làm từ thép chống acid mạnh giúp sản phẩm phù hợp với cả ứng dụng cực đoan.
- Phần vòng chữ O và vài dấu hiệu khác được làm từ cao su Ethylene propylene diene monomer (EPDM) cho độ đàn hồi tốt, tăng độ bám cho việc điều chỉnh thể tích và không ảnh hưởng đến hiệu suất pipette. 
2. Thông số kỹ thuật:  Micropipette đơn kênh 0,5-5 mL
Bước tăng thể tích: 0,01 mL
Độ chính xác:
- Inaccuracy(%): ±2,00 đến ±0,50
- Imprecision(%): 0,80 đến 0,20
3. Đặc tính, tính năng kỹ thuật: 
- Thân pipette có chỉ thị màu dễ dàng phân biệt thể tích chỉ bằng mắt thường.
- Màn hình lớn và rõ ràng giúp thiết lập thể tích chính xác hơn. Điều chỉnh thể tích từ 0,002µl đến 1µl tùy thuộc model pipette. Vị trí hiển thị màng hình nằm ở phía ngoài lòng bàn tay giúp người sử dụng dễ dàng kiểm tra thể tích điều chỉnh khi thực hiện thao tác.
- Micropipette đơn kênh có thể tương thích với hầu hết các loại đầu tips phổ quát
- Lực đẩy piston cực nhẹ giúp thao tác giảm mệt mỏi đáng kể và cho kết quả chính xác hơn với khả năng siêu xả được cấp bằng sáng chế khi nhấn nấc 2.
- Phần trên nút điều chỉnh thể tích được gắn nút xoay di chuyển độc lập giúp ngăn chặn sự thay đổi thể tích không mong muốn trong quá trình thao tác.
- Nút nhả đầu tips nhẹ nhàng và thỏa mái được cấp bằng sáng chế.
- Phần tựa ngón tay rộng, thỏa mái và thao tác chắc chắn cho cả người sử dụng thuận tay trái và tay phải, tránh mệt mỏi và chấn thương cho người sử dụng lâu dài và liên tục.
- Có khả năng hấp tiệt trùng 121°C trong 20 phút toàn bộ Pipette mà không cần phải tháo rời.
4. Tiêu chuẩn chất lượng: - Sản xuất đạt chứng chỉ: ISO 9001, ISO 14001, ISO 13485, Đạt chứng chỉ ISO 8655, CE</t>
  </si>
  <si>
    <t>Finnpipette F2 đơn kênh 0.5-5 mL</t>
  </si>
  <si>
    <t>'Finnpipette F2 đơn kênh 0.5-5 mL
Mã màu: Xanh lá cây
Bước tăng thể tích: 0.01 mL
Độ chính xác:
- Inaccuracy(%): ±2.00 đến ±0.50
- Imprecision(%): 0.80 đến 0.20
- Sản xuất đạt chứng chỉ: ISO 9001, ISO 14001, ISO 13485.
- Đạt chứng chỉ ISO 8655 và CE theo Chỉ thị IVD ở Châu Âu (khi sử dụng với Finntips).
- Được làm từ vật liệu chịu nhiệt đến 121 độ C trong 20 phút, chịu được tác dụng của tia UV trong thời gian dài mà không bị đổi màu hoặc hư hỏng vật liệu. 
- Thân pipette được thiết kế từ vật liệu hạn chế sự truyền nhiệt từ tay người dùng đến pipette giúp tăng độ chính xác khi sử dụng.
- Phần trục được làm bằng polyvinylidene fluoride (PVDF) có khả năng chịu tác động của hóa chất, sự mài mòn theo thời gian và tăng độ bền cơ học chống lại sự cố vỡ.
- Phần lò xo được làm từ thép chống acid mạnh giúp sản phẩm phù hợp với cả ứng dụng cực đoan.
- Phần vòng chữ O và vài dấu hiệu khác được làm từ cao su Ethylene propylene diene monomer (EPDM) cho độ đàn hồi tốt, tăng độ bám cho việc điều chỉnh thể tích và không ảnh hưởng đến hiệu suất pipette. 
- Thân pipette có chỉ thị màu dễ dàng phân biệt thể tích chỉ bằng mắt thường.
- Màng hình Ergovisio lớn và rõ ràng giúp thiết lập thể tích chính xác hơn. Điều chỉnh thể tích từ 0.002µl đến 1µl tùy thuộc model pipette. Vị trí hiển thị màng hình nằm ở phía ngoài lòng bàn tay giúp người sử dụng dễ dàng kiểm tra thể tích điều chỉnh khi thực hiện thao tác.
- Finnpipette F2 có thể tương thích với hầu hết các loại đầu tips phổ quát và sẽ cho kết quả tối ưu nhất nếu sử dụng chung với Finntip.
- Lực đẩy piston cực nhẹ giúp thao tác giảm mệt mỏi đáng kể và cho kết quả chính xác hơn với khả năng siêu xả được cấp bằng sáng chế khi nhấn nấc 2.
- Phần trên nút điều chỉnh thể tích được gắn nút xoay di chuyển độc lập giúp ngăn chặn sự thay đổi thể tích không mong muốn trong quá trình thao tác.
- Nút nhả đầu tips nhẹ nhàng và thỏa mái được cấp bằng sáng chế.
- Phần tựa ngón tay rộng, thỏa mái và thao tác chắc chắn cho cả người sử dụng thuận tay trái và tay phải, tránh mệt mỏi và chấn thương cho người sử dụng lâu dài và liên tục.
- Có khả năng hấp tiệt trùng 121°C trong 20 phút toàn bộ Pipette mà không cần phải tháo rời.</t>
  </si>
  <si>
    <t xml:space="preserve">Thermo Fisher Scientific- Mỹ
</t>
  </si>
  <si>
    <t>4642100</t>
  </si>
  <si>
    <t>190001290/PCBA-HCM</t>
  </si>
  <si>
    <t>1 cái/Hộp</t>
  </si>
  <si>
    <t>Công Ty Tnhh Toàn Ánh</t>
  </si>
  <si>
    <t>N00.00.000.4172.241.0050</t>
  </si>
  <si>
    <t>chưa có</t>
  </si>
  <si>
    <t>Aegis Lifesciences Pvt. Ltd</t>
  </si>
  <si>
    <t>Aegis Lifesciences 
Pvt. Ltd/ Ấn Độ</t>
  </si>
  <si>
    <t>GPNK số 4102NK/BYT-TB-CT ngày 28/03/2018</t>
  </si>
  <si>
    <t>1 miếng/ hộp</t>
  </si>
  <si>
    <t>N02.04.050.4541.115.0003</t>
  </si>
  <si>
    <t>SSP8030</t>
  </si>
  <si>
    <t xml:space="preserve">"10 miếng / hộp
4 hộp / thùng"
</t>
  </si>
  <si>
    <t xml:space="preserve">Màng dán vô khuẩn dùng trong phẫu thuật Steri - Drape, 50cm x 45cm
</t>
  </si>
  <si>
    <t>"Tấm dán phẫu thuật, 60cm x 45cm (băng)
50cm x 45cm (dính)  là tấm dán trong suốt, vật liệu: polyurethane, giúp hơi nước có thể bốc hơi qua đồng thời ngăn ngừa nước và vi khuẩn xâm nhập. Chỉ số SSI (mức độ nhiễm trùng phẫu thuật) từ 40-60% có thể phòng ngừa được. Sử dụng cho bệnh nhân trước phẫu thuật hoặc băng cố định cho vết thương.</t>
  </si>
  <si>
    <t xml:space="preserve">2045
</t>
  </si>
  <si>
    <t xml:space="preserve">582-ADJVINA/170000008/PCBPL-BYT
</t>
  </si>
  <si>
    <t>N00.00.000.0005.175.0033</t>
  </si>
  <si>
    <t>25/04/2022 - 31/12/2023</t>
  </si>
  <si>
    <t>Miếng đệm khâu phẫu thuật</t>
  </si>
  <si>
    <t>1. Chất liệu: PTFE
2. Thông số kỹ thuật: Kích thước: 152 x 12,7 x 1,6 mm
3. Đặc tính, tính năng kỹ thuật: Miếng vá tim, vá mạch máu, hình chữ nhật, giúp bảo vệ mô khỏi bị vỡ hoặc ma sát do chỉ khâu gây ra
4. Tiêu chuẩn chất lượng: ISO</t>
  </si>
  <si>
    <t>Felts</t>
  </si>
  <si>
    <t xml:space="preserve">_ Miếng đệm khâu vá mạch máu Felt
 _ Chất liệu PTFE
_  Kích thước:  2.5 x 15.2
_ Độ dày thông thường :1.65mm                   _Tiêu chuẩn đóng gói : Túi 1 miếng. </t>
  </si>
  <si>
    <t>BARD Shannon
Limited.</t>
  </si>
  <si>
    <t>Bard  Peripheral Vascular, INC.USA</t>
  </si>
  <si>
    <t>007976</t>
  </si>
  <si>
    <t>9428NK/BYT-TB-CT</t>
  </si>
  <si>
    <t>10 miếng/hộp</t>
  </si>
  <si>
    <t>N06.05.040</t>
  </si>
  <si>
    <t>N06.05.040.0366.175.0001.006</t>
  </si>
  <si>
    <t>19/03/2023 - 31/12/2023</t>
  </si>
  <si>
    <t>Miếng ghép đĩa đệm cột sống cổ có răng bám dạng nghiêng.</t>
  </si>
  <si>
    <t>1. Chất liệu: PEEK
2. Thông số kỹ thuật:  Rộng ngang: 14mm, 15mm; chiều sâu : 12mm; 14mm. Kích cỡ (Size) : 4, 5, 6, 7, 8, 9, 10 mm.
3. Đặc tính, tính năng kỹ thuật: Miếng ghép đĩa đệm cột sống cổ  có răng bám nghiêng, dạng thẳng và dạng cong vòng mặt trên, có điểm đánh dấu, nghiêng góc 5°.
4. Tiêu chuẩn chất lượng: ISO</t>
  </si>
  <si>
    <t xml:space="preserve">Miếng ghép đĩa đệm cột sống cổ Cerv-X. </t>
  </si>
  <si>
    <t xml:space="preserve">- Miếng ghép đĩa đệm cột sống cổ  có răng bám nghiêng, dạng thẳng và dạng cong vòng mặt trên, có điểm đánh dấu, nghiêng góc 5°.
- Vật liệu : PEEK.
- Rộng ngang: 14mm, 15mm; chiều sâu : 12mm; 14mm
- Kích cỡ (Size) : 4; 5, 6, 7, 8, 9, 10 mm.
</t>
  </si>
  <si>
    <t xml:space="preserve">A-Spine Asia Co., Ltd
</t>
  </si>
  <si>
    <t>CS 8200-xx
CS 8202-xx</t>
  </si>
  <si>
    <t>N06.04.020.0282.296.0001</t>
  </si>
  <si>
    <t xml:space="preserve">ulrich GmbH &amp; Co.,KG - 
Đức
</t>
  </si>
  <si>
    <t>Miếng ghép đĩa đệm nhân tạo dùng trong phẫu thuật cột sống</t>
  </si>
  <si>
    <t>Medtronic Puerto Rico Operations, Co.</t>
  </si>
  <si>
    <t>CÔNG TY TNHH THIẾT BỊ Y TẾ TRÀNG THI</t>
  </si>
  <si>
    <t>C, D</t>
  </si>
  <si>
    <t>N06.04.020.3055.175.0001</t>
  </si>
  <si>
    <t>1. Chất liệu: PEEK.
2. Thông số kỹ thuật: Chiều dài ≥ 02 cỡ trong đó có tối thiểu các cỡ 22mm; 26mm
- Chiều cao tối thiểu có các cỡ  6mm; 7mm; 8mm;  9mm;10mm; 11mm; 12mm; 13mm, 14mm; 15mm; 16mm.
- Chiều rộng khoảng 10mm.
3. Đặc tính, tính năng kỹ thuật: Hình viên đạn lồi, có răng 2 bên để chống trượt.
- Số điểm đánh dấu cản quang ≥ 03 điểm làm bằng Tantalum.
- Khoang ghép xương từ: 0,32 -đến ≥1,19cc tùy kích thước. 
- Đóng gói trong hộp đã được tiệt trùng.
4. Tiêu chuẩn chất lượng: ISO</t>
  </si>
  <si>
    <t>Miếng ghép đĩa đệm nhân tạo dùng trong phẫu thuật cột sống CAPSTONE</t>
  </si>
  <si>
    <t>- Vật liệu: PEEK
 - Hình viên đạn lồi, có răng 2 bên để chống trượt.
 - Số điểm đánh dấu cản quang: 3 điểm làm bằng Tantalum
 - Chiều dài: 22mm; 26mm
 - Chiều cao từ 6mm; 7mm, 8mm, 9mm;10mm; 11mm; 12mm; 13mm, 14mm; 15mm; 16mm
 - Chiều rộng: 10mm
 - Khoang ghép xương từ: 0.32 - 1.19cc tùy kích thước. 
 - Đóng gói trong hộp đã được tiệt trùng.</t>
  </si>
  <si>
    <t>Medtronic Sofamor Danek USA, Inc., Hoa Kỳ</t>
  </si>
  <si>
    <t>299xxxx</t>
  </si>
  <si>
    <t>Miếng vá khuyết sọ 135mm x 135mm</t>
  </si>
  <si>
    <t xml:space="preserve">
 Miếng vá khuyết sọ dùng trong phẫu thuật  sọ não hàm mặt.
'- Vật liệu Pure Titanium nguyên chất  ( Commercially pure Titanium ASTM 67). 
- Cấu trúc lưới 3D, giúp dễ thao tác tạo hình bao phủ hộp sọ. khả năng chịu tác động lực.
 Kích thước: 122x122 mm-135x135mm, độ dày lưới 0.6 mm, đường kính lỗ 1.5mm, tương thích vít đk 1.5mm màu xanh lá cây. 
Lỗ bắt vít dạng chìm cho phép vít phẳng với bề mặt lưới
- Đạt tiêu chuẩn FDA
Tương thích bọ trợ cụ MCI Fixation.</t>
  </si>
  <si>
    <t>218-4500</t>
  </si>
  <si>
    <t>N06.05.030.3401.175.0010.001</t>
  </si>
  <si>
    <t>Miếng vá khuyết sọ 157x157mm</t>
  </si>
  <si>
    <t xml:space="preserve">
 Miếng vá khuyết sọ dùng trong phẫu thuật  sọ não hàm mặt.
'- Vật liệu Pure Titanium nguyên chất  ( Commercially pure Titanium ASTM 67). 
- Cấu trúc lưới 3D, giúp dễ thao tác tạo hình bao phủ hộp sọ. khả năng chịu tác động lực.
 Kích thước: 157x157 mm-200x200mm, độ dày lưới 0.6 mm, đường kính lỗ 1.5mm, tương thích vít đk 1.5mm màu xanh lá cây. 
Lỗ bắt vít dạng chìm cho phép vít phẳng với bề mặt lưới.
- Đạt tiêu chuẩn FDA
Tương thích bọ trợ cụ MCI Fixation.</t>
  </si>
  <si>
    <t>218-4501</t>
  </si>
  <si>
    <t>N06.05.030.3401.175.0011.001</t>
  </si>
  <si>
    <t>1 Miếng/hộp</t>
  </si>
  <si>
    <t xml:space="preserve">Medtronic Inc - Mỹ </t>
  </si>
  <si>
    <t>Durepair® Dura Regeneration Matrix 2.5x2.5cm (Miếng vá tái tạo màng cứng COLLAGEN loại I và loại III vừa dán vừa khâu kích thước 2.5x2.5cm)</t>
  </si>
  <si>
    <t>'- Kích thước 2.5x2.5cm
- Sử dụng trong các phẫu thuật thần kinh và cột sống (Có thể dán hoặc khâu với màng cứng)
- Có nguồn gốc từ mô phôi bò, chất liệu là collagen loại I và loại III. 
- Không cần làm lạnh (2° - 30°C / 35° - 86°F)
- Mạng lưới collagen bít kín các mối khâu, tránh rò rỉ dịch não tủy.
- Các sợi collagen như một ma trận bền vững đan xen tạo nên bề mặt xốp (kích thước lỗ 10-100 micron) 
- Durepair cung cấp mạng lưới cấu trúc vi thể mạnh và nhiều lỗ lớn
- Chuẩn bị nhanh trong 30-60 giây để làm ướt.
- Tương thích với màng cứng của bệnh nhân.
- Có thể thao tác cắt chỉnh dễ dàng cả khi ướt hoặc khô</t>
  </si>
  <si>
    <t>TEI BIOSCIENCES INC</t>
  </si>
  <si>
    <t>61111</t>
  </si>
  <si>
    <t>10240NK/BYT-TB-CT</t>
  </si>
  <si>
    <t>N06.06.070</t>
  </si>
  <si>
    <t>N06.06.070.4129.175.0001.001</t>
  </si>
  <si>
    <t>1. Chất liệu: bằng Collagen loại I và loại III. 
2. Thông số kỹ thuật: Kích thước 7.5 x 7.5cm
3. Đặc tính, tính năng kỹ thuật: 
- Sử dụng trong các phẫu thuật thần kinh và cột sống (Có thể dán hoặc khâu với màng cứng)
- Có nguồn gốc từ mô phôi bò, chất liệu là collagen loại I và loại III. 
- Không cần làm lạnh (2° - 30°C / 35° - 86°F)
- Mạng lưới collagen bít kín các mối khâu, tránh rò rỉ dịch não tủy.
- Các sợi collagen như một ma trận bền vững đan xen tạo nên bề mặt xốp (kích thước lỗ 10-100 micron) 
- Durepair cung cấp đồng thời mạng lưới cấu trúc vi thể mạnh và nhiều lỗ lớn
- Chuẩn bị nhanh trong 30-60 giây để làm ướt.
- Tương thích với màng cứng của bệnh nhân.
- Có thể thao tác cắt chỉnh dễ dàng cả khi ướt hoặc khô
4. Tiêu chuẩn chất lượng: ISO, FDA, CFS</t>
  </si>
  <si>
    <t>Durepair® Dura Regeneration Matrix 7.5x7.5cm( Miếng vá tái tạo màng cứng COLLAGEN loại I và loại III vừa dán vừa khâu kích thước 7.5x 7.5 cm)</t>
  </si>
  <si>
    <t>N06.06.070.4129.175.0001.004</t>
  </si>
  <si>
    <t>01/04/2022- 01/04/2024</t>
  </si>
  <si>
    <t>Mũ điện não</t>
  </si>
  <si>
    <t>1. Chất liệu: Cốc vàng, bạc hoặc Ag / AgCl
2. Thông số kỹ thuật: Điện cực dạng cốc 10mm
3. Đặc tính, tính năng kỹ thuật: Trung tâm điện cực bằng nhựa được đúc để đảm bảo độ bám và vị trí điện cực dễ dàng
- Đầu nối bằng nhựa dẻo 1,5mm
- Sáu màu dây dẫn: cặp màu: xanh lá, xanh dương, vàng, xám, hồng, tím.
- Không bị rối, có thể tái sử dụng
4. Tiêu chuẩn chất lượng: ISO,CE, FDA</t>
  </si>
  <si>
    <t>Dây điện cực đĩa vàng đo điện não</t>
  </si>
  <si>
    <t xml:space="preserve">Điện cực dạng cốc 10mm, không bị rối, có thể tái sử dụng
- Lựa chọn cốc vàng, bạc hoặc Ag / AgCl
- Trung tâm điện cực bằng nhựa được đúc để đảm bảo độ bám và vị trí điện cực dễ dàng
- Đầu nối bằng nhựa dẻo 1.5mm
- Sáu màu dây dẫn: cặp màu: xanh lá, xanh dương, vàng, xám, hồng, tím
- Dây dài 59""(1.5m), bịch 12 dây.
- Tiêu chuẩn kỹ thuật: ISO,CE, FDA
</t>
  </si>
  <si>
    <t xml:space="preserve">Natus Neurology Incorporated
</t>
  </si>
  <si>
    <t xml:space="preserve">Natus Medical Incorporated / Mỹ
</t>
  </si>
  <si>
    <t xml:space="preserve">019-413900
</t>
  </si>
  <si>
    <t xml:space="preserve">"Số công bố: 220001121/PCBB-HCM
Ngày công bố: 13/04/2022"
</t>
  </si>
  <si>
    <t xml:space="preserve">12 Cái/ Bịch
</t>
  </si>
  <si>
    <t>N08.00.250.3212.175.0007</t>
  </si>
  <si>
    <t>18/04/2022</t>
  </si>
  <si>
    <t>Mũi khoan Edenta</t>
  </si>
  <si>
    <t>Liechtenstein</t>
  </si>
  <si>
    <t>5 cây/vỉ</t>
  </si>
  <si>
    <t>TTYT Trảng Bom</t>
  </si>
  <si>
    <t>N08.00.330</t>
  </si>
  <si>
    <t>adeor Medical AG - Đức</t>
  </si>
  <si>
    <t>PTN: 220002568/PCBB-HCM 
ngày 29/07/2022</t>
  </si>
  <si>
    <t>01 Cái / Hộp</t>
  </si>
  <si>
    <t>N08.00.330.0075.155.0010</t>
  </si>
  <si>
    <t xml:space="preserve">Mũi khoan sọ não tự dừng, sử dụng 1 lần, đường kính trong/ngoài từ 7/11 mm đến 11/14mm, sử dụng trên hộp sọ dày 3.0 mm, chuẩn Acracut                                     </t>
  </si>
  <si>
    <t>Đường kính trong/ngoài từ 7/11 mm đến 11/14mm.
Thích hợp cho hộp sọ có độ dày khoảng 3.0 mm
Đầu tip trung tâm của lưỡi cắt thiết kế chống trượt ngay khi khởi động quá trình cắt
Mũi khoan thế hệ mới, tạo tấm đệm xương bảo vệ màng cứng
Cơ cấu nhả khóa an toàn giảm thiểu tối đa nguy cơ tổn thương
Sử dụng ngàm khoan Hudson phổ biến trên thị trường
Thiết kế đầu cắt dạng mới, chống trượt khi khoan. 
Thích hợp cho cả xương phẳng và xương nhám.
Hiệu quả cắt ổn định, khởi động và tự dừng hợp lí
Có khả năng khởi động lại sau khi tạm dừng</t>
  </si>
  <si>
    <t>PER 7-11-S
PER 11-14-S</t>
  </si>
  <si>
    <t>Mũi khoan tròn Edenta</t>
  </si>
  <si>
    <t>6 cây/vỉ</t>
  </si>
  <si>
    <t>Nắp đậy đầu ống soi</t>
  </si>
  <si>
    <t>Cáp gắn đầu ống soi (ST Hood for ESD)</t>
  </si>
  <si>
    <t>Mũ đầu xa tạo ra trường nhìn tốt và hỗ trợ điều trị.
2 lỗ thoát ngay lập tức đổ chất lỏng bên trong máy hút mùi ra ngoài.
Đường kính ngoài: 11.5-12.4mm
Khoảng cách đến đầu ống soi: 7mm
Đường kính trong: 8mm.</t>
  </si>
  <si>
    <t>DH-….</t>
  </si>
  <si>
    <t>Nẹp bản hẹp các cỡ</t>
  </si>
  <si>
    <t>1. Chất liệu: Thép không gỉ
2. Thông số kỹ thuật: Bề dày nẹp 3,5mm; nẹp rộng 11mm; khoảng cách giữa các lỗ bắt vít là 16mm duy nhất khoảng cách giữa hai lỗ bắt vít giữa nẹp là 25mm, Nẹp có từ 2 đến 16 lỗ;  chiều dài nẹp từ 39 đến 263mm, 
3.Tiêu chuẩn ISO; CE</t>
  </si>
  <si>
    <t>Nẹp xương bản hẹp</t>
  </si>
  <si>
    <t xml:space="preserve">Bề dày nẹp 3.5mm, nẹp rộng 11mm, khoảng cách giữa các lỗ bắt vít là 16mm duy nhất khoảng cách giữa hai lỗ bắt vít giữa nẹp là 25mm. Nẹp có từ 2 đến 16 lỗ,  chiều dài nẹp từ 39 đến 263mm. Tiêu chuẩn ISO, CE, chất liệu thép không gỉ
</t>
  </si>
  <si>
    <t>Medin A.S</t>
  </si>
  <si>
    <t xml:space="preserve">Medin A.S/CH Séc
</t>
  </si>
  <si>
    <t>3971297807xx, 3971297808xx</t>
  </si>
  <si>
    <t>GPNK: 15318NK/BYT-TB-CT</t>
  </si>
  <si>
    <t>N07.06.040.2991.252.0036</t>
  </si>
  <si>
    <t>Nẹp bản hẹp cẳng chân; thép không gỉ; 2-16 lỗ các cỡ</t>
  </si>
  <si>
    <t>Bone Plates, Narrow Dynamic Compression Plate (DCP) 4.5mm</t>
  </si>
  <si>
    <t>Nẹp bản hẹp cẳng chân, dày 3.5mm, rộng 11mm, khoảng cách giữa các lỗ bắt vít là 16mm, duy nhất khoảng cách giữa hai lỗ bắt vít giữa nẹp là 25mm. Nẹp có từ 2 đến 16 lỗ, chiều dài nẹp từ 39 đến 263mm, chất liệu Stainless Steel</t>
  </si>
  <si>
    <t>206.xxx</t>
  </si>
  <si>
    <t>N07.06.040.4978.115.0031</t>
  </si>
  <si>
    <t>Nẹp cẳng bàn chân
 nhựa trái và phải</t>
  </si>
  <si>
    <t>1. Chất liệu: Nhựa - Vải dệt kim
2. Đặc tính, tính năng kỹ thuật: Nẹp cẳng bàn chân P-T (đổ khuôn từ gối đến bàn chân, có nhiều lỗ thông khí, lót mút vải dệt kim, dán xé, đế gắn cao su chống trượt)
3. Tiêu chuẩn chất lượng: ISO</t>
  </si>
  <si>
    <t>Nẹp cẳng bàn chân P-T (đổ khuôn từ gối đến bàn chân, có nhiều lỗ thông khí, lót mút vải dệt kim, dán xé, đế gắn cao su chống trượt)</t>
  </si>
  <si>
    <t xml:space="preserve">     150.000</t>
  </si>
  <si>
    <t xml:space="preserve">
01/02/2021 - 31/12/2023
</t>
  </si>
  <si>
    <t>04/03/2022</t>
  </si>
  <si>
    <t>Nẹp chống xoay dài cồ xương đùi</t>
  </si>
  <si>
    <t>1. Chất liệu: Vải cotton, nẹp hợp kim nhôm.
2. Đặc tính, tính năng kỹ thuật: Có thanh ngang chống lật cổ xương đùi.
3. Tiêu chuẩn chất lượng: ISO</t>
  </si>
  <si>
    <t>Có thanh ngang chống lật cổ xương đùi theo chỉ định của bác sĩ</t>
  </si>
  <si>
    <t xml:space="preserve">     160.000</t>
  </si>
  <si>
    <t xml:space="preserve">
01/04/2021 - 31/12/2023
</t>
  </si>
  <si>
    <t>Nẹp chữ L trái; phải 4-8 lỗ; vít 4,5mm</t>
  </si>
  <si>
    <t>Nẹp chữ L (Trái/ Phải)</t>
  </si>
  <si>
    <t xml:space="preserve">Nẹp có hai lỗ đầu và có từ 3 đến 8 lỗ thân, bề dày nẹp 2.0mm, bề rộng đầu chữ L là 34mm, thân nẹp rộng 16mm
</t>
  </si>
  <si>
    <t xml:space="preserve">S23.SS01xxx; S23.SS18xxx
</t>
  </si>
  <si>
    <t>Bịch/ 1 Cái</t>
  </si>
  <si>
    <t>N07.06.040.5195.115.0074</t>
  </si>
  <si>
    <t>Nẹp chữ T nhỏ Titanium</t>
  </si>
  <si>
    <t>- Lỗ vít dùng với vít khóa/vít xốp khóa 5.0mm, vít xương cứng 4.5mm
- Chất liệu Titanium
- Tiêu chuẩn ISO, CE
- Đầu chữ T có 3 lỗ bắt vít, rộng 25mm
- Thân nẹp rộng 11mm, dày 2.5mm
- Khoảng cách giữa các lỗ là 9mm, thân có từ 3-12 lỗ</t>
  </si>
  <si>
    <t>Sharma</t>
  </si>
  <si>
    <t>Sharma/ Ấn Độ</t>
  </si>
  <si>
    <t>SP05.TIT014xx
SP05.TIT180xx</t>
  </si>
  <si>
    <t>16529NK/BYT-TB-CT</t>
  </si>
  <si>
    <t>Chiếc/ Gói</t>
  </si>
  <si>
    <t>N07.06.040.5884.115.0101</t>
  </si>
  <si>
    <t xml:space="preserve">     1.000.000</t>
  </si>
  <si>
    <t>Nẹp cột sống cổ lối trước Anterior Cervical Plate( 3 tầng)</t>
  </si>
  <si>
    <t xml:space="preserve">"* Chất Liệu: Titan
* Kích cỡ: dài 50-67,5 mm/ bước tăng 2 - 2,5 mm.
- Chiều dày nẹp (A-P): 2.1mm.
- Chiều rộng : chỗ ngắn nhất 11mm và chỗ rộng nhất 16.8mm.
* Đặc tính kỹ Thuật: Nẹp cột sống cổ lối trước có khoá tự động mũ vít trên thân nẹp, loại 1 tầng: 8 lỗ.
Có khóa mũ vít tự động ở 02 đầu và ở giữa nẹp để khóa vít.
- Góc nghiêng của vít đơn hướng là 12 độ.
- Góc bắt vít: +/- 9 độ.
* Tiêu chuẩn chất lượng:ISO 13485:2016; EC93/42 EEC"
</t>
  </si>
  <si>
    <t>51098525; 51098550;
51098575; 51098600; 51098625; 51098650; 51098675</t>
  </si>
  <si>
    <t>N07.06.040.4997.177.0099</t>
  </si>
  <si>
    <t>Nẹp cột sống cổ lối trước Anterior Cervical Plate( 2 tầng)</t>
  </si>
  <si>
    <t xml:space="preserve">"* Chất liệu: Titan
* Kích cỡ: dài 32-47,5 mm / bước tăng 2 - 2,5 mm.
- Chiều dày nẹp (A-P): 2.1mm.
- Chiều rộng : chỗ ngắn nhất 11mm và chỗ rộng nhất 16.8mm
* Đặc tính kỹ thuật: Nẹp cột sống cổ lối trước có khoá tự động mũ vít trên thân nẹp, loại 1 tầng: 6 lỗ.
Có khóa mũ vít tự động ở 02 đầu và ở giữa nẹp để khóa vít.
- Góc nghiêng của vít đơn hướng là 12 độ.
- Góc bắt vít: +/- 9 độ.
* Tiêu chuẩn chất lượng: ISO, EC"
</t>
  </si>
  <si>
    <t xml:space="preserve">51094325; 51094350;
51096350; 51096375; 51096400; 51096425; 51096450; 51096475 </t>
  </si>
  <si>
    <t>Nẹp đầu dưới xương quay chữ T nhỏ xiên dày 1.5mm rộng 10mm, 3/3 lỗ (HT16)</t>
  </si>
  <si>
    <t xml:space="preserve">Nẹp chữ T được làm chất liệu thép không gỉ. Độ dày 2.0 mm, rộng 10 mm, số lỗ bắt vít từ 3- 8 lỗ, khoảng cách tâm 2 lỗ liên tiếp là 12mm, chiều dài tương ứng 50.5 mm - 110.5 mm hoặc 54mm - 114mm, dùng vít thường 3.5 mm. Trên thân thể hiện rõ ký hiệu mã sản phẩm, số lỗ, nguyên vật liệu và tiêu chuẩn CE; Đạt tiêu chuẩn ISO 13485, CE </t>
  </si>
  <si>
    <t>Nẹp chữ T các cỡ, chất liệu thép không gỉ</t>
  </si>
  <si>
    <t>SS 135-003; SS 135-004; SS 135-005; SS 135-006; SS 135-007; SS 135-008; SS 136-003; SS 136-004; SS 136-005; SS 136-006; SS 136-007; SS 136-008</t>
  </si>
  <si>
    <t>N07.06.040.5157.115.0094</t>
  </si>
  <si>
    <t xml:space="preserve">
320.000 </t>
  </si>
  <si>
    <t>Nẹp đầu dưới xương quay đa hướng VRP 2,0; dài 5-13cm,</t>
  </si>
  <si>
    <t>Nẹp khóa tiệt trùng Titanium đầu dưới xương quay đa hướng VRP 2.0 các cỡ (Volar Radius Plate 2.0)</t>
  </si>
  <si>
    <t>* Nẹp được tiệt trùng tại nơi sản xuất.
* Nẹp được đóng gói, tem nhãn riêng lẻ 1size/ 1 hộp tại nơi sản xuất.
* Chất liệu Titanium Alloy Grade 5, màu xanh lá đặc trưng.
* Dài từ 5-13cm.
* Bộ nẹp bao gồm vít khoá đa hướng 2.5mm, vít xương cứng 2.5mm.</t>
  </si>
  <si>
    <t>23…/
2625…/
2525…/
(Các kích cỡ)</t>
  </si>
  <si>
    <t>12347NK/BYT-TB-CT ngày 13/03/2019</t>
  </si>
  <si>
    <t>N07.06.040.0307.284.0102</t>
  </si>
  <si>
    <t>Nẹp đầu trên cánh tay các cỡ (từ 4-7 lỗ) (trái, phải)</t>
  </si>
  <si>
    <t>Nẹp khóa đầu trên xương cánh tay được làm từ chất liệu Titanium cấp độ 5, độ dày 3.0 mm, đầu nẹp rộng 21mm, thân nẹp rộng 11.8 mm, số lỗ bắt vít từ 2 đến 12 lỗ, khoảng cách tâm 2 lỗ liên tiếp là 12mm, đầu nẹp có 4 lỗ, chiều dài tương ứng 51 mm - 171 mm, sử dụng kết hơp vít khóa 3.5 mm và vít thường 3.5mm. Trên thân thể hiện rõ ký hiệu mã sản phẩm, số lỗ, nguyên vật liệu và tiêu chuẩn CE; Đạt tiêu chuẩn ISO 13485, CE</t>
  </si>
  <si>
    <t>Nẹp khóa đầu trên xương cánh tay các cỡ, chất liệu Titanium</t>
  </si>
  <si>
    <t>TT 330-002; TT 330-003; TT 330-004; TT 330-005; TT 330-006; TT 330-007; TT 330-008; TT 330-009; TT 330-010; TT 330-011; TT 330-012</t>
  </si>
  <si>
    <t>N07.06.040.5157.115.0146</t>
  </si>
  <si>
    <t>Bộ nẹp khóa đầu trên xương cánh tay, chất liệu Titanium, kèm vít xương cứng 3.5 mm tự taro và vít khóa tương ứng</t>
  </si>
  <si>
    <t xml:space="preserve">GPNK 12153NK/BYT-TB-CT
</t>
  </si>
  <si>
    <t>Đang chờ cấp</t>
  </si>
  <si>
    <t>Warsaw Orthopedic, Inc, Mỹ (Medtronic Sofamor Danek Manufacturing)</t>
  </si>
  <si>
    <t xml:space="preserve">Medtronic Sofamor Danek USA, Inc_Mỹ
</t>
  </si>
  <si>
    <t>Aesculap AG / Germany</t>
  </si>
  <si>
    <t>GPNK số: 16897NK/BYT-TB-CT ngày 11/11/2020</t>
  </si>
  <si>
    <t>Nẹp đùi các số</t>
  </si>
  <si>
    <t>1. Chất liệu: Vải lót Niles, nẹp hợp kim nhôm.
2. Thông số kỹ thuật: Nẹp đùi các số 55cm; 60cm; 65cm; 70 cm 
3. Đặc tính, tính năng kỹ thuật: (mút dệt kim dày 60cm vải lót  Niles, nẹp gắn 4 thanh nhôm dày 3mm, rộng 2cm, dài 55cm, 60cm,65cm,70cm ở hai bên và phía sau, dán xé dài 2,5 cm chia cho 5 nuột dây ngang 4cm khoen nhôm 4cm)
4. Tiêu chuẩn chất lượng: ISO</t>
  </si>
  <si>
    <t>Nẹp đùi các số 55cm; 60cm; 65cm; 70 cm (mút dệt kim dày 60cm vải lót  Niles, nẹp gắn 4 thanh nhôm dày 3mm, rộng 2cm, dài 55cm, 60cm,65cm,70cm ở hai bên và phía sau, dán xé dài 2,5 cm chia cho 5 nuột dây ngan 4cm khoen nhôm 4cm)</t>
  </si>
  <si>
    <t>ORTHO-ND2021</t>
  </si>
  <si>
    <t>01/04/2021 - 31/12/2023</t>
  </si>
  <si>
    <t>Nẹp khóa  nén ép IRE Titan bản nhỏ 3.5mm.</t>
  </si>
  <si>
    <t>*Chất liệu Titanium
- Nẹp thẳng: 4/5/6/7/8/9/10/11/12 lỗ, dài 58-162mm, rộng ≥ 11mm, dày ≥ 3.4mm.
- Nẹp móc: thân 3 lỗ dài ≥ 64mm, dày ≥ 3.0mm,  đầu có 2 móc nhọn, 1 vít ép cố định đầu nẹp.
- Thân nẹp có rãnh cắt, lỗ kép kết hợp dùng vít khóa hoặc nén ép 3.5mm.
*Đạt tiêu chuẩn ISO, CE, FDA 510k…</t>
  </si>
  <si>
    <t xml:space="preserve">IRENE 
(TianJin ZhengTian Medical Instrument Co., Ltd.)
</t>
  </si>
  <si>
    <t>IRENE 
(TianJin ZhengTian Medical Instrument Co., Ltd.)
/Trung Quốc</t>
  </si>
  <si>
    <t xml:space="preserve">A80690405-&gt; A80691216 A93590364 </t>
  </si>
  <si>
    <t>Số: 18597NK/BYT-TB-CT</t>
  </si>
  <si>
    <t>Công Ty CPDP TW
CoDuPha</t>
  </si>
  <si>
    <t>Cái / gói</t>
  </si>
  <si>
    <t>17/05/2022</t>
  </si>
  <si>
    <t>Intrauma S.P.A</t>
  </si>
  <si>
    <t>GPNK 12607NK/BYT-TB-CT ngày 04/05/2019</t>
  </si>
  <si>
    <t>01/04/2024</t>
  </si>
  <si>
    <t>Nẹp khóa cẳng chân các cỡ</t>
  </si>
  <si>
    <t>Nẹp khoá cẳng chân các cỡ</t>
  </si>
  <si>
    <t xml:space="preserve">'4/ 5/ 6/ 7/ 8/ 9/ 10/ 11/ 12/ 14/ 16 lỗ với chiều dài 78/ 96/ 114/ 132/ 150/ 168/ 186/ 204/ 222/ 258/ 294 mm.Dùng vít 5.0 mm. Chất liệu: titanium
</t>
  </si>
  <si>
    <t>141</t>
  </si>
  <si>
    <t>N07.06.040.2626.279.0045</t>
  </si>
  <si>
    <t>Nẹp khóa chỏm quay  các cỡ</t>
  </si>
  <si>
    <t xml:space="preserve">Nẹp khóa Canwell đầu trên xương quay, chỏm quay chất liệu titanium </t>
  </si>
  <si>
    <t>Chất liệu : Titanium
Nẹp khoá LCP chỏm quay, sử dụng vít khoá 2.4/2.7mm, vít xương cứng 2.4mm
- Loại cong ngữa, đặt dưới mặt khớp - proximal radius Arch (collum radii) locking plate
Kích thước : đầu nẹp 5 lỗ, thân nẹp 2/3/4 lỗ, tương ứng chiều dài 32/41/50mm
Nẹp dày : đầu nẹp dày 1.6mm, thân nẹp dày 1.6mm
Nẹp rộng : đầu nẹp rộng 16mm, thân nẹp rộng 8mm
- Loại cong vòm, đặt sát mặt khớp - proximal radius Arch (collum radii) locking plate 
Kích thước : đầu nẹp 5 lỗ, thân nẹp 2/3/4 lỗ, tương ứng chiều dài 37.5/ 46.5/ 55.5mm, trái/ phải
Nẹp dày : đầu nẹp dày 1.6mm, thân nẹp dày 1.6mm
Nẹp rộng : đầu nẹp rộng 15.3mm, thân nẹp rộng 8mm
Đóng gói tiệt trùng sẵn
Tương thích hệ thống vít khoá và trợ cụ canwell 
Đạt tiêu chuẩn : ISO, CE (BCS41) (BCS40) (Hoặc tương đương)</t>
  </si>
  <si>
    <t xml:space="preserve">121236002 --&gt; 121236004 (Model: BCS41); 121237002 --&gt; 121237104 (Model: BCS40) </t>
  </si>
  <si>
    <t>17532NK/BYT-TB-CT</t>
  </si>
  <si>
    <t>N07.06.040.0633.279.0017</t>
  </si>
  <si>
    <t>15/08/2022 - 31/12/2023</t>
  </si>
  <si>
    <t>Nẹp khóa đa hướng cẳng tay các cỡ</t>
  </si>
  <si>
    <t>Nẹp khóa đa hướng cẳng tay</t>
  </si>
  <si>
    <t>- Tương đương mặt hàng Ulna Radius Straight Plates. Nẹp có 4; 5; 6; 7; 8; 9; 10; 11; 12; 13; 14 lỗ, tương ứng chiều dài 67mm; 80mm; 93mm; 106mm; 119mm; 132mm; 145mm; 158mm; 171mm; 184mm; 197mm, chiều rộng nẹp 11 mm, khoảng cách giữa các lỗ 13 mm, độ dày nẹp 3.3 mm.
- Thiết kế mang tính giải phẫu làm tăng tối đa khả năng thích hợp với xương: nẹp bản nhỏ, hạn chế bóc tách mô mềm, bề mặt trơn láng với các góc cong, tránh dính gân và mô mềm lên bề mặt nẹp. 
- Chất liệu bằng titanium (ISO 5832-2. ASTMF67), hợp kim Ti6AI4V (ISO 5832-3. ASTM F1472)  tăng khả năng chịu lực uốn bẻ so với nẹp khóa thông thường 23%, tăng khả năng chống gãy mỏi 31%.   
- Lỗ vít hình giọt nước với vít nén và vít khóa kết hợp, sử dụng vít khóa đa hướng đường kính 3.5 mm và vít vỏ đường kính 3.5mm. 
- Tiêu chuẩn CE/ISO 13485
Tiệt trùng.</t>
  </si>
  <si>
    <t>9922037xx;
(x = 0 → 9)</t>
  </si>
  <si>
    <t>N07.06.040.4997.177.0086</t>
  </si>
  <si>
    <t>• GPNK số: 13417NK/BYT-TB-CT  ngày 13/08/2019;
• GPNK số: 16780NK/BYT-TB-CT ngày 26/10/2020</t>
  </si>
  <si>
    <t>Nẹp khóa đa hướng đầu dưới xương mác các cỡ</t>
  </si>
  <si>
    <t>Nẹp khóa  đa hướng đầu dưới ngoài xương mác</t>
  </si>
  <si>
    <t>- Tương đương mặt hàng Distal Lateral Fibular Plates.  Nẹp có 3; 4; 5; 6; 7; 8; 9; 10; 11; 12 lỗ, trái,;phải, tương ứng chiều dài 73mm; 86mm; 99mm; 112mm; 125mm; 138mm; 151mm; 164mm; 177mm; 190mm, chiều rộng nẹp 9.5 mm, khoảng cách giữa các lỗ 13 mm, độ dày nẹp 2.7 mm.
- Thiết kế mang tính giải phẫu làm tăng tối đa khả năng thích hợp với xương: nẹp bản nhỏ, hạn chế bóc tách mô mềm, bề mặt trơn láng với các góc cong, tránh dính gân và mô mềm lên bề mặt nẹp. 
- Chất liệu bằng titanium (ISO 5832-2. ASTMF67), hợp kim Ti6AI4V (ISO 5832-3. ASTM F1472)  tăng khả năng chịu lực uốn bẻ so với nẹp khóa thông thường 23%, tăng khả năng chống gãy mỏi 31%.
- Lỗ vít hình giọt nước với vít nén và vít khóa kết hợp trên thân nẹp, sử dụng vít khóa đa hướng đường kính 3.5mm, vít vỏ đường kính 3.5mm và vít xốp đường kính 4.0mm.
- Tiêu chuẩn CE/ISO 13485
Tiệt trùng</t>
  </si>
  <si>
    <t>9922015xx;
(x = 0 → 9)</t>
  </si>
  <si>
    <t>N07.06.040.4997.177.0047</t>
  </si>
  <si>
    <t>Nẹp khóa đa hướng đầu dưới xương quay  các cỡ</t>
  </si>
  <si>
    <t>Nẹp khóa đa hướng đầu dưới xương quay Canwell các cỡ</t>
  </si>
  <si>
    <t>Chất liệu : Titanium, 
Nẹp khoá đa hướng đầu dưới xương quay mặt lòng, trên nẹp có ren khoá đa hướng, sử dụng vít khoá 2.4mm/ 2.7mm, vít khoá đa hướng 2.4mm, vít xương cứng 2.4mm
- Loại nẹp đầu 6 lỗ
Kích thước : đầu 6 lỗ, thân 2/3/4/5 lỗ, dài 45/54/66/75mm, trái/ phải
Nẹp dày : đầu nẹp dày 2.2mm, thân nẹp dày 2.2mm
Nẹp rộng : đầu nẹp rộng 22mm, thân nẹp rộng 7.5mm
- Loại nẹp đầu 7 lỗ
Kích thước : đầu 7 lỗ, thân 2/3/4/5/7/9/11 lỗ, dài 47/55/68/77/95/113/131mm, trái/ phải
Đóng gói tiệt trùng sẵn
Tương thích hệ thống nẹp khoá và trợ cụ canwell 
Đạt tiêu chuẩn : ISO, CE (BCS68) (BCS150)
(hoặc tương đương)</t>
  </si>
  <si>
    <t>122277103 --&gt; 122277204 (Model: BCS77); 122275103 --&gt; 122275204 (Model: BCS78); 122276103 --&gt; 122276204 (Model: BCS79); 122278003 --&gt; 122278004 (Model: BCS80); 122292005 --&gt; 122292006   (Model: BCS95)</t>
  </si>
  <si>
    <t>N07.06.040.0633.279.0023</t>
  </si>
  <si>
    <t>Nẹp khóa đa hướng đầu trên lưng xương trụ (Nẹp khóa mỏm khuỷu) các cỡ</t>
  </si>
  <si>
    <t>Nẹp khóa đa hướng đầu trên lưng xương trụ (nẹp khóa mỏm khuỷu)</t>
  </si>
  <si>
    <t>- Tương đương mặt hàng Proximal Dorsal Ulna Plates (Placa Olecranon). Nẹp có 4; 5; 6;7 8; 9; 10; 11; 12; 13; 14 lỗ, trái/phải, tương ứng chiều dài 86mm; 99mm; 112mm, 125mm; 138mm; 151mm; 164mm; 177mm; 190mm; 203mm; 216mm, chiều rộng nẹp 11 mm, khoảng cách giữa các lỗ 13 mm, độ dày nẹp 3.0 mm
- Thiết kế mang tính giải phẫu làm tăng tối đa khả năng thích hợp với xương: nẹp bản nhỏ, hạn chế bóc tách mô mềm, bề mặt trơn láng với các góc cong, tránh dính gân và mô mềm lên bề mặt nẹp. 
- Chất liệu bằng titanium (ISO 5832-2. ASTMF67), hợp kim Ti6AI4V (ISO 5832-3. ASTM F1472) tăng khả năng chịu lực uốn bẻ so với nẹp khóa thông thường 23%, tăng khả năng chống gãy mỏi 31%.   
- Lỗ vít hình giọt nước với vít nén và vít khóa kết hợp, sử dụng vít khóa đa hướng đường kính 3.5 mm, vít vỏ đường kính 3.5mm, vít xốp đường kính 4.0mm. 
- Tiêu chuẩn CE/ISO 13485
Tiệt trùng.</t>
  </si>
  <si>
    <t>9922004xx
(x = 0 → 9)</t>
  </si>
  <si>
    <t xml:space="preserve">• GPNK số: 
14348NK/BYT-TB-CT ngày 27/12/2019
</t>
  </si>
  <si>
    <t>N07.06.040.4997.177.0066</t>
  </si>
  <si>
    <t>Nẹp khóa đa hướng gót chân các cỡ</t>
  </si>
  <si>
    <t>Nẹp khóa đa hướng gót chân</t>
  </si>
  <si>
    <t xml:space="preserve">"- Tương đương mặt hàng Calcaneal Plates. Nẹp có kích cỡ 51 mm, 60mm, 68mm, tương đương với chiều rộng nẹp 35.3mm; 37.2mm;  36.5mm, độ dày nẹp 1.2mm, trái/phải.
- Thiết kế mang tính giải phẫu làm tăng tối đa khả năng thích hợp với xương: nẹp bản nhỏ, hạn chế bóc tách mô mềm, bề mặt trơn láng với các góc cong, tránh dính gân và mô mềm lên bề mặt nẹp. 
- Chất liệu bằng titanium (ISO 5832-2. ASTMF67), hợp kim Ti6AI4V (ISO 5832-3. ASTM F1472)  tăng khả năng chịu lực uốn bẻ so với nẹp khóa thông thường 23%, tăng khả năng chống gãy mỏi 31%.  
- Lỗ vít hình giọt nước với vít nén và vít khóa kết hợp trên thân nẹp, sử dụng vít khóa đa hướng đường kính 3.5mm và vít vỏ dường kính 3.5mm.
- Tiêu chuẩn CE/ISO 13485
Tiệt trùng"
</t>
  </si>
  <si>
    <t>9922034xx;
(x = 0 → 9)</t>
  </si>
  <si>
    <t>N07.06.040.4997.177.0048</t>
  </si>
  <si>
    <t>Nẹp khóa đa hướng IRE Titan  đầu dưới xương quay 2.4/2.7mm.</t>
  </si>
  <si>
    <t>*Chất liệu Titanium.
- Nẹp tiêu chuẩn: Đầu có 6 lỗ khóa đa hướng, thân 2/3/4/5lỗ dài 45-75mm, dày ≤2mm.
- Nẹp bản hẹp: Đầu có 4 lỗ khóa đa hướng, 1 lỗ đôi khóa đa hướng, thân 2/3/4/5 lỗ dài 42-72mm, dày ≤2mm.  
- Nẹp bản rộng: Đầu có 7 lỗ khóa đa hướng, thân 2/3/4/5 lỗ dài 47-77mm, dày ≤2mm.
- Thân có trái/phải thân có lỗ kép, kết hợp dùng vít khóa hoặc nén ép 2.4/2.7mm, đầu có cửa sổ tam giác, lỗ đinh cố định tạm.
*Đạt tiêu chuẩn ISO, CE, FDA 510k…</t>
  </si>
  <si>
    <t>TC948708042-&gt;
TC948811072
TC949708045-&gt;
TC949811075
TC950709047-&gt;
TC950812077</t>
  </si>
  <si>
    <t>Nẹp khóa đầu dưới cẳng chân các cỡ</t>
  </si>
  <si>
    <t>1. Chất liệu: Thép y khoa
2. Thông số kỹ thuật: Nẹp khóa trong đầu xa cẳng chân II, có trái/phải, chất liệu thép y khoa, cỡ gồm 4~13 lổ, dài 122mm~239mm, đầu nẹp có móc nhọn luôn có 9 lổ vít khóa tròn, dùng vít khóa 3,5mm/4,0mm.
3. Đặc tính, tính năng kỹ thuật:  thân nẹp lổ hình số tám, tích hợp chung lổ vít khóa có ren và lổ vít thường, có lổ xuyên kim Kirschner, dùng vít khóa đường kính 5,0mm và vít vỏ đường kính 4,5mm
4. Tiêu chuẩn chất lượng: ISO</t>
  </si>
  <si>
    <t>Bone Plates, LCP Medial Distal Tibia 4.5 mm</t>
  </si>
  <si>
    <t>Nẹp khóa trong đầu xa cẳng chân II, có trái/phải, chất liệu thép y khoa, cỡ gồm 4~13 lổ, dài 122mm~239mm, đầu nẹp có móc nhọn luôn có 9 lổ vít khóa tròn, dùng vít khóa 3.5mm/4.0mm, thân nẹp lổ hình số tám, tích hợp chung lổ vít khóa có ren và lổ vít thường, có lổ xuyên kim Kirschner, dùng vít khóa đường kính 5.0mm và vít vỏ đường kính 4.5mm</t>
  </si>
  <si>
    <t>259.R.xxx/259.L.xxx</t>
  </si>
  <si>
    <t>N07.06.040.4978.115.0045</t>
  </si>
  <si>
    <t>Suzhou Xinrong Best Medical Instrument Co.,Ltd</t>
  </si>
  <si>
    <t xml:space="preserve">Suzhou Xinrong Best Medical Instrument Co.,Ltd - Trung Quốc
</t>
  </si>
  <si>
    <t xml:space="preserve">GPNK số: 9935NK/BYT-TB-CT
</t>
  </si>
  <si>
    <t xml:space="preserve">Công Ty Tnhh K.A.L.H.U </t>
  </si>
  <si>
    <t>Intrauma S.P.A/ Ý</t>
  </si>
  <si>
    <t>Nẹp khóa đầu dưới xương chày dài 130-190mm</t>
  </si>
  <si>
    <t>Nẹp khóa đầu dưới xương chày</t>
  </si>
  <si>
    <t>Vật liệu nẹp bằng thép không gỉ. Kích thước:
-Chiều dài 130mm, đầu nẹp có 7 lỗ khóa và 0 lỗ free, thân nẹp có 4 lỗ khóa và 1 lỗ free
-Chiều dài 190mm, đầu nẹp có 7 lỗ khóa và 0 lỗ free, thân nẹp có 7 lỗ khóa và 1 lỗ free
Ron vis bằng titanium khóa bên trong lỗ nẹp, cơ chế khóa kiểu thiết kế hình nón côn 2 độ.
Đóng gói tiệt trùng sẵn chính hãng.
Sử dụng vít tự khóa titanium đk 3.5mm, dài 10-70mm; vít vỏ xương thép không gỉ đk 3.5mm, dài 10-70mm</t>
  </si>
  <si>
    <t>134.1101;
134.1102;
134.1103;
134.1104</t>
  </si>
  <si>
    <t>N07.06.040.2567.292.0015.001; N07.06.040.2567.292.0015.002; N07.06.040.2567.292.0015.003; N07.06.040.2567.292.0015.004</t>
  </si>
  <si>
    <t>Nẹp khóa đầu dưới xương đùi 5 - 13 lỗ; chiều dài 155-315mm; Sử dụng vít khoá 5,0mm</t>
  </si>
  <si>
    <t>Nẹp khóa đầu dưới xương đùi mặt ngoài Canwell các cỡ</t>
  </si>
  <si>
    <t xml:space="preserve">"Đóng gói tiệt trùng sẵn. Chất liệu : Titanium
Nẹp khoá LCP đầu dưới xương đùi mặt ngoài, sử dụng vít khoá 5.0mm, vít khoá 5.0mm tự khoan, tự taro, vít xương cứng 4.5mm, vít chêm 5.0mm
- Loại đầu dưới xương đùi - distal lateral femoral locking plate
Kích thước : đầu nẹp 7 lỗ, thân nẹp dài 5/7/9/11/13 lỗ, tương ứng chiều dài 155/195/235/275/315mm, trái/ phải
- Loại đầu dưới xương đùi mổ ít xâm lấn LISS - distal lateral femoral LISS plate
Kích thước : nẹp dài 5/7/9/11/13 lỗ, tương ứng chiều dài 155/195/235/275/315mm, trái/ phải
Nẹp dày : đầu nẹp dày 2.8mm, thân nẹp dày 5.5mm
Nẹp rộng : đầu nẹp rộng 35mm, thân nẹp dày 16.5mm
Tương thích hệ thống vít khoá và trợ cụ canwell
Đạt tiêu chuẩn : ISO, CE, FDA"
</t>
  </si>
  <si>
    <t xml:space="preserve">123230105 --&gt; 123230213 (Model: BCS21); 123421105 --&gt; 123421213 (Model: BCS24)
</t>
  </si>
  <si>
    <t>N07.06.040.0633.279.0027</t>
  </si>
  <si>
    <t>Nẹp khóa đầu dưới xương đùi trái; phải; các cỡ</t>
  </si>
  <si>
    <t>Nẹp khóa đầu dưới xương đùi thép Y tế 316L trái phải, các cỡ, tiêu chuẩn FDA</t>
  </si>
  <si>
    <t xml:space="preserve">Nẹp chất liệu thép Y tế Grade 316L,không gỉ, không bị ăn mòn, thiết kế tương thích với cấu trúc của xương, sức kéo 4% trong 50mm-đàn hồi 193GPa-chịu nhiệt tới 870-925°C.Độ dày nẹp: 5.8mm, bề rộng nẹp: 16.0mm, rộng đầu 32.8mm. Số lỗ của nẹp:  5, …, 13 lỗ, tương ứng 156-316mm. Khoảng cách giữa các lỗ : 20.0 mm . Sử dụng loại vít khóa,vít vỏ,vít xốp làm từ  Thép y tế 316L ko gỉ ,tự taro, đường kính  4.5/5.0/5.5mm.  Dụng cụ chuyên dụng đi kèm.
</t>
  </si>
  <si>
    <t xml:space="preserve">237-xx
</t>
  </si>
  <si>
    <t>N07.06.040.4859.115.0120</t>
  </si>
  <si>
    <t>Normmed Medikal Ve Makina Sanayi Ticaret Limited Sirketi</t>
  </si>
  <si>
    <t xml:space="preserve">Normmed Medikal Ve Makina Sanayi Ticaret Limited Sirketi/ Thổ Nhĩ Kỳ
</t>
  </si>
  <si>
    <t xml:space="preserve">GPNK số 17159NK/BYT-TB-CT ngày 21 tháng 12 năm 2020
</t>
  </si>
  <si>
    <t>Công Ty Cp Tbyt Và Tm Hoa Cẩm Chướng</t>
  </si>
  <si>
    <t>N07.06.040.0633.279.0026</t>
  </si>
  <si>
    <t>Aysam Ortopedi ve Tibbi Aletler San. Tic. Ltd. Sti</t>
  </si>
  <si>
    <t xml:space="preserve">Aysam Ortopedi ve Tibbi Aletler San. Tic. Ltd. Sti/ Thổ Nhĩ Kỳ
</t>
  </si>
  <si>
    <t xml:space="preserve">GPNK số 15176NK/BYT-TB-CT ngày 13 tháng 4 năm 2020
</t>
  </si>
  <si>
    <t>10187NK/BYT-TB-CT</t>
  </si>
  <si>
    <t>Nẹp khóa đầu trên xương chày mặt trong chữ T/ L  các cỡ</t>
  </si>
  <si>
    <t>Nẹp khóa đầu trên xương chày mặt trong chữ T/ L Canwell các cỡ</t>
  </si>
  <si>
    <t>Chất liệu : Titanium
Nẹp khoá  đầu trên xương chày mặt trong/ mặt sau, sử dụng vít khoá 3.5mm, vít xương cứng 3.5mm
- Loại đầu trên xương chày mặt trong
Kích thước : đầu nẹp 4 lỗ, thân nẹp dài 4/6/8 lỗ, tương ứng chiều dài 60/84/108mm, trái/ phải
- Loại đầu trên xương chày mặt sau
Kích thước : đầu nẹp 3 lỗ, thân nẹp 1/2/4/6 lỗ, tương ứng chiều dài 69/79/105/131mm 
- Loại đầu trên xương chày mặt trong
Kích thước : đầu nẹp 4 lỗ, thân nẹp dài 4/6/8/10/12/14/16 lỗ, tương ứng chiều dài 83/109/135/161/187/213/239mm, trái/ phải, độ dày đầu nẹp 2mm, độ dày thân nẹp 3.6mm, đầu nẹp rộng 33.5mm, thân nẹp rộng 11mm
Nẹp khoá  đầu trên xương chày mặt trong, sử dụng vít khoá 5.0mm, vít khoá 5.0mm tự khoan, tự taro, vít xương cứng 4.5mm, vít chêm 5.0mm
- chữ L :
Kích thước : đầu nẹp 3 lỗ, thân nẹp dài 4/5/6/7/8/9/10/12/14 lỗ, tương ứng chiều dài 82/100/118/136/154/172/190/226/262mm, trái/ phải.
Nẹp dày : độ dày đầu nẹp 2.2mm, độ dày thân nẹp 4.2mm.
Nẹp rộng : đầu nẹp rộng 20.5mm, thân nẹp rộng 11.5mm.
-chữ T :
Kích thước : đầu nẹp 3 lỗ, thân nẹp dài 4/6/8/10 lỗ, tương ứng chiều dài 106/142/178/214mm, trái/ phải.
Nẹp dày : độ dày đầu nẹp 1.9mm, độ dày thân nẹp 3.5mm.
Nẹp rộng : đầu nẹp rộng 33mm, thân nẹp rộng 12mm.
Tương thích hệ thống vít khoá và trợ cụ Canwell
Đóng gói tiệt trùng sẵn
Đạt tiêu chuẩn : ISO, CE (BCS54) (BCS26)
(hoặc tương đương)</t>
  </si>
  <si>
    <t>123247104 -&gt; 123247210 (Model: BCS55); 123232104 -&gt; 123232214 (Model: BCS16)</t>
  </si>
  <si>
    <t>N07.06.040.0633.279.0052</t>
  </si>
  <si>
    <t>Nẹp khóa đầu trên xương đùi Titanium</t>
  </si>
  <si>
    <t>Nẹp khóa đầu trên xương đùi:
-Lỗ có ren khóa dùng với vít khóa/vít xốp khóa 6.5mm, vít khóa/vít xốp khóa 5.0mm và vít xương cứng 4.5mm
- Nẹp dày 6.0mm, thân nẹp rộng 17.5mm.
-Khoảng cách các lỗ là 18mm, thân nẹp có từ 4-16 lỗ, dài từ 110mm-326mm
-Tiêu chuẩn ISO, CE
- Chất liệu titanium</t>
  </si>
  <si>
    <t xml:space="preserve"> Nẹp khóa đầu trên xương đùi Titanium</t>
  </si>
  <si>
    <t>SP05.TIT002xx
SP05.TIT122xx</t>
  </si>
  <si>
    <t>N07.06.040.5884.115.0081</t>
  </si>
  <si>
    <t>Nẹp khóa đầu xa xương quay 7 lỗ</t>
  </si>
  <si>
    <t>Nẹp khóa đầu xa xương quay (A Plus)</t>
  </si>
  <si>
    <t>Chất liệu Ti6Al4V
Nẹp được thiết kế theo tiêu chuẩn xương của người Châu Á 
Góc nẹp gần khớp 9 độ, đầu mặt khớp 7 lỗ và 5 lỗ
Nẹp được thiết kế mỏng để giảm kích ứng dây chằng và mô mềm.
Dùng vít khóa 2.4mm/3.5mm, vít vỏ 3.5mm
Đầu mặt khớp 7 lỗ có 2/ 3/ 4/ 5/ 6/ 8/ 10/ 12 lỗ ứng với chiều dài 52/ 74/ 96/ 118/ 140/ 162mm
Đầu mặt khớp 5 lỗ có 2/ 3/ 4/ 5/ 6/ 8/ 10/ 12 lỗ ứng với chiều dài 52/ 74/ 96/ 118/ 140/ 162mm</t>
  </si>
  <si>
    <t xml:space="preserve">A Plus Biotechnology Co., Ltd/Đài Loan
</t>
  </si>
  <si>
    <t xml:space="preserve">"0401-0006-02
--&gt; 0401-0006-12"
</t>
  </si>
  <si>
    <t xml:space="preserve">"9030NK/BYT-TB-CT
15400NK/BYT-TB-CT"
</t>
  </si>
  <si>
    <t>N07.06.040.0029.296.0008</t>
  </si>
  <si>
    <t>Nẹp khóa đùi các cỡ</t>
  </si>
  <si>
    <t>Nẹp khóa nén ép (DCP) bản rộng</t>
  </si>
  <si>
    <t xml:space="preserve">Có đầy đủ các loại : 6/ 7/ 8/ 9/ 10/ 11/ 12/ 13/ 14/ 16 lỗ ứng với chiều dài 126/ 144/ 162/ 180/ 198/ 216/ 234/ 252/ 270/ 306 mm.Dùng vít 5.0 mm. Chất liệu: titanium
</t>
  </si>
  <si>
    <t xml:space="preserve">S23.TIT00xxx; S23.TIT12xxx
</t>
  </si>
  <si>
    <t xml:space="preserve">13616NK/BYT-TB-CT
</t>
  </si>
  <si>
    <t>N07.06.040.5195.115.0034</t>
  </si>
  <si>
    <t>Nẹp khóa đùi đầu rắn các cỡ (từ 5-10 lỗ) (trái, phải)</t>
  </si>
  <si>
    <t>Nẹp khóa đầu trên xương đùi bên trái/ phải được làm từ chất liệu Titanium, cấp độ 5, độ dày 6.0 mm, rộng 19mm, số lỗ bắt vít kết hợp trên thân nẹp từ 2 đến 16 lỗ, khoảng cách tâm 2 lỗ liên tiếp là 18mm, chiều dài nẹp từ 138mm-390 mm, sử dụng kết hợp vít khóa 5.0mm và vít thường 4.5mm giúp linh hoạt cho việc lựa chọn vít. Đầu nẹp có 2 lỗ vít dùng vít khóa rỗng nòng 7.3 mm. Trên nẹp thể hiện rõ kí hiệu mã sản phẩm, số lỗ, nguyên vật liệu và tiêu chuẩn CE; Đạt tiêu chuẩn ISO 13485, CE.</t>
  </si>
  <si>
    <t>Nẹp khóa đầu trên xương đùi trái/ phải các cỡ, chất liệu Titanium</t>
  </si>
  <si>
    <t>TT 333-002; TT 333-003; TT 333-004; TT 333-005; TT 333-006; TT 333-007; TT 333-008; TT 333-009; TT 333-010; TT 333-011; TT 333-012; TT 333-013; TT 333-014; TT 333-015; TT 333-016; TT 333-102; TT 333-103; TT 333-104; TT 333-105; TT 333-106; TT 333-107; TT 333-108; TT 333-109; TT 333-110; TT 333-111; TT 333-112; TT 333-113; TT 333-114; TT 333-115; TT 333-116</t>
  </si>
  <si>
    <t>N07.06.040.5157.115.0109</t>
  </si>
  <si>
    <t>15/01/2022 - 31/12/2022</t>
  </si>
  <si>
    <t>04/04/2022 - 04/04/2024</t>
  </si>
  <si>
    <t>Nẹp khóa lồi cầu ngoài cánh tay các cỡ (từ 4-8 lỗ) (trái, phải)</t>
  </si>
  <si>
    <t>Nẹp khóa đầu dưới xương cánh tay có hoặc không có hỗ trợ trái/phải được làm từ chất liệu Titanium, cấp độ 5, độ dày 2.5 mm, đầu nẹp rộng 15.55mm, thân nẹp rộng 11.5mm, số lỗ bắt vít từ 3 đến 14 lỗ, khoảng cách tâm 2 lỗ liên tiếp là 13mm, chiều dài tương ứng theo số lỗ từ 68mm-211mm, thân nẹp có lỗ kết hợp vít khóa 3.5mm, vít khóa xương xốp 3.5mm và vít thường 3.5mm giúp linh hoạt cho việc lựa chọn vít. Đầu nẹp dùng vít khóa 2.7 mm. Trên nẹp thể hiện rõ kí hiệu mã sản phẩm, số lỗ, nguyên vật liệu và tiêu chuẩn CE; Đạt tiêu chuẩn ISO 13485, CE.</t>
  </si>
  <si>
    <t>Nẹp đầu dưới xương cánh tay trái/phải các cỡ, chất liệu Titanium</t>
  </si>
  <si>
    <t>TT 344-103; TT 344-104; TT 344-105; TT 344-106; TT 344-107; TT 344-108; TT 344-109; TT 344-110; TT 344-111; TT 344-112; TT 344-113; TT 344-114; TT 344-003; TT 344-004; TT 344-005; TT 344-006; TT 344-007; TT 344-008; TT 344-009; TT 344-010; TT 344-011; TT 344-012; TT 344-013; TT 344-014;  TT 345-103; TT 345-104; TT 345-105; TT 345-106; TT 345-107; TT 345-108; TT 345-109; TT 345-110; TT 345-111; TT 345-112; TT 345-113; TT 345-114; TT 345-003; TT 345-004; TT 345-005; TT 345-006; TT 345-007; TT 345-008; TT 345-009; TT 345-010; TT 345-011; TT 345-012; TT 345-013; TT 345-014</t>
  </si>
  <si>
    <t>N07.06.040.5157.115.0093</t>
  </si>
  <si>
    <t>Bộ nẹp khóa đầu dưới xương cánh tay, trái/phải, chất liệu titanium, kèm vít khóa 2.7/3.5mm, vít xương cứng 3.5mm tự taro, các cỡ</t>
  </si>
  <si>
    <t>Nẹp khóa mắc xích chất liệu titanium CanSLP</t>
  </si>
  <si>
    <t>Nẹp khóa móc cùng đòn các cỡ</t>
  </si>
  <si>
    <t>Nẹp khóa nén ép dùng móc xương đòn, vít 3.5mm</t>
  </si>
  <si>
    <t>- Thép không gỉ (stainless steel)
- Lỗ vít trên thân nẹp có ren khóa đôi 
- Dùng vít khóa 3.5mm, vít vỏ 3.5mm
- Loại trái/ phải 
- Có 4/ 6 lỗ có móc cao 15mm và 18mm</t>
  </si>
  <si>
    <t xml:space="preserve">A260091x1/ A260091x2
</t>
  </si>
  <si>
    <t>N07.06.040.0324.272.0173</t>
  </si>
  <si>
    <t>Nẹp khóa mỏm khuỷu  các cỡ</t>
  </si>
  <si>
    <t>Nẹp khóa mỏm khuỷu Canwell các cỡ</t>
  </si>
  <si>
    <t>Chất liệu : Titanium
Nẹp khoá LCP mỏm khuỷu, sử dụng vít khoá 3.5mm, vít xương cứng 3.5mm, vít chêm 3.5mm
Kích thước : nẹp dài 2/4/6/8/10/12 lỗ, tương ứng chiều dài 86/112/138/163/190/216mm, trái/ phải
Nẹp dày : đầu nẹp dày 2.5mm, thân nẹp dày 2.5mm
Nẹp rộng : đầu nẹp rộng 15mm, thân nẹp rộng 11mm
Đóng gói tiệt trùng sẵn
Tương thích hệ thống vít khoá và trợ cụ canwell 
Đạt tiêu chuẩn : ISO, CE (BCS39) (Hoặc tương đương)</t>
  </si>
  <si>
    <t>122240102 --&gt; 122240212 (Model: BCS39)</t>
  </si>
  <si>
    <t>N07.06.040.0633.279.0019</t>
  </si>
  <si>
    <t>Nẹp khóa nén ép 3,5</t>
  </si>
  <si>
    <t>Nẹp khóa xương cánh tay</t>
  </si>
  <si>
    <t>- Chất liệu Ti6Al4V
- Nẹp được thiết kế theo tiêu chuẩn xương của người Châu Á 
- Thiết kế cho giải pháp trục xương nhỏ hoặc thân xương cánh tay
- Đầu vát xéo giúp giảm kích ứng mô mềm và thích hợp kỹ thuật nẹp luồn
- Thân nẹp được thiết kế uốn lượn
- Có 4/ 6/ 8/ 10/ 12 lỗ ứng với chiều dài 34/ 54/ 74/ 92/ 112mm
- Dùng kết hợp với: Vít khóa Ø 3.5 mm + Vít vỏ Ø 3.5 mm</t>
  </si>
  <si>
    <t xml:space="preserve">PNM1009-xxx
</t>
  </si>
  <si>
    <t>N07.06.040.5053.272.0012</t>
  </si>
  <si>
    <t>Nẹp khóa nén ép IRE Titan  bản rộng 5.0mm</t>
  </si>
  <si>
    <t>*Chất liệu Titanium
- Nẹp thẳng: có đủ 6/7/8/9/10/11/12/13/14/15 lỗ, dài khoảng 108-270mm, rộng ≥18mm, dày ≥ 5.4mm.
- Nẹp 2 đầu nhọn, có đủ 6/7/8/9/10  lỗ, dài khoảng 116-188mm, dày ≥ 5.5mm.
 - Nẹp Cong 2 đầu nhọn có đủ 12/14/16/18  lỗ, dài khoảng 229-336mm, dày ≥ 2.4mm.
- Thân nẹp có rãnh cắt, lỗ kép kết hợp vít khóa hoặc nén ép.
*Đạt tiêu chuẩn ISO, CE, FDA 510k…</t>
  </si>
  <si>
    <t xml:space="preserve">A80090610-&gt; A80091527 T80090116-&gt;  T80090188 T941912229-&gt; T941918336 </t>
  </si>
  <si>
    <t>Nẹp khóa nén ép IRE Titan  đầu dưới xương chày 3.5mm</t>
  </si>
  <si>
    <t>* Chất liệu Titanium.
- Nẹp mặt trong 4/6/8/10/12/14 lỗ kép, dài 109-239 mm, dày  ≥ 3.5mm, đầu có 6 lỗ  khóa 3.5mm, 2 lỗ kép
- Nẹp trần chày 4/6/8/10/12/14 lỗ dài 118-248mm, dày  ≥ 3.5mm, đầu 9 lỗ khóa, vít đầu có thể bẻ được.
- Nẹp mặt ngoài: 5/7/9//11/13/15/17/19  lỗ dài 80-262mm, dày  ≥4.0mm, đầu chữ Lcó 4 lỗ khóa
- Thân nẹp có rãnh cắt, lỗ kép kết hợp vít khóa hoặc nén ép.
*Tiêu chuẩn ISO, CE, FDA 510k...</t>
  </si>
  <si>
    <t>A70170410-&gt;
A70181423
A95170411-&gt;
A95181424
A90510508-&gt;
A90521926</t>
  </si>
  <si>
    <t>Nẹp khóa nén ép IRE Titan  đầu dưới xương đùi 5.0mm</t>
  </si>
  <si>
    <t>*Chất liệu Titanium.
- Nẹp đầu dưới : đầu có 7 lỗ khóa, có lỗ k_wire, thân 5//7/9/11 lỗ kép hình số 8 dài 158-278mm, dày  ≥ 6mm, phân biệt trái/phải
- Nẹp Liss: đầu có 7 lỗ khóa, có lỗ k_wire, thân 5//7/9/11/13 lỗ kép hình số 8, dài 156-316mm, dày  ≥ 6mm, phân biệt trái/phải
- Thân nẹp có rãnh cắt, lỗ kép kết hợp vít khóa hoặc nén ép.
*Đạt tiêu chuẩn ISO, CE, FDA 510k…</t>
  </si>
  <si>
    <t xml:space="preserve">
T69070515-&gt;
T69081127
TC692705156-&gt;
TC692813316</t>
  </si>
  <si>
    <t>nẹp khóa nén ép IRE Titan  đầu trên xương chày 5.0mm</t>
  </si>
  <si>
    <t>*Chất liệu Titanium
- Nẹp đầu trên: có 5/7/9/11 lỗ, dài 144-264mm, dày 4.5mm.
- Nẹp Liss: có 5/7/9/11/13 lỗ, dài 140-300mm, dày 5.0mm.
, thân nẹp có rãnh cắt, lỗ kép kết hợp vít khóa hoặc nén ép.
*Đạt tiêu chuẩn ISO, CE, FDA 510k…</t>
  </si>
  <si>
    <t xml:space="preserve">T63070514-&gt;
T63081126
TC632705140-&gt;
TC692813316
</t>
  </si>
  <si>
    <t>Nẹp khóa nén ép IRE Titan  mâm chày trong 3.5mm.</t>
  </si>
  <si>
    <t>* Chất liệu Titanium
- nẹp mặt sau: 3 lỗ  khóa đầu, thân 5/6/8/10/12/14 lỗ dài 69-183 mm, dày  ≥3.5mm.
- Nẹp T trái/phải: 3 lỗ khóa đầu, thân 4/6/8/10/12/14/16/18 lỗ kép, dài 93-275mm, dày  ≥4.0mm.
, thân nẹp có rãnh cắt, lỗ kép hình số 8
*Đạt tiêu chuẩn ISO, CE, FDA 510k…</t>
  </si>
  <si>
    <t>T61990506-&gt;
T61991418
A94270409-&gt;
A94281827</t>
  </si>
  <si>
    <t>Nẹp khóa nén ép IRE Titan cổ xương đùi 5.0mm</t>
  </si>
  <si>
    <t>*Chất liệu Titanium
 - Nẹp cổ xương đùi trái/phải: 3 lỗ vít khóa rỗng 7.0mm 1 vít khóa 5.0  dài khoảng 49mm, dày  ≥ 4.0mm .
, thân nẹp có rãnh cắt, lỗ kép kết hợp vít khóa hoặc nén ép.
*Đạt tiêu chuẩn ISO, CE, FDA 510k…</t>
  </si>
  <si>
    <t>A69670449/
A69680449</t>
  </si>
  <si>
    <t>Nẹp khóa nén ép Titan đầu  xương trụ</t>
  </si>
  <si>
    <t>Nẹp khóa nén ép IRE Titan đầu  xương trụ</t>
  </si>
  <si>
    <t>*Chất liệu Titanium.
- Nẹp đầu trên trái/phải, đầu nẹp có 8 lỗ khóa, 7 lỗ k-wire, thân 4/6/8/10/12/14 lỗ, dài 86-216mm, dày  ≥ 3.0mm.
- Nẹp đầu dưới 2.0mm có 7 lỗ khóa, 1 lỗ kép, đầu có móc dài ≥ 52mm, dày ≤1.5mm.
- Thân nẹp có lỗ kép kết hợp dùng vít khóa  hoặc nén ép
*Đạt tiêu chuẩn ISO, CE, FDA 510k…</t>
  </si>
  <si>
    <t>A652704086-&gt; A652814216 
0205.302.901YN</t>
  </si>
  <si>
    <t>Nẹp khóa nén ép IRE Titan đầu dưới xương mác 3.5mm</t>
  </si>
  <si>
    <t>*Chất liệu Titanium
- Nẹp 3.5mm (I): Đầu nhọn có 4 lỗ khóa, thân 4/5/6/7/8 lỗ, dài 78-126mm, dày  ≥ 2.0mm.
- Nẹp 3.5mm (II): có trái/phải đầu có 4 lỗ khóa, thân 4/5/6/7 lỗ, dài 74-104mm, dày  ≥ 2.5mm.
- Thân có rãnh cắt, lỗ kép kết hợp vít khóa hoặc nén ép.
*Đạt tiêu chuẩn ISO, CE, FDA 510k…</t>
  </si>
  <si>
    <t>T713904078-&gt;
T713908126
A70770407-&gt;
A70780710</t>
  </si>
  <si>
    <t>Nẹp khóa nén ép IRE Titan đầu dưới xương quay T 2.4/2.7mm.</t>
  </si>
  <si>
    <t>*Chất liệu Titanium.
- Nẹp T nghiêng có 5 lỗ khóa đầu, thân 3-5 lỗ, dài 43-61mm, dày ≤1.5mm.
- Nẹp T thẳng có 4-5 lỗ khóa đầu, thân 3-13 lỗ, dài 48-137mm, dày ≤ 2.0mm
- Nẹp có trái/phải thân có lỗ kép, kết hợp dùng vít khóa hoặc nén ép 2.4/2.7mm.
*Đạt tiêu chuẩn ISO, CE, FDA 510k…</t>
  </si>
  <si>
    <t xml:space="preserve">A68070353-&gt; A68080355
A68070253-&gt; A68080213
</t>
  </si>
  <si>
    <t>Nẹp khóa nén ép IRE Titan đầu trên xương cánh tay 3.5mm</t>
  </si>
  <si>
    <t>*Chất liệu Titanium.
-Nẹp I: Đầu cong mở rộng có 8 lỗ khóa, 1 lỗ kép 3.5mm, 11  lỗ cố định k_wire hoặc chỉ, thân 3/4/5/6/8/10 lỗ dài 96-184mm dày  ≥ 4.0mm. 
- Nẹp II: Đầu nẹp cong mở rộng có 4 lỗ khóa đầu, thân 5/6/7/8/ lỗ kép 3.5mm, dài 86-122mm, dày ≥ 4.2mm.
- Thân nẹp có rãnh cắt, lỗ kép kết hợp vít khóa hoặc nén ép.
*Đạt tiêu chuẩn ISO, CE, FDA 510k…</t>
  </si>
  <si>
    <t xml:space="preserve">A70490309-&gt; A70491018
A70490508-&gt;
A70490812 </t>
  </si>
  <si>
    <t>Nẹp khóa nén ép IRETitan xương gót 3.5mm.</t>
  </si>
  <si>
    <t>*Chất liệu Titanium, phân biệt trái phải. 
- Nẹp 15 lỗ khóa 3.5mm dài 64-81 mm, dày ≤ 1.5mm.
- Nẹp 11 lỗ khóa 3.5mm dài 60-72 mm, dày ≤ 1.2mm.
*Đạt tiêu chuẩn ISO, CE, FDA 510k…</t>
  </si>
  <si>
    <t>A79071564-&gt;
A79081581
A79771160YN
-&gt;
A79781172YN</t>
  </si>
  <si>
    <t>20/02/2023 - 20/02/2024</t>
  </si>
  <si>
    <t>Nẹp khóa thẳng xương cẳng tay; xương trụ-quay các cỡ</t>
  </si>
  <si>
    <t>1. Chất liệu: Thép không gỉ, 
2. Thông số kỹ thuật:
Kích thước:
-Chiều dài 79mm; thân nẹp có 4 lỗ khóa và 2 lỗ free
-Chiều dài 111mm; thân nẹp có 6 lỗ khóa và 2 lỗ free
-Chiều dài 145mm; thân nẹp có 6 lỗ khóa và 2 lỗ free
3. Tính năng kỹ thuật:
Ron vis bằng titanium khóa bên trong lỗ nẹp; cơ chế khóa kiểu thiết kế hình nón côn 2 độ,
Đóng gói tiệt trùng
Sử dụng vít tự khóa titanium đk 3,5mm; dài 10-70mm; vít vỏ xương thép không gỉ đk 3,5mm; dài 10-70mm</t>
  </si>
  <si>
    <t>Nẹp khóa thẳng xương cẳng tay, xương trụ-quay, ACP</t>
  </si>
  <si>
    <t>131.1101;
131.1102;
131.1103</t>
  </si>
  <si>
    <t>N07.06.040.2567.292.0011.001; N07.06.040.2567.292.0011.002; N07.06.040.2567.292.0011.003</t>
  </si>
  <si>
    <t>09/05/2023 - 09/05/2024</t>
  </si>
  <si>
    <t>Nẹp khóa xương đòn; trái/ phải; các cỡ</t>
  </si>
  <si>
    <t>Nẹp khóa titan nén ép lcp xương đòn 3.5mm., trái/ phải,  các cỡ</t>
  </si>
  <si>
    <t xml:space="preserve">"Chất liệu Titanium
 * Nẹp mặt trên: phân biệt trái/phải, thân 6/7/8 lỗ ứng với chiều dài 94/110/123mm, dày 3.5mm, 2 đầu thuôn nhọn, thân có lỗ kép hình số 8
 * Nẹp mặt trước trên: phân biệt trái/phải, thân 6/7/8 lỗ ứng với chiều dài 94/110/120mm, dày 3.5mm, 2 đầu thuôn nhọn, thân có lỗ kép hình số 8 kết hợp dùng vít vỏ nén ép hoặc vít khóa.
 * Nẹp tái cấu trúc: phân biệt trái/phải, tạo hình chữ S dài 6/7/8/10/12 lỗ,  ứng với chiều dài 68/82/92/116/138mm, rộng 11mm, dày 3.0mm. 
- Thân nẹp có rãnh cắt , dùng vít vỏ nén ép hoặc vít khóa 3.5mm "
</t>
  </si>
  <si>
    <t>IRENE (TianJin)</t>
  </si>
  <si>
    <t xml:space="preserve">IRENE (TianJin), Trung Quốc
</t>
  </si>
  <si>
    <t xml:space="preserve"> T725706094-&gt;T725808123, A94370609-&gt;A94380812, A72270606-&gt;A72281213 
</t>
  </si>
  <si>
    <t xml:space="preserve">GPNK số: 9304NK/BYT-TB-CT
</t>
  </si>
  <si>
    <t>N07.06.040.5269.279.0031</t>
  </si>
  <si>
    <t>Nẹp khóa xương gót các cỡ</t>
  </si>
  <si>
    <t>Chất liệu : Titanium
Nẹp xương gót, sử dụng vít khoá 3.5mm, vít xương cứng 3.5mm
- Loại nẹp khoá, 15-16 lỗ, dài 69-76mm, trái/ phải, nẹp dày 2mm, rộng 54mm
- Loại nẹp lưới, 8-12 lỗ, dài 53-68mm, trái/ phải, nẹp dày 2mm, rộng 54mm
- Loại combo calcaneal plate, 8-10 lỗ, dài 58-73mm, trái/ phải
- Loại mặt bên lateral wall calcaneal plate, 12-14 lỗ, dài 60-69mm, trái/ phải
- Loại mặt trước anterior process calcaneal, 3-4 lỗ, dài 32-40mm, trái/ phải
- Loại mặt sau posterior tuberosity calcaneal, 3-4 lỗ, dài 35-43mm, trái/ phải
Đóng gói tiệt trùng sẵn
Tương thích hệ thống vít khoá và trợ cụ canwell 
Đạt tiêu chuẩn : ISO, CE (BCS29) (BCS135) (BCS132) (BCS134) (BCS60) (BCS59) (hoặc tương đương)</t>
  </si>
  <si>
    <t>122291103 --&gt; 122291202 (Model: BCS135); 122156008 -&gt; 122156112 (Model: BC48); 22547107 --&gt; 122547210 (Model: BCS132); 122552101 --&gt; 122552203 (Model: BCS134); 122227103 --&gt; 122227204 (Model: BCS60); 122226103 --&gt; 122226204 (Model: BCS59)</t>
  </si>
  <si>
    <t>GPNK số 13374NK/BYT-TB-CT; Ngày cấp phép: 13/08/2019</t>
  </si>
  <si>
    <t>17/05/2022 đến ngày 01/04/2024</t>
  </si>
  <si>
    <t>Nẹp mắc xích dày 2,8mm, dùng vít 3,5mm và 4,0mm</t>
  </si>
  <si>
    <t>1. Chất liệu: Thép không gỉ
2. Thông số kỹ thuật: Nẹp dày 3,5mm, từ 4-7 lỗ
3. Đặc tính, tính năng kỹ thuật: Nẹp mắc xích thẳng.
4. Tiêu chuẩn chất lượng: ISO</t>
  </si>
  <si>
    <t>Bone Plates, Reconstruction Plate 3.5 mm</t>
  </si>
  <si>
    <t>Nẹp dày 2.5mm, rộng 10mm, dùng vít xương cứng đường kính 3.5mm và 4.0mm</t>
  </si>
  <si>
    <t>222.xxx</t>
  </si>
  <si>
    <t>N07.06.040.4978.115.0047</t>
  </si>
  <si>
    <t>Nẹp nén ép bản rộng vít 4,5mm; 5-18 lỗ</t>
  </si>
  <si>
    <t>Bone Plates, Broad Dynamic Compression Plate (DCP) 4.5mm</t>
  </si>
  <si>
    <t>Nẹp bản rộng xương đùi, chất liệu thép y khoa, dày 3.5mm, rộng 16mm, khoảng cách giữa các lỗ là 16mm duy nhất khoảng cách giữa hai lỗ bắt vít giữa nẹp là 25mm, nẹp có từ 5 đến 18 lỗ, chiều dài nẹp từ 87 đến 295 mm</t>
  </si>
  <si>
    <t>208.xxx</t>
  </si>
  <si>
    <t>N07.06.040.4978.115.0039</t>
  </si>
  <si>
    <t>Nẹp nối ngang cột 
sống cổ lối sau các cỡ</t>
  </si>
  <si>
    <t>Thanh nối ngang cột sống cổ lối sau CTS-3.5 Cross Link</t>
  </si>
  <si>
    <t xml:space="preserve">"Thanh nối ngang cột sống cổ lối sau các cỡ
'- Vật liệu: Titanium CTS- - Medi
- Chiều dài điều chỉnh được.
- Dài từ 40 đến 75mm; khoảng cách chiều dài là 5mm.
- Cố định với nẹp dọc bằng 02 vít khóa khi vặn đủ lực.
- Bao gồm 2 vít khóa.
- Dùng với thanh dọc đường kính ≤ 3.5mm
- Tương thích với vít đa trục cột sống cổ sau có đk 3.5 và 4.0"
</t>
  </si>
  <si>
    <t>50695040; 50695045;
50695050; 50695055; 50695060; 50695065; 50695070; 50695075</t>
  </si>
  <si>
    <t>N07.06.040.4997.177.0111</t>
  </si>
  <si>
    <t>Nẹp ốp đầu trên cẳng chân trái, phải</t>
  </si>
  <si>
    <t>1. Thông số kỹ thuật: Nẹp rộng 18mm, dày 4,6mm, 5-11 lỗ ứng với chiều dài 123-219 mm, +/-4mm
2. Đặc tính, tính năng kỹ thuật: Nẹp ốp đầu trên cẳng chân trái, phải.
3. Tiêu chuẩn chất lượng: ISO</t>
  </si>
  <si>
    <t>Bone Plates, Lateral Tibial Head Buttress Plate 4.5mm</t>
  </si>
  <si>
    <t xml:space="preserve">Nẹp ốp đầu trên cẳng chân trái, phải, rộng 18mm, dày 4.6mm, 5-11 lỗ ứng với chiều dài 120-216 </t>
  </si>
  <si>
    <t>243.xxx/244.xxx</t>
  </si>
  <si>
    <t>N07.06.040.4978.115.0053</t>
  </si>
  <si>
    <t>Nẹp thẳng  18 lỗ dùng vít 1.6mm</t>
  </si>
  <si>
    <t>1. Chất liệu :Titanium Alloy ASTM F136
2. Thông số kỹ thuật: 16- 18 lỗ, dài 63,5mm
 Đường kính nẹp 3.5 mm, đk  lỗ nẹp 1.5-2.0mm, lỗ bắt vít chìm, tương thích với vít 1.5/2.0mm tự khoan, khoảng cách giữa các lỗ nẹp là 4mm. Độ dày nẹp  0.5/0.6/1.0mm;
 Lỗ bắt vít khoen dễ bắt vít; đường kính 1.5-2,0mmm.
3 Đặc tính, tính năng kỹ thuật:  Nẹp 16-18  lỗ  dùng trong phẫu thuật hàm mặt sọ não. Tương thích hệ thống trợ cụ MCI Fixation
4. Đạt tiêu chuẩn chất lượng FDA</t>
  </si>
  <si>
    <t>213-0031</t>
  </si>
  <si>
    <t>N07.06.040.3401.175.0047</t>
  </si>
  <si>
    <t>Nẹp titan cố định khớp chày-mác</t>
  </si>
  <si>
    <t>1. Chất liệu: Titanium
2. Đặc tính, tính năng kỹ thuật: Có 2 lỗ để cố định khớp chày mác
3. Tiêu chuẩn chất lượng: ISO</t>
  </si>
  <si>
    <t>Chất liệu: Titanium
Có 2 lỗ để cố định khớp chày mác</t>
  </si>
  <si>
    <t>AR-8958-02S</t>
  </si>
  <si>
    <t>Nẹp thắng 16 lỗ</t>
  </si>
  <si>
    <t>Chất liệu Titannium nguyên chất. 16 lỗ Khoảng cách lỗ nẹp: 6.0mm, 4.5mm; Rộng: 3.7mm, 4.0mm; Lỗ bắt vít khoen dễ bắt vít, đường kính 2.0mmm, độ dày 1.0mm. Dùng vít 2.0x 4-22mm. Tương thích bộ trợ cụ Osteomed
Đạt tiêu chuẩn chất lượng FDA</t>
  </si>
  <si>
    <t>210-1036</t>
  </si>
  <si>
    <t>N07.06.040.3401.175.0085.001</t>
  </si>
  <si>
    <t>Nẹp thẳng 18 lỗ  dùng vít 1.6mm</t>
  </si>
  <si>
    <t>Nẹp xương đòn thường các cỡ</t>
  </si>
  <si>
    <t>1. Chất liệu: Chất liệu thép không gỉ
2. Đặc tính, tính năng kỹ thuật: Nẹp xương đòn uốn sẵn hình chữ S, lỗ hình bầu dục, dùng vít vỏ 3,5mm, 
3. Tiêu chuẩn chất lượng: ISO, CE</t>
  </si>
  <si>
    <t>Bone plates, MP Stick Plate</t>
  </si>
  <si>
    <t>Nẹp xương đòn uốn sẵn hình chữ S, lỗ hình bầu dục, dùng vít vỏ 3.5mm, chất liệu thép không gỉ, tiêu chuẩn ISO, CE</t>
  </si>
  <si>
    <t>5005.R.xxx
5005.L.xxx</t>
  </si>
  <si>
    <t>16922NK/BYT-TB-CT</t>
  </si>
  <si>
    <t>N07.06.040.4978.115.0096</t>
  </si>
  <si>
    <t>20/10/2022 - 20/10/2023</t>
  </si>
  <si>
    <t>Nhiệt kế điện tử</t>
  </si>
  <si>
    <t>Nhiệt kế điện tử đo trực tràng, nách
Digital Thermometer
MC-246</t>
  </si>
  <si>
    <t>Cho kết quả đo trong 60s-120s, độ chính xác ± 0,1°C</t>
  </si>
  <si>
    <t>Omron Dalian Co., Ltd</t>
  </si>
  <si>
    <t xml:space="preserve">Omron Healthcare Co., Ltd/ Nhật Bản
</t>
  </si>
  <si>
    <t xml:space="preserve">MC-246
</t>
  </si>
  <si>
    <t xml:space="preserve">220000439/PCBB-BYT ngày 10/01/2022
</t>
  </si>
  <si>
    <t>N00.00.000.3358.279.0002</t>
  </si>
  <si>
    <t>Nòng đặt nội khí quản các số 6, 10, 14</t>
  </si>
  <si>
    <t>Cây thông nòng (định dạng) đặt nội khí quản Idealcare các số 6,10,14Fr</t>
  </si>
  <si>
    <t>* Kích cỡ: số 6, 10, 14
* Chất liệu: kim loại mảnh dễ uốn, phủ lớp nhựa  mỏng bên ngoài; đầu bo tròn không gây tổn thương; cỡ ống CH6  (đ.kính 2.0mm), dài 310mm cho ống NKQ cỡ 3.5-5.0, CH10 (đ.kính 3.3mm), dài 391mm cho ống NKQ cỡ 5.5-&gt;6.5, CH14 (đ.kính 4.9mm), dài 391mm. (IC 642000xx)
* Tiêu chuẩn ISO, CE</t>
  </si>
  <si>
    <t>Ideal Healthcare</t>
  </si>
  <si>
    <t>Ideal Healthcare Sdn. Bhd/ Malaysia</t>
  </si>
  <si>
    <t>IC 64200xx</t>
  </si>
  <si>
    <t>180000234/PCBA-HCM Ngày 23/01/2018</t>
  </si>
  <si>
    <t>N04.03.100.4558.205.0003</t>
  </si>
  <si>
    <t>21/12/2022 - 30/06/2023</t>
  </si>
  <si>
    <t>N07.01.470</t>
  </si>
  <si>
    <t>Ốc khóa trong</t>
  </si>
  <si>
    <t>Ốc khóa trong Apex  dùng cho vít nhỏ, trung bình</t>
  </si>
  <si>
    <t>Ốc khóa trong hình sao 6 cạnh, 3 đường ren
Vật liệu Titanium 
Đường kính : 6.0mm OD; 9.5 mm OD; 11mm OD; 12.5mm OD
Tương thích vít đơn, đa trục, Nẹp ngang  Apex
Tiêu chuẩn FDA
Tương thích hệ thống trợ cụ APEX</t>
  </si>
  <si>
    <t>SS6-T30</t>
  </si>
  <si>
    <t xml:space="preserve">	05/05/2023 đến ngày 05/05/2024</t>
  </si>
  <si>
    <t>01 cái/gói</t>
  </si>
  <si>
    <t>N04.01.030</t>
  </si>
  <si>
    <t>Ống chỉ thị sinh học 6,35cm x 1,27cm</t>
  </si>
  <si>
    <t>Chỉ thị sinh học 3m™ attest™ cho tiệt khuẩn vh2o2, 1295</t>
  </si>
  <si>
    <t>Ống chỉ thị sinh học kiểm tra tiệt khuẩn Plasma, thời gian đọc kết quả 24 phút</t>
  </si>
  <si>
    <t>3M Company- Mỹ</t>
  </si>
  <si>
    <t>30 ống / hộp
4 hộp / thùng</t>
  </si>
  <si>
    <t>N00.00.000.0005.175.0011</t>
  </si>
  <si>
    <t>Ống chỉ thị sinh học 6cm x 1cm</t>
  </si>
  <si>
    <t>1. Thành phần: Một dải bào tử Geobacillus stearothermophilus
2: Thông số kỹ thuật: kích thước 6cm x 1cm, cho kết quả trong 24 phút khi được ủ trong thiết bị 3M Attest Auto-reader 490/490M ở nhiệt độ 60°C để đọc huỳnh quang
3. Đặc tính, tính năng kỹ thuật: Ống thủy tinh kín với môi trường sinh trưởng được đựng trong một lọ nhựa có nắp màu nâu, Bộ lọc hoạt động như một rào cản 1 chỉ thị hóa học dán trên đỉnh nắp sẽ chuyển từ màu hồng sang màu nâu nhạt hoặc nâu đâm tùy vào mức độ tiếp xúc với hơi nước trong quá trình tiệt khuẩn. Sau khi tiệt khuẩn, lọ được nghiền nhỏ để ghép môi trường tăng trưởng với dải bào tử đã xử lý
4. Tiêu chuẩn chất lượng : ISO, CE, FDA</t>
  </si>
  <si>
    <t>Chỉ thị sinh học 3m™ attest™, 1492v</t>
  </si>
  <si>
    <t>Ống chỉ thị sinh học có chứa bào tử khô đã bất họat dùng để kiểm chứng chât lượng tiệt khuẩn sau khi hấp tiệt trùng.</t>
  </si>
  <si>
    <t>1492V</t>
  </si>
  <si>
    <t>50 ống / hộp
4 hộp / thùng</t>
  </si>
  <si>
    <t>N00.00.000.0005.175.0010</t>
  </si>
  <si>
    <t>Ống dẫn đường dùng trong niệu quản chất liệu Nitinol ,sọc trắng đen, đầu cứng linh hoạt, thẳng ,size 0.035" dài 150cm</t>
  </si>
  <si>
    <t>Urovision GmbH</t>
  </si>
  <si>
    <t>Ống dẫn lưu qua da có khóa Resolve® Hydrophilic Coated Locking  Drainage Catheter</t>
  </si>
  <si>
    <t>Ống dẫn lưu có khóa giữ Pigtail, chất liệu polyurethane.Kích thước khoảng: 6.5F, 8.5F, 10F, 12F, 14F.</t>
  </si>
  <si>
    <t>Merit Medical Systems.Inc/ Hoa Kỳ</t>
  </si>
  <si>
    <t>RLC-6-038; RLC-7-038; RLC-8-038; RLC-10-038; RLC-12-038; RLC-14-038</t>
  </si>
  <si>
    <t xml:space="preserve">9374NK/BYT-TB-CT </t>
  </si>
  <si>
    <t>NK</t>
  </si>
  <si>
    <t>N04.02.030.3082.175.0003</t>
  </si>
  <si>
    <t>Linear Chemicals</t>
  </si>
  <si>
    <t>Spain</t>
  </si>
  <si>
    <t>Linear Chemicals/ Spain</t>
  </si>
  <si>
    <t>Công Ty TNHH Thiết Bị Y Tế Nghĩa Tín</t>
  </si>
  <si>
    <t>Van tim sinh học</t>
  </si>
  <si>
    <t xml:space="preserve">"Van tim sinh học kèm ống ghép động mạch phổi
- Chất liệu Van được làm từ tĩnh mạch cảnh của bò,ống ghép CONTEGRA không có sự mất liên tục giữa thành ống và 3 lá van. Ống ghép được thiết kế để máu có thể lưu thông dễ dàng qua một bề mặt mô liên tục và các xoang van tổ chim tự nhiên.
- Có vòng hỗ trợ 
- Kích cỡ 12, 14, 16, 18,20,22 chiều dài van 10 -12cm,
- Tiêu chuẩn FDA
"
</t>
  </si>
  <si>
    <t>Medtronic Heart Valves Division</t>
  </si>
  <si>
    <t xml:space="preserve">PVC2xx
</t>
  </si>
  <si>
    <t xml:space="preserve">11401NK/BYT-TB-CT
</t>
  </si>
  <si>
    <t>N06.01.070</t>
  </si>
  <si>
    <t>N06.01.070.5745.175.0001</t>
  </si>
  <si>
    <t>Ống hút tim trái, thân mềm các số</t>
  </si>
  <si>
    <t>Cannula thông khí tim trái DLP™ các cỡ</t>
  </si>
  <si>
    <t xml:space="preserve">"Ống hút mềm trực tiếp tim trái 
- Chất liệu PVC và silicon mềm, 
- Kích thước: Các cỡ: 10-20Fr, 40.6cm
- Cấu tạo: dễ dàng hút mà không làm tổn thương mô, có nhiều lỗ hút phân tán ở vùng đầu dạng thẳng hoặc đầu vuông góc. 
- Tiêu chuẩn FDA, ISO"
</t>
  </si>
  <si>
    <t xml:space="preserve">12xxx
</t>
  </si>
  <si>
    <t>N04.01.010.4321.175.0039</t>
  </si>
  <si>
    <t>07/06/2022 - 01/05/2024</t>
  </si>
  <si>
    <t>Ống lấy mẫu 3,0 mL</t>
  </si>
  <si>
    <t>1. Chất liệu: Polystyrene
2. Thông số kỹ thuật: 3,0 mL
3. Tiêu chuẩn chất lượng: ISO</t>
  </si>
  <si>
    <t>SAMPLE CUP, 3.0ML</t>
  </si>
  <si>
    <t>Thành phần: Polystyrene</t>
  </si>
  <si>
    <t>MEUS S.r.l., Ý sản xuất cho Globe Scientific Inc., Mỹ</t>
  </si>
  <si>
    <t>Globe Scientific Inc., Mỹ</t>
  </si>
  <si>
    <t>200000247/PCBA-HN</t>
  </si>
  <si>
    <t>1000Pcs/bag</t>
  </si>
  <si>
    <t>Công ty TNHH Thiết bị Minh Tâm</t>
  </si>
  <si>
    <t>Zhanjiang Star Enterprise Co., Ltd.</t>
  </si>
  <si>
    <t>Công Ty Tnhh Thiết Bị &amp; Vật Tư Y Tế Hoa Năng</t>
  </si>
  <si>
    <t>Ống nghiệm Chân không EDTA K2 (6ml)</t>
  </si>
  <si>
    <t>1. Chất liệu: Thủy tinh/ PET trong suốt 
2. Thông số kỹ thuật: kích thước 13x100mm, Thể tích lấy máu: 6ml
3. Đặc tính, tính năng kỹ thuật: 
+ Màu nhãn và nắp: màu tím. Nắp đậy ống nghiệm: nắp Cao Su màu tím.
+ Chất phụ gia: Chất chống đông EDTA-K2
+ HSD: 24 tháng
+ Có mã vạch, mã QR code quản lý sản phẩm
4. Tiêu chuẩn chất lượng: 
+ ISO 13485:2016
+ Phù hợp TCVN 7612:2007.
+ Có chứng nhận thử nghiệm của Bộ Y Tế</t>
  </si>
  <si>
    <t>.+ Vật liệu: Thủy tinh/ PET trong suốt kích thước 13x100mm
+ Có chứng nhận thử nghiệm của Bộ Y Tế
+ Phù hợp TCVN 7612:2007.
+ Màu nhãn và nắp: màu tím. Nắp đậy ống nghiệm: nắp Cao Su màu tím.
+ ISO 13485:2016
+ Chất phụ gia: Chất chống đông EDTA-K2
+ Thể tích lấy máu: 6ml
+ HSD: 24 tháng
+ Có mã vạch, mã QR code quản lý sản phẩm</t>
  </si>
  <si>
    <t>CÔNG TY CỔ PHẦN XUẤT KHẨU BONA</t>
  </si>
  <si>
    <t>CÔNG TY CỔ PHẦN XUẤT KHẨU BONA;Việt Nam</t>
  </si>
  <si>
    <t xml:space="preserve">264570	</t>
  </si>
  <si>
    <t>230001233/PCBA-HCM
Ngày cấp phép: 05/09/2023</t>
  </si>
  <si>
    <t>100 ống/khay</t>
  </si>
  <si>
    <t>Ống nghiệm Chân không SERUM (10ml)</t>
  </si>
  <si>
    <t xml:space="preserve"> Ống nghiệm Chân không SERUM (10ml)</t>
  </si>
  <si>
    <t>""+ Vật liệu: Thủy tinh/ PET trong suốt kích thước 16x100mm
+ Có chứng nhận thử nghiệm của Bộ Y Tế
+ Phù hợp TCVN 7612:2007.
+ Màu nhãn và nắp: màu Đỏ. Nắp đậy ống nghiệm: nắp Cao Su màu đỏ.
+ ISO 13485:2016
+ Chất phụ gia: Silica + Enzyme
+ Thể tích lấy máu: 10ml
+ HSD: 24 tháng
+ Có mã vạch, mã QR code quản lý sản phẩm"""</t>
  </si>
  <si>
    <t>230001237/PCBA-HCM ; Ngày cấp phép: 05/09/2023</t>
  </si>
  <si>
    <t xml:space="preserve"> 05/09/2023 đến ngày 31/12/2025</t>
  </si>
  <si>
    <t>Wembley Medical</t>
  </si>
  <si>
    <t xml:space="preserve">Wembley Medical/ Việt Nam
</t>
  </si>
  <si>
    <t xml:space="preserve">210000246/PCBA-HCM
</t>
  </si>
  <si>
    <t>11/04/2023 - 31/12/2023</t>
  </si>
  <si>
    <t>Wembley</t>
  </si>
  <si>
    <t>Wembley / Việt Nam</t>
  </si>
  <si>
    <t>210000246/PCBA-HCM</t>
  </si>
  <si>
    <t>2400 ống / thùng</t>
  </si>
  <si>
    <t>01/01/2022 - 31/12/2023</t>
  </si>
  <si>
    <t>Ống nghiệm lấy máu URI (Ống nghiệm K2EDTA, nút cao su, 2 mL, tiệt trùng)</t>
  </si>
  <si>
    <t xml:space="preserve">Ống nghiệm K2EDTA URI, nắp xanh da trời, có nút cao su. Thể tích chứa: 2 mL. Thân ống Polypropylene (PP), chiều dài 75 mm. Đường kính ngoài 12 mm, dễ dàng quan sát thành phần bên trong, chịu lực ly tâm 4000 vòng/phút trong vòng 10 phút. Nút cao su bromo-butyl, kết nối chắc chắn, chống tràn đổ mẫu bệnh phẩm. Nắp nhựa HDPE, màu xanh dương giúp dễ dàng phân biệt ống K2EDTA với các loại ống khác. Nồng độ K2EDTA: 1.2 – 2.2 mg/mL máu. Ống được lưu trữ trên khay xốp 100 lỗ, các lỗ trên khay đối xứng, thẳng hàng dễ dàng cho việc lưu trữ và truy suất mẫu bệnh phẩm. Tiệt trùng: chiếu xạ e-beam. Nhà máy sản xuất đạt tiêu chuẩn ISO 9001:2015, ISO 13485:2016, GMP FDA, CE, CFS
</t>
  </si>
  <si>
    <t xml:space="preserve">URS-20750102
</t>
  </si>
  <si>
    <t>N03.07.070.0973.000.0007</t>
  </si>
  <si>
    <t>Ống nghiệm EDTA nắp cao su xanh dương, mous thấp</t>
  </si>
  <si>
    <t>Ống nghiệm K2EDTA nút cao su</t>
  </si>
  <si>
    <t>- Ống nghiệm với thân ống làm từ nhựa polypropylene (PP), kích thước 12x75mm cho dung tích tối đa 5mL, có phiếu kiểm tra chịu lực ly tâm 6000 vòng/phút trong vòng 5-10 phút. Nắp nhựa LDPE màu xanh dương bọc nút cao su có độ đàn hồi cao.
- Thể tích chứa máu 2mL với vạch định mức trên nhãn ống.
- Ống nghiệm chứa chất chống đông Ethylenediaminetetraacetic acid dạng K2EDTA với nồng độ 1.75 - 1.85 mg/ml máu được kiểm tra bằng phương pháp HPLC-RP03W56 (có phiếu kiểm tra) đủ để chống đông cho máu giữ cho các tế bào máu luôn ở trạng thái tách rời từ 6-8 giờ, dùng trong xét nghiệm huyết học.
- Độ tinh khiết của chất chống đông K2EDTA bên trong ống được kiểm tra đạt &gt; 99.95% (có phiếu kiểm tra).
- Tiêu chuẩn: CE, GMP-FDA, ISO 14001</t>
  </si>
  <si>
    <t>URB-20750102</t>
  </si>
  <si>
    <t>N03.07.070.0973.000.0010</t>
  </si>
  <si>
    <t>Ống nghiệm Lithium Heparin</t>
  </si>
  <si>
    <t>- Ống nghiệm với thân ống làm từ nhựa polypropylene (PP), kích thước 12x75mm cho dung tích tối đa 5mL, có phiếu kiểm tra chịu lực ly tâm 6000 vòng/phút trong vòng 5-10 phút. Nắp nhựa LDPE màu đen.
- Thể tích chứa máu 2mL với vạch định mức trên nhãn ống.
- Ống nghiệm chứa chất chống đông máu Lithium Heparin với hoạt lực &gt; 10 IU/ml máu.
- Độ tạp nhiễm của ion Chloride (Cl-) của chất chống đông Lithium Heparin bên trong ống được kiểm tra &lt; 0.1% bằng phương pháp AOAC 937.09 (có phiếu kiểm tra) tránh gây sai lệch khi làm xét nghiệm ion đồ.
- Tiêu chuẩn: CE, GMP-FDA, ISO 14001</t>
  </si>
  <si>
    <t>URA-20750602</t>
  </si>
  <si>
    <t>N03.07.070.0973.000.0027</t>
  </si>
  <si>
    <t>Ống nghiệm nhựa PS 5ml nắp trắng, không nhãn</t>
  </si>
  <si>
    <t>Ống nghiệm lấy máu URI (Ống nghiệm lấy mẫu, nắp trắng, 4 mL)</t>
  </si>
  <si>
    <t>Ống nghiệm lấy mẫu, nắp trắng. Thể tích: 4mL, chứa tối đa: 5mL. Thân ống Polystyrene (PS), chiều dài 75mm, đường kính ngoài 12mm, dễ dàng quan sát thành phần bên trong, chịu lực ly tâm 4000 vòng/phút. Nắp nhựa Polyethylene, màu trắng giúp dễ dàng phân biệt với các loại ống khác, nắp kết nối chắc chắn, chống tràn đổ mẫu bệnh phẩm. Ống được lưu trữ trên khay xốp 100 lỗ, các lỗ trên khay đối xứng, thẳng hàng dễ dàng cho việc lưu trữ và truy xuất mẫu bệnh phẩm. Nhà máy sản xuất đạt tiêu chuẩn ISO 9001:2015, ISO 13485:2016, GMP FDA, CE, CFS</t>
  </si>
  <si>
    <t xml:space="preserve">URA-20750304
</t>
  </si>
  <si>
    <t>100 tube/khay</t>
  </si>
  <si>
    <t>N03.07.070.0973.000.0098</t>
  </si>
  <si>
    <t>Ống nghiệm tách huyết thanh</t>
  </si>
  <si>
    <t>- Ống nghiệm với thân ống làm từ nhựa polypropylene (PP), kích thước 12x75mm cho dung tích tối đa 5mL, có phiếu kiểm tra chịu lực ly tâm 6000 vòng/phút trong vòng 5-10 phút. Nắp nhựa LDPE màu đỏ.
- Ống nghiệm chứa hạt nhựa polystyrene hình khối (trụ) trung tính được tẩm hóa chất hổ trợ quá trình đông máu diễn ra nhanh chống từ 3-5 phút.
- Hóa chất hỗ trợ đông máu là các hạt micro-silica đạt độ mịn 200 - 205 mesh không gây tổn hại hồng cầu, tránh gây tán huyết.
- Tiêu chuẩn: CE, GMP-FDA, ISO 14001</t>
  </si>
  <si>
    <t>URA-20750414</t>
  </si>
  <si>
    <t>N03.07.070.0973.000.0085</t>
  </si>
  <si>
    <t>Ống nghiệm thủy tinh xét nghiệm máu</t>
  </si>
  <si>
    <t xml:space="preserve">Chất liệu tối thiểu bằng: Thủy tinh trung tính
• Đường kính: 12mm
• chiều dài ống: 80mm
</t>
  </si>
  <si>
    <t>Ống nghiệm thủy tinh xét nghiệm máu 12mm x 80mm</t>
  </si>
  <si>
    <t>Công ty TNHH Sản xuất dụng cụ thủy tinh y tế và thương mại Lương Tâm</t>
  </si>
  <si>
    <t>Công ty TNHH Sản xuất dụng cụ thủy tinh y tế và thương mại Lương Tâm / Việt Nam</t>
  </si>
  <si>
    <t>5000 ống/Thùng</t>
  </si>
  <si>
    <t>5/7/2023-31/12/2023</t>
  </si>
  <si>
    <t>Ống nuôi ăn dạ dày chất liệu Polyurethane, các cỡ</t>
  </si>
  <si>
    <t xml:space="preserve">"Bằng nhựa PVC không chứa chất DEHP, sử dụng được tối đa 4 tuần; đầu ống bo tròn; dây cản quang, có chia vạch từng 10cm, dài 125cm
Đóng gói tiệt khuẩn bằng giấy Tyvek chống thấm. Đóng gói dây thẳng không cuộn tròn dây tránh gẫy gập.
TCCL: ISO, CE
"
</t>
  </si>
  <si>
    <t>Ống silicone nối lệ quản</t>
  </si>
  <si>
    <t>Dây silicone nối lệ quản Mini-Monoka</t>
  </si>
  <si>
    <t>Dây silicon nối lệ quản
Chất liệu: Silicon y tế
Chiều dài dây 40 mm
Đường kính dây 0.64 mm
Đường kính viền nút 2 mm
Vô trùng
Đóng gói: Hộp/ 3 cái 
Vành nút hình oval</t>
  </si>
  <si>
    <t>FCI</t>
  </si>
  <si>
    <t>S1.1500</t>
  </si>
  <si>
    <t>2300468ĐKLH/BYT-HTTB</t>
  </si>
  <si>
    <t>Hộp / 3 cái</t>
  </si>
  <si>
    <t>N07.03.200</t>
  </si>
  <si>
    <t>N07.03.200.2119.240.0042</t>
  </si>
  <si>
    <t>31/12/2022-31/12/2023</t>
  </si>
  <si>
    <t>Ống thông (catheter) các loại, các cỡ</t>
  </si>
  <si>
    <t>CERTOFIX TRIO V 720</t>
  </si>
  <si>
    <t xml:space="preserve">"Kim dẫn đường chữ V sắc bén, có valve ngăn chặn máu trào ngược và tránh tắc mạch do khí
-Catheter bằng chất liệu polyurethan tương hợp cao, giúp lưu catheter lâu 
-Đầu nối catheter có valve 2 chiều, tránh nhiễm khuẩn
-Có dây điện cực để đo ECG, xác định vị trí đặt catheter"
</t>
  </si>
  <si>
    <t xml:space="preserve">4163214
</t>
  </si>
  <si>
    <t>N04.04.010.0342.155.0021</t>
  </si>
  <si>
    <t>Ống thông (Catheter) chẩn đoán thăm dò điện sinh lý tim 4-6 điện cực</t>
  </si>
  <si>
    <t>Multicath 4 hoặc 
Multicath 5 hoặc 
Multicath 6</t>
  </si>
  <si>
    <t>Kích cỡ 4F-&gt;6F với nhiều đường cong.  Chiều dài từ 80 cm -100cm - 110 cm.  Khoảng cách điện cực: 2 và 5 mm 2-5-2 mm, chất liệu điện cực là Platin Iridium Pt/Ir, kích cỡ điện cực đầu là 3.2 mm.
Tiêu chuẩn chất lượng: CE</t>
  </si>
  <si>
    <t>351185, 351182, 351188, 351183, 351194, 351180</t>
  </si>
  <si>
    <t>13956NK/ BYT-TB-CT ngày 1 tháng 11 năm 2020</t>
  </si>
  <si>
    <t>N07.01.150.4299.155.0006</t>
  </si>
  <si>
    <t>10.000.000</t>
  </si>
  <si>
    <t>Ống thông (catheter) đốt điều trị loạn nhịp</t>
  </si>
  <si>
    <t>1. Thông số kỹ thuật: Ống thông đốt với đầu Pt/Ir có thể bẻ cong 270 độ, đầu đốt 4mm . Chiều dài 110 cm. Khoảng cách giữa các điện cực 2-5-2mm.
2. Đặc tính, tính năng kỹ thuật: Nhiều độ cong
3. Tiêu chuẩn chất lượng: ISO</t>
  </si>
  <si>
    <t>ALCATH BLUE TC FULLCIRCLE</t>
  </si>
  <si>
    <t>Ống thông đốt với đầu Pt/Ir có thể bẻ cong 270 độ, đầu đốt 4mm . Chiều dài 110 cm. Nhiều độ cong. Khoảng cách giữa các điện cực 2-5-2mm.</t>
  </si>
  <si>
    <t>Biotronik SE &amp;Co.KG</t>
  </si>
  <si>
    <t>359038</t>
  </si>
  <si>
    <t>N07.01.060.4299.155.0012</t>
  </si>
  <si>
    <t>1. Thông số kỹ thuật: Kích thước catheter 4F, 5F với chiều dài 45, 90, 135cm. Chiều dài của phần mang lỗ thoát dịch, xoắn nghiêng: 5-50 cm. Catheter tương thích guidewire 0,035 inch.
2. Đặc tính, tính năng kỹ thuật: Các lỗ được khoan laser nhằm tạo sự phân tán tốt nhất cho sự nhỏ giọt chậm liên tục hoặc cho các kỹ thuật truyền tĩnh mạch.
3. Tiêu chuẩn chất lượng: ISO</t>
  </si>
  <si>
    <t>Catheter tiêu huyết khối Fountain Infusion Catheter</t>
  </si>
  <si>
    <t>Kích thước catheter 4F,5F với chiều dài 45,90, 135cm. Chiều dài của phần mang lỗ thoát dịch, xoắn nghiêng: 5, 10, 20, 30, 40, 50 cm, kèm dụng cụ bơm
Tiêu chuẩn chất lượng: ISO, FDA</t>
  </si>
  <si>
    <t>Merit Medical Systems. Inc</t>
  </si>
  <si>
    <t>Merit Medical Systems. Inc- Mỹ</t>
  </si>
  <si>
    <t>FIS</t>
  </si>
  <si>
    <t>220003256/PCBB-HN</t>
  </si>
  <si>
    <t>Công ty TNHH Dược Phẩm và Trang Thiết Bị Y Tế Đại Trường Sơn</t>
  </si>
  <si>
    <t>Loại B</t>
  </si>
  <si>
    <t>N04.04.010.3082.175.0009</t>
  </si>
  <si>
    <t>Ống thông can thiệp mạch vành</t>
  </si>
  <si>
    <t>Ống thông can thiệp tim mạch Asahi Hyperion</t>
  </si>
  <si>
    <t xml:space="preserve">"Thiết kế ống Hyper chống biến dạng ống dưới nhiệt độ, độ ẩm cao.
Đường viền Henka có độ cứng ống giảm dần từ đoạn gần tới đầu tip. 
Đầu tip viền tròn, mềm dẻo (urethane) hiển thị tốt.
Lòng trong ống rộng: 0.071, 0.081, 0.09 inch (6, 7, 8 F) được phủ lớp PTFE.
Đường kính ngoài: 2.09, 2.4, 2.7 mm (6, 7, 8 F).
Các loại shape: JL, JR, AL, SAL, AR, HS, IM, PB, SC, SPB, MP
Chiều dài khả dụng: 100cm. 
Chứng nhận chất lượng: ISO, CE."
</t>
  </si>
  <si>
    <t>ASAHI INTECC (THAILAND) CO., LTD.</t>
  </si>
  <si>
    <t>ASAHI INTECC CO.,LTD./ Nhật Bản</t>
  </si>
  <si>
    <t xml:space="preserve">HWxxxxxxxxxxxxx
</t>
  </si>
  <si>
    <t xml:space="preserve">9923NK/BYT-TB-CT
</t>
  </si>
  <si>
    <t>N04.04.020.0272.271.0004</t>
  </si>
  <si>
    <t>Ống thông chẩn đoán đường đùi các cỡ</t>
  </si>
  <si>
    <t>Ống thông chẩn đoán đường đùi Goodtec các cỡ</t>
  </si>
  <si>
    <t>1. Dùng để chụp chẩn đoán mạch vành qua đường đùi, loại Goodtec
2. Nguyên liệu bằng nylon, trục linh hoạt thiết kế 3 lớp, lớp trong và ngoài nylon, lớp giữa sợi bện (Braid wire), đầu típ 2 lớp mềm có cản quang
3. Chịu được áp lực cao 1050 psi, dạng JR, JL, APR, APL, Pitail các số 4.2Fr, 5Fr, 6 Fr, dài 100cm, 110cm.
4. Tiêu chuẩn chất lượng: ISO, CE
5. Tiêu chuẩn đóng gói: Hộp 1 cái, tiệt trùng bằng EO</t>
  </si>
  <si>
    <t>GCBx-xxxx; 
GCBx-xxxxx; 
GCBx-xxxxxx</t>
  </si>
  <si>
    <t xml:space="preserve">09.22GM/HVL/170000105/PCBPL-BYT
</t>
  </si>
  <si>
    <t>N04.04.010.2278.232.0003</t>
  </si>
  <si>
    <t xml:space="preserve">Ống thông chẩn đoán đường quay </t>
  </si>
  <si>
    <t>Ống thông chẩn đoán đường quay Goodtec các cỡ</t>
  </si>
  <si>
    <t>1. Dùng để chụp chẩn đoán mạch vành trái và phải qua đường quay, loại Goodtec
2. Nguyên liệu bằng nylon, trục linh hoạt thiết kế 3 lớp, lớp trong và ngoài nylon, lớp giữa sợi bện (Braid wire), đầu típ 2 lớp mềm có cản quang
3. Chịu được áp lực cao 1050 psi, dạng Radial 3.5 và 4.0 , hai số 4.2F, 5Fr, 1 lỗ bên, dài 100cm. 
4. Tiêu chuẩn chất lượng: ISO, CE
5. Tiêu chuẩn đóng gói: Hộp 1 cái, tiệt trùng bằng EO</t>
  </si>
  <si>
    <t>GCB4-BRT35B; 
GCS5-BRT35B; 
GCS5-BRT40B</t>
  </si>
  <si>
    <t>N04.04.010.2278.232.0004</t>
  </si>
  <si>
    <t>Codman and Shurtleff, Inc.</t>
  </si>
  <si>
    <t>Ống thông dẫn đường (ENVOY 6F)</t>
  </si>
  <si>
    <t>- Ống thông dẫn đường can thiệp mạch máu não
- Chất liệu: Lớp lót bên trong phủ PTFE, cấu trúc 4 phân đoạn. Đầu xa mềm với công nghệ BRITE TIP. 
- Kích thước:
  + Chiều dài: 90cm, 95cm, 105cm
  + Đường kính: đường kính ngoài 5-7F
- Tiêu chuẩn chất lượng ISO 13485, dạng Envoy 6F hoặc tương đương
- Tiêu chuẩn đóng gói: Hộp/1 cái
- Có 5-6 hình dạng đầu tip để phù hợp một loạt các thủ thuật: Straight, MPC, MPD, modified cerebral, headhunter 1, Simmons 2 (no Simmons 2 for 5 Fr)</t>
  </si>
  <si>
    <t>67025090
67025200
67025290
67025400
67025490
67025690
67025600
67025800
67025890
67026000
67026090
67025000</t>
  </si>
  <si>
    <t>2100649ĐKLH/BYT-TB-CT</t>
  </si>
  <si>
    <t>N04.04.020.5475.213.0003</t>
  </si>
  <si>
    <t>AvaiMed S.A De C.V</t>
  </si>
  <si>
    <t>Ống thông dùng trong can thiệp tim mạch Impulse™ Angiographic Catheter</t>
  </si>
  <si>
    <t>Lõi đan bằng 2 dải kim loại, mỗi dải gồm 2 sợi kim loại. Size 5F có Lumen rộng 0.045'' riêng 5F loại FL4.0 có Lumen rộng 0.047'', 6F Lumen 0.056''. Đủ các dạng đầu cong: FL, FR, AL, AR, MP, LCB, RCB, IM, IMC, PIG, CAS, Kimny, Radial. Tiệt trùng.</t>
  </si>
  <si>
    <t>H74916599840; H74916599842; H74916599860; H74916599862; H74916599890; H74916599892; H74916599960; H74916599962; H74916599980; H74916599982; H749163912411; H749163912412; H749163913001; H749163913021; H749163915001; H749163915011; H749163915021; H749163915041; H749163915051; H749163912501; H749163912511; H749163912521; H749163912531; H749163912502; H749163912512; H749163912522; H749163912532; H749165992501; H749165992511; H749165992521; H749165992531; H749165992502; H749165992512; H749165992522; H749165992532; H749165993000; H749163911511; H749163911512; H749163911521; H749163911522; H749163911531; H749163911532; H749163911611; H749163911612; H749163911621; H749163911622; H749163911711; H749163911712; H749163911731; H749163911732; H749163911741; H749163911742; H749163911801; H749163911802; H749163911901; H749163911902; H749163911951; H749163911952; H749163912011; H749163912012; H749163912021; H749163912022; H749163912031; H749163912032; H74916391211; H74916391212; H749163912151; H749163912152; H749163912201; H749163912202; H74916391221; H74916391222; H74916599050; H74916599052; H749165991000; H749165991002; H749165991170; H749165991172; H749165991210; H749165991212; H749165991220; H749165991222; H749165991420; H749165991422; H749165991460; H749165991462; H749165991510; H749165991512; H749165991530; H749165991532; H749165991610; H749165991612; H749165991620; H749165991622; H749165991630; H749165991632; H749165991710; H749165991712; H749165991730; H749165991732; H749165991740; H749165991742; H749165991800; H749165991802; H749165991900; H749165991902; H749165991950; H749165991952; H749165993002; H749165993020; H749165993022; H749165993010; H749165993012;H749165995050; H749165995052; H749165995010; H749165995012; H749165995020; H749165995022; H749165995040; H749165995042; H749165995000; H749165995002;H749163915052; H749163913002; H749163915002; H749163915012; H749163915022; H749163915042; H749163913022; H74916391011; H74916391012; H74916391021; H74916391022; H74916391031; H74916391032; H74916391041; H74916391042; H74916391051; H74916391052; H749163911001; H749163911002; H749163911171; H749163911172; H749163911211; H749163911212; H749163911221; H749163912251; H749163912252; H749163912301; H749163912302; H74916391231; H74916391232; H749163912351; H749163912352; H749163912401; H749163912402; H74916391241; H74916391242; H74916391251; H74916391252; H749163913011; H749163913012; H74916391401; H74916391402; H74916391411; H74916391412; H74916391421; H74916391422; H74916391431; H74916391432; H74916391441; H74916391442; H74916391841; H74916391842; H74916391861; H74916391862; H74916391891; H74916391892; H74916391961; H74916391962; H74916391981; H74916391982; H74916599010; H74916599012; H74916599020; H749165992010; H749165992012; H749165992020; H749165992022; H749165992030; H749165992032; H74916599210; H74916599212; H749165992150; H749165992152; H74916599220; H74916599222; H749165992200; H749165992202; H749165992250; H749165992252; H74916599230; H74916599232; H749165992300; H749165992302; H749165992350; H749165992352; H74916599240; H74916599242; H749165992400; H749165992402; H74916599250; H74916599252; H74916599400; H74916599402; H74916599410; H74916599412; H74916599420; H74916599422; H74916599430; H74916599432; H74916599440; H74916599442; H74916599450; H749163911222; H749163911421; H749163911422; H749163911461; H749163911462; H74916599022; H74916599030; H74916599032; H74916599040; H74916599042; H74916599452; H749165995030; H749165995032.</t>
  </si>
  <si>
    <t>16081NK/BYT-TB-CT</t>
  </si>
  <si>
    <t>Hộp 5 Cái</t>
  </si>
  <si>
    <t>N04.04.010.0312.213.0005</t>
  </si>
  <si>
    <t>2 way</t>
  </si>
  <si>
    <t>220001560/PCBB-HCM</t>
  </si>
  <si>
    <t>Ống thông hậu môn, PVC không chứa DEHP</t>
  </si>
  <si>
    <t>1. Chất liệu:  PVC đã loại DEHP
2. Thông số kỹ thuật: ống cỡ CH 18 ~ CH 28. Dây cản quang dài 36cm
3. Đặc tính, tính năng kỹ thuật: Bề mặt trơn, không độc hại, sử dụng được tối đa 4 tuần; đầu ống bo tròn không gây chọc thủng niêm mạc.
4. Tiêu chuẩn chất lượng: ISO, CE</t>
  </si>
  <si>
    <t>Ống thông hậu môn, PVC không có DEHP, dài 40cm, số 18, 20, 22, 25, 28</t>
  </si>
  <si>
    <t xml:space="preserve">"Chất liệu: PVC đã loại DEHP
Kích cỡ: ống cỡ CH 18 ~ CH 28
Đđkt: ống bằng PVC đã loại DEHP, bề mặt trơn, không độc hại, sử dụng được tối đa 4 tuần; đầu ống bo tròn không gây chọc thủng niêm mạc; dây cản quang dài 36cm
Đóng gói tiệt khuẩn bằng giấy Tyvek chống thấm. Đóng gói dây thẳng không cuộn tròn dây tránh gẫy gập.
TCCL: ISO, CE"
</t>
  </si>
  <si>
    <t>TKHQ:102874593950</t>
  </si>
  <si>
    <t>N04.01.090.5970.258.0001</t>
  </si>
  <si>
    <t>Ống thông hỗ trợ can thiệp mạch ngoại biên, sử dụng dây dẫn 0,014", 0,018" và 0,035"</t>
  </si>
  <si>
    <t xml:space="preserve">Seeker
</t>
  </si>
  <si>
    <t>_ Ống thông hỗ trợ can thiệp mạch máu ngoại biên, sử dụng dây dẫn 0.014"", 0.018"" và 0.035"".
_ Chiều dài catheter 65 / 150 cm.
_ Sử dụng dụng cụ mở đường (sheath): 5F, 6F, 7F.
_ Tối ưu hóa khả năng đẩy và khả năng đo chiều dài tổn thương một cách độc đáo. Mỗi vạch trắng và đen trên trục của ống thông cách nhau 1 cm, mỗi 10 cm có 1 vạch kép.</t>
  </si>
  <si>
    <t xml:space="preserve">USA
</t>
  </si>
  <si>
    <t xml:space="preserve">SK13514; SKxxxxx; SKxxxxxM; SK15035M
</t>
  </si>
  <si>
    <t xml:space="preserve">05 cái/ Hộp
</t>
  </si>
  <si>
    <t>N04.04.010.0366.175.0001</t>
  </si>
  <si>
    <t>Ống thông hỗ trợ can thiệp mạch vành</t>
  </si>
  <si>
    <t>Ống thông hỗ trợ can thiệp mạch vành GUIDE PLUS II</t>
  </si>
  <si>
    <t>1. Dùng để hỗ trợ đưa các dụng cụ can thiệp mạch vành đến các tổn thương khó tiếp cận, loại GuidePlus II ST
2. Dụng cụ gồm : một đầu típ, trục xa, trục bảo vệ gần được làm bằng dây thép
3. Độ dài ống thông145cm, bao lớp thân nước, đường kính trong 1.33mm, độ dài trục đoạn xa 25cm, đánh dấu tại vị trí 900mm và 1000mm so với đầu típ, phù hợp với ống thông can thiệp 6F
4. Tiêu chuẩn chất lượng: ISO, CE
5. Tiêu chuẩn đóng gói: Hộp 1 cái, tiệt trùng bằng EO</t>
  </si>
  <si>
    <t>Nipro Corporation</t>
  </si>
  <si>
    <t>52-639; 
52-795; 
52-796</t>
  </si>
  <si>
    <t xml:space="preserve">12835NK/BYT-TB-CT
</t>
  </si>
  <si>
    <t>N04.04.010.3276.232.0001</t>
  </si>
  <si>
    <t>Guide Plus II</t>
  </si>
  <si>
    <t xml:space="preserve"> Nhật</t>
  </si>
  <si>
    <t>52-795; 
52-796</t>
  </si>
  <si>
    <t>12835NK/BYT-TB-CT</t>
  </si>
  <si>
    <t>11/04/2023 đến ngày 11/04/2024</t>
  </si>
  <si>
    <t>Ống thông Mono J mở bàng quang qua da ,100% Silicon, size 14Fr, 16Fr dài 40cm, có bóng</t>
  </si>
  <si>
    <t>Ống thông Mono J mở thận qua da, chọc hút nang thận, size 14Fr, đầu mở, dài 40cm</t>
  </si>
  <si>
    <t>Ống thông Mono J mở thận qua da chọc hút nang thận, size 14Fr, đầu mở, dài 40cm</t>
  </si>
  <si>
    <t>Ống thông tiểu silicone 2 nhánh</t>
  </si>
  <si>
    <t>Được sản xuất 100% silicone, chiều dài 42cm, hai mắt đối diện, từ số 6-10fr có dung tích bóng 3 -5cc, tử số 12-28 có dung tích bóng 10-30cc, đầu ống và dọc thân ống có đường cản quang. Van được làm bằng nhựa cứng và được mã hóa màu cho từng số. Sản phẩm được tiệt trùng bằng khí EO, không độc, không gây sốt, không gây kích ứng khi sử dụng. Đóng gói riêng biệt từng cái bằng giấy thẩm tách y tế.. Đạt tiêu chuẩn FDA, CE, ISO</t>
  </si>
  <si>
    <t>10 cái/ hộp. 500 cái/ thùng</t>
  </si>
  <si>
    <t>N04.01.090.4482.279.0002</t>
  </si>
  <si>
    <t>Ống thông tiểu silicone tiệt trùng 3 nhánh các cỡ, các số</t>
  </si>
  <si>
    <t xml:space="preserve">Ống thông tiểu Silicone tiệt trùng 3 nhánh, kênh chảy rửa có nắp đậy, chất liệu ống thông100% silicone, van 1 chiều làm bằng nhựa ABS, lòng ống rộng, dẫn lưu tốt, đầu ống cản quang, trên ống có đường cản quang. Các kích thước: đường kính ngoài - đường kính trong ống thông: 14Fr - (2.8-2.05)mm, 16Fr - (3.2-2.25)mm, 18Fr - (3.7-2.5)mm, 20Fr - (4.1-2.95)mm, 22Fr - (4.5-3.15)mm, 24Fr - (5.0-3.15)mm. Dung tích bóng: 15ml(14Fr), 20ml(16Fr-18Fr), 30ml(20Fr-24Fr)
</t>
  </si>
  <si>
    <t xml:space="preserve">" HTB0316
 HTB0318
 HTB0320
 HTB0322
 HTB0324
 HTB0326"
</t>
  </si>
  <si>
    <t xml:space="preserve">220001240/PCBB-HN
</t>
  </si>
  <si>
    <t>N04.01.090.2413.279.0009</t>
  </si>
  <si>
    <t>Phin lọc dùng cho máy huyết học</t>
  </si>
  <si>
    <t>1. Đặc tính, tính năng kỹ thuật: Phin lọc dùng cho máy phân tích huyết học
2. Tiêu chuẩn chất lượng: ISO</t>
  </si>
  <si>
    <t>Hemoglobin filter</t>
  </si>
  <si>
    <t>Phin lọc dùng cho máy phân tích huyết học MEK-7300</t>
  </si>
  <si>
    <t>T802</t>
  </si>
  <si>
    <t>10 chiếc/hộp</t>
  </si>
  <si>
    <t>Phin lọc khuẩn ( đo chức năng hô hấp) cho máy KoKo</t>
  </si>
  <si>
    <t xml:space="preserve">"Lọc vi khuẩn dùng cho máy đo chức năng hô hấp KoKo PFT.
Có vỏ nhựa polystyrene, màng lọc bằng technostat modocrylic polypropylene
Đường kính trong 45mm, đường kính ngoài 48.5mm
Thể tích bên trong lọc 50ml, hiệu suất lọc 99.9%
Tiệt trùng bằng ETO. Sử dụng 1 lần. Latex free
Khoảng chết thấp 53ml
Màu trắng tiện lợi khi ngậm và thổi và giảm khoảng chết. 
"
</t>
  </si>
  <si>
    <t xml:space="preserve">HTA1315 
</t>
  </si>
  <si>
    <t>220002359/PCBB-HN</t>
  </si>
  <si>
    <t>N08.00.350.2413.279.0001</t>
  </si>
  <si>
    <t>Lọc vi sinh cho điều áp hút</t>
  </si>
  <si>
    <t>Phin lọc vi khuẩn tương thích với bộ điều áp hút .</t>
  </si>
  <si>
    <t>- Kích thước màng lọc:
    * Đường kính: 50 mm
    * Độ dày: 0, 47 mm
- Hiệu suất màng lọc:
    * Mật độ: 100 g/m2
    *Chỉ số lọc DEHS: 5,3 cm/s
    * Lọc các hạt đường kính: 0,3 µm
    * Hiệu suất lọc: &gt;99,97%
- Lọc với một đầu dài gắn với ống, một đầu ngắn, bên trong có màng lọc vi sinh điều áp hút:
   * Đầu ngắn lọc vi sinh: Kết nối với bình chống tràn của điều áp hút
  * Đầu dài lọc vi sinh: Gắn với dây thở silicon dẫn dịch hút từ bệnh nhân, kích thước dây silicon (7x13mm)
* Tương thích với bộ điều áp hút đang sử dụng tại Bệnh viện</t>
  </si>
  <si>
    <t>Technologie Medicale</t>
  </si>
  <si>
    <t>220000384/PCBB-HCM</t>
  </si>
  <si>
    <t>10 cái/ ống</t>
  </si>
  <si>
    <t>Công ty TNHH TM-DV TTBYT Sài Gòn A.S.T</t>
  </si>
  <si>
    <t>N08.00.340.6130.240.0001</t>
  </si>
  <si>
    <t>Pipet bầu nhựa 1ml, không tiệt trùng</t>
  </si>
  <si>
    <t>Pipette bầu nhựa 1ml, có vạch chia thể tích
- Chất liệu: LDPE
- Thể tích: 1ml
- Có vạch chia thể tích: 0.25, 0.5, 0.75, 1 mL
- Chiều dài: 15.5 cm 
- Số giọt/1ml: 25 giọt
- Không tiệt trùng
- Thiết kế bầu nhựa đơn giản, dễ dàng sử dụng
- Bề mặt giảm bám dính tế bào và protein</t>
  </si>
  <si>
    <t>220000702/PCBA-HCM
Ngày: 05/04/2022</t>
  </si>
  <si>
    <t>500 Cái /Túi</t>
  </si>
  <si>
    <t xml:space="preserve">Quả </t>
  </si>
  <si>
    <t>N07.02.080</t>
  </si>
  <si>
    <t>Bộ lọc cô đặc máu dùng cho người lớn Ultrafiltration kit with 1.40 sqm Pecopen hemofilter</t>
  </si>
  <si>
    <t>Bộ lọc máu tim phổi dùng trong phẫu thuật tim cho người lớn.
- Chất liệu: polyethersulfone
- Diện tích bề mặt màng lọc 1.4m², thể tích máu 85 ml,  áp suất &lt;45mmHg, kích thước quả lọc dài  305mm, đường kính quả lọc 55mm
- Tốc độ lọc: 61 ml/h/mmHg
- Bộ lọc cô đọng máu có khả năng lọc Urea, photphat, Vitamin B12, creatinine
- Tiệt khuẩn
- Tiêu chuẩn: ISO/CE</t>
  </si>
  <si>
    <t>INFOMED SAS</t>
  </si>
  <si>
    <t>INFOMED SA – Thụy Sỹ</t>
  </si>
  <si>
    <t>TU-250-14</t>
  </si>
  <si>
    <t>4 bộ/ hộp</t>
  </si>
  <si>
    <t>N07.01.211.4885.240.0002</t>
  </si>
  <si>
    <t>Hollow Fiber Dialyzer</t>
  </si>
  <si>
    <t>Màng lọc highflux, chất liệu Polyethersulfone không giãn nở khi tiếp xúc với máu và hóa chất bảo quản, không gây dị ứng, phản ứng sốt, rét, TMP Max 500mm Hg; diện tích màng 1.5m²; độ thanh thải ở lưu lượng 200ml/phút; Urea 193, Creatinine 183, Phosphate 179, Vitamin B12 153, Inulin 116 hiệu suất siêu lọc: 70 ml/hr/mmHg, thể tích mồi: 86ml. Tiệt trùng bằng tia Gamma; Vỏ và nắp làm bằng nhựa PC (Polycarbonate), độ bền cao, không thấm khí</t>
  </si>
  <si>
    <t>DIA15H</t>
  </si>
  <si>
    <t>BPL0012/THUYAN</t>
  </si>
  <si>
    <t>24 cái/ thùng</t>
  </si>
  <si>
    <t>N07.02.080.4344.205.0004</t>
  </si>
  <si>
    <t>SHANDONG WEIGAO BLOOD PURIFICATION PRODUCTS CO.,LTD</t>
  </si>
  <si>
    <t>Kit</t>
  </si>
  <si>
    <t>Bộ Kit 7 CVVH 1000</t>
  </si>
  <si>
    <t xml:space="preserve">Năm sản xuất: 2021-2022
Thông số kỹ thuật: 
1 bộ kit dùng trong lọc máu liên tục gồm:
- 1 quả siêu lọc, chất liệu màng polysulfone, diện tích màng 1,8 m2, tiệt trùng bằng hơi nước INLINE.
- 1 bộ cassette
- 2 dây dịch bù có túi làm ấm.
</t>
  </si>
  <si>
    <t>Fresenius Medical Care Deutschland GmbH Ober-Erlenbach Plant</t>
  </si>
  <si>
    <t>1 kit/ thùng</t>
  </si>
  <si>
    <t>Công Ty Tnhh Tm Thiết Bị Y Khoa Nguyễn Tùng</t>
  </si>
  <si>
    <t>N07.02.060.2134.155.0003</t>
  </si>
  <si>
    <t>19/12/2022-18/12/2023</t>
  </si>
  <si>
    <t>Quả lọc, màng lọc, hệ thống dây dẫn đi kèm trong lọc máu, diện tích màng 0,6 m2</t>
  </si>
  <si>
    <t>1. Chất liệu: chất liệu màng polysulfone
2. Thông số kỹ thuật:1 bộ Kit dùng trong lọc huyết tương gồm: 1 quả lọc Plasma, diện tích màng 0,6 m2, 1 bộ cassette, 1 bộ dây dịch bù MPS, 1 túi thải 10L.
3. Đặc tính, tính năng kỹ thuật: tiệt trùng bằng hơi nước INLINE steam
4. Tiêu chuẩn chất lượng: ISO</t>
  </si>
  <si>
    <t xml:space="preserve">Bộ kit 16 MPS P2dry
</t>
  </si>
  <si>
    <t xml:space="preserve">Năm sản xuất: 2021-2022
Đặc tính kỹ thuật: 
1 bộ Kit dùng trong lọc huyết tương gồm:
- 1 quả lọc Plasma, chất liệu màng polysulfone, diện tích màng 0.6 m2, tiệt trùng bằng hơi nước INLINE steam
- 1 bộ cassette
- 1 bộ dây dịch bù MPS
- 1 túi thải 10L.
</t>
  </si>
  <si>
    <t>F00000215</t>
  </si>
  <si>
    <t>N07.02.040.2134.155.0001</t>
  </si>
  <si>
    <t xml:space="preserve">01/04/2023-31/12/2023
</t>
  </si>
  <si>
    <t>Que cấy vi sinh định lượng 10uL</t>
  </si>
  <si>
    <t>Inoculation loop</t>
  </si>
  <si>
    <t>Que cấy vi sinh định lượng 10 uL, tiệt trùng. Đóng gói 40 que trong bao cứng có màng film có thể dán lại sau khi dùng đảm bảo vô trùng</t>
  </si>
  <si>
    <t xml:space="preserve"> Copan Italy Spa</t>
  </si>
  <si>
    <t xml:space="preserve"> Copan Italy Spa;Ý</t>
  </si>
  <si>
    <t>179CSR40</t>
  </si>
  <si>
    <t>180000028/PCBA-HN; Ngày cấp phép: 04/01/2018</t>
  </si>
  <si>
    <t>hộp 1000 que</t>
  </si>
  <si>
    <t>Que dẫn đường cho nội khí quản</t>
  </si>
  <si>
    <t>Que dẫn đường cho nội khí quản (Bougie)</t>
  </si>
  <si>
    <t>1. Chất liệu: lõi nhôm phủ PVC y tế, loại Bougies, vô trùng.
2. Đầu thiết kế tròn mịn giảm thiểu nguy cơ bị tổn thương khi chèn vào, thiết kế dạng C-Rings cho phép đặt chính xác hay rút ra dễ dàng, có đánh dấu giúp nhận biết vị trí dễ dàng khi đặt, cỡ OD 5.0mm x700mm., sử dụng 1 lần.
* Tiêu chuẩn: CE, ISO</t>
  </si>
  <si>
    <t xml:space="preserve">038-968-0xx
</t>
  </si>
  <si>
    <t xml:space="preserve">220001368/PCBA-HCM
</t>
  </si>
  <si>
    <t>N04.01.030.2094.107.0023</t>
  </si>
  <si>
    <t>Que thử đường huyết</t>
  </si>
  <si>
    <t xml:space="preserve">Que thử phân tích nước tiểu </t>
  </si>
  <si>
    <t>Rọ lấy sỏi 3, 4Fr, dài 90, 120 cm</t>
  </si>
  <si>
    <t xml:space="preserve">Rọ lấy sỏi niệu quản
</t>
  </si>
  <si>
    <t xml:space="preserve">Ống được làm từ PTFE. Rọ và dây dẫn được làm từ Nitinol. Chiều
dài: 90; 120 cm; cỡ 3, 4 Fr; 4 dây hình xoắn ốc; tay cầm sử dụng 3
ngón tay có thể tháo rời ra và tái sử dụng lại được.
</t>
  </si>
  <si>
    <t xml:space="preserve">SE 3-490-H
</t>
  </si>
  <si>
    <t xml:space="preserve">220000707/PCBB-HCM
</t>
  </si>
  <si>
    <t>N07.05.100.2915.274.0007</t>
  </si>
  <si>
    <t>N07.04.100</t>
  </si>
  <si>
    <t>Rọ lấy sỏi kết hợp với sợi laser dùng cho đường tiết niệu, đường kính rọ thay đổi từ 11mm đến 15mm</t>
  </si>
  <si>
    <t>Escape™ Nitinol Stone Retrieval Basket</t>
  </si>
  <si>
    <t xml:space="preserve">+ Rọ có thể sử dụng kết hợp với sợi laser 200μ. 
+ Cấu trúc rọ: Rọ nitinol cắt laser được thiết kế để duy trì sự ổn định của rọ trong quá trình triển khai.
+ Rọ có 4 dây tiêu chuẩn. 
+ Ở vị trí tiêu chuẩn rọ có đường kính 11mm, Ở vị trí mở rộng hoàn toàn rọ có đường kính 15mm. 
+ Cho phép tiếp cận song song, thiết kế độc quyền. Tạo điều kiện kiểm soát và thao tác độc lập với cả sợi laser và sợi laser holmium.
+ Đường kính thân rọ 1.9F, chiều dài 90, 120 cm. </t>
  </si>
  <si>
    <t xml:space="preserve">M00639020XX
</t>
  </si>
  <si>
    <t>220000851/PCBB-BYT</t>
  </si>
  <si>
    <t>N07.04.100.0585.175.0006</t>
  </si>
  <si>
    <t>MSM DES</t>
  </si>
  <si>
    <t>Chất liệu Cocr L605, phủ thuốc Sirolimus, nồng độ thuốc 1.38µg/mm2. Giải phóng thuốc trong 90 ngày.
Thiết kế hình xoắn ốc đôi theo chiều dọc tăng khả năng đẩy. 
Cấu trúc đối xứng hình sin lượn sóng theo chiều ngang, khung giá đỡ bung đa chiều, làm trên nền công nghệ MSM. 
Mắt cáo mở, có 3 liên kết, 9 đỉnh trong một phân đoạn, chiều rộng thanh chống (nối liên kết) 0.00213" (54µm). 
Nền stent công nghệ MSM có các thanh chống mỏng. Độ dày thanh chống 0.00253" (64µm), chiều rộng thanh chống (đoạn chính) 0.00276" (70µm), chiều dài thanh chống 1.00 mm.
Lớp phủ polymer đôi, tự tiêu gắn liền với lớp thuốc sirolimus, Abluminal Side  ̴ 4.8µm,  Luminal Side:  ̴ 2.5µm.
Hệ thống bóng PTCA bán giãn nở. Bóng polyamide 2 nếp gấp đường kính 2.25 - 2.50; 4 nếp gấp đường kính 2.75 - 4.00, bóng nhô ra nhỏ hơn 5mm
Marker Platinum/ Iridium. Bề mặt kim loại 11% (Ø 3.0 mm)
Khẩu kính đầu tip: 0.017" (0.43mm). Khẩu kính băng qua tổn thương nhỏ nhất 0.035" (0.90mm)
Đầu xa 2.5 Fr./0.82 mm, đầu gần 2.9 Fr./ 0.64 mm
Chiều dài Catheter 138 cm, Chiều dài GW lumen 27cm. Guiding Catheter tương thích 5 Fr./ 0.066" I.D
Hạn sử dụng 3 năm</t>
  </si>
  <si>
    <t>DESxxxxx</t>
  </si>
  <si>
    <t>13399NK/BYT-TB-CT</t>
  </si>
  <si>
    <t>N06.02.020.3106.155.0003</t>
  </si>
  <si>
    <t>Stent nong mạch vành phủ thuốc  Sirolimus - SIRO™  Drug Eluting Stent.</t>
  </si>
  <si>
    <t>- Chất liệu: hợp kim Cobalt Chromium L605
- Thiết kế stent dạng Hybrid - DIRECT-STENT® được cấp bằng sáng chế Mỹ.
- Phủ thuốc: Sirolimus với nồng độ 2.0μg/mm2
- Polymer Proteqtor™ tương thích sinh học cao.
- Độ dày thanh stent: 80µm
- Catheter dạng chuyển đổi nhanh - Rapid Exchange
- Khẩu kính đầu tip (tip profile): 0.017"
- Khẩu kính (crossing profile): 0.90mm
- Áp lực tới hạn: 16 bar; Áp lực bơm bóng: 6 bar
- Tùy chọn đường kính: Ø2.25 - 4.5mm
- Tùy chọn chiều dài stent: 8, 13, 18, 23, 28, 33, 38, 43, 48mm
- Hai markers cản quang định vị ở bóng
- Tiêu chuẩn FDA</t>
  </si>
  <si>
    <t>InSitu Technologies Inc</t>
  </si>
  <si>
    <t xml:space="preserve">InSitu Technologies Inc/ Hoa Kỳ
</t>
  </si>
  <si>
    <t xml:space="preserve">7022508 -&gt; 704043
</t>
  </si>
  <si>
    <t xml:space="preserve">17947NK/BYT-TB-CT ngày 22/4/2021
</t>
  </si>
  <si>
    <t>N06.02.020.2544.175.0001.001 -&gt; N06.02.020.2544.175.0001.047</t>
  </si>
  <si>
    <t>Stent graft động mạch chủ ngực</t>
  </si>
  <si>
    <t>Stent graft hỗ trợ can thiệp bóc tách động mạch chủ ngực, Zenith® TX2® Dissection Endovascular Graft with the Pro-Form™ and Z-Trak® Plus Introduction System</t>
  </si>
  <si>
    <t>Chất liệu khung stent bằng nitinol, thiết kết theo hình chữ Z và bọc graft bằng chất liệu polyester, khâu bằng chỉ polyprolylene màu xanh dương và polyester màu xanh lá.
Có 4 điểm đánh dấu cản quang bằng vàng được đặt khoảng cách 1mm từ mép vật liệu graft đầu gần và đầu xa
- Dạng thẳng có đường kính từ 22mm - 42mm; chiều dài 79mm - 218mm. Đường kính từ 22mm - 34mm tương thích với bộ dụng cụ mở đường 20F; đường kính từ 36mm - 42mm tương thích với bộ dụng cụ mở đường 22F.
- Dạng thuôn có độ chệnh lệch đường kính giữa đầu gần và đầu xa là 4mm và 8mm : 
    + Độ chênh lệch đường kính giữa đầu gần và đầu xa là 4mm: đường kính đầu gần từ 32mm - 42mm; đường kính đầu xa từ 28mm - 38mm, chiều dài từ 154mm - 210mm. 
   + Độ chênh lệch đường kính giữa đầu gần và đầu xa là 8mm: đường kính đầu gần từ 32mm - 42mm; đường kính đầu xa từ 24mm - 34mm, chiều dài từ 156mm - 210mm.</t>
  </si>
  <si>
    <t>ZDEG-P-22-117-PF; ZDEG-P-22-79-PF; ZDEG-P-24-117-PF; ZDEG-P-24-79-PF; ZDEG-P-26-136-PF; ZDEG-P-26-79-PF; ZDEG-P-28-142-PF; ZDEG-P-28-202-PF; ZDEG-P-28-82-PF; ZDEG-P-30-142-PF; ZDEG-P-30-202-PF; ZDEG-P-30-82-PF; ZDEG-P-32-142-PF; ZDEG-P-32-202-PF; ZDEG-P-32-82-PF; ZDEG-P-34-154-PF; ZDEG-P-34-204-PF; ZDEG-P-34-79-PF; ZDEG-P-36-154-PF; ZDEG-P-36-204-PF; ZDEG-P-36-79-PF; ZDEG-P-38-154-PF; ZDEG-P-38-204-PF; ZDEG-P-38-79-PF; ZDEG-P-40-164-PF; ZDEG-P-40-218-PF; ZDEG-P-40-83-PF; ZDEG-P-42-164-PF; ZDEG-P-42-218-PF; ZDEG-P-42-83-PF; ZDEG-PT-32-162-PF; ZDEG-PT-32-24-158-PF; ZDEG-PT-32-24-196-PF; ZDEG-PT-34-159-PF; ZDEG-PT-34-199-PF; ZDEG-PT-34-26-156-PF; ZDEG-PT-34-26-194-PF; ZDEG-PT-36-159-PF; ZDEG-PT-36-199-PF; ZDEG-PT-36-28-159-PF; ZDEG-PT-36-28-199-PF; ZDEG-PT-38-30-159-PF; ZDEG-PT-38-30-199-PF; ZDEG-PT-40-160-PF; ZDEG-PT-40-210-PF; ZDEG-PT-40-32-165-PF; ZDEG-PT-40-32-205-PF; ZDEG-PT-42-160-PF; ZDEG-PT-42-210-PF; ZDEG-PT-42-34-160-PF; ZDEG-PT-42-34-210-PF</t>
  </si>
  <si>
    <t>N06.02.060.4403.153.0005 (ppp: 007-057)</t>
  </si>
  <si>
    <t xml:space="preserve">Stent kim loại đường mật </t>
  </si>
  <si>
    <t>2300354ĐKLH/BYT-TB-CT ngày 10/05/2023</t>
  </si>
  <si>
    <t>Giá đỡ mạch máu ngoại vi PONTOS-pp</t>
  </si>
  <si>
    <t>* Chất liệu: Nickel titanium alloy,  OTW 0.035", guide 6F. 
* Đường kính các kích cỡ từ : 5.0 đến 11.0mm, dài nhất 175mm và 200mm. 
* Độ dài của Catheter là 80cm và 120cm. 
* Có 4 Platium/Iridium marker ở mỗi đầu catheter  giúp quan sát và định vị tốt hơn.
* Thiết kế hệ thống Pin Pull Delivery giúp thao tác an toàn và dễ dàng hơn.</t>
  </si>
  <si>
    <t>08 APS xxxxx; 12 APS xxxxx;</t>
  </si>
  <si>
    <t>N06.02.040.3575.155.0002.001 -&gt; N06.02.040.3575.155.0002.114</t>
  </si>
  <si>
    <t>Tăm bông lấy mẫu bệnh phẩm</t>
  </si>
  <si>
    <t>Công ty TNHH Khoa Học Kỹ Thuật Vietlab</t>
  </si>
  <si>
    <t>Tăm bông vô trùng</t>
  </si>
  <si>
    <t>N01.01.020</t>
  </si>
  <si>
    <t>Que gòn trong ống nghiệm nhựa tiệt trùng</t>
  </si>
  <si>
    <t>Chất liệu: Que nhựa dài 150mm 1 đầu gòn đường kính 3mm, đựng trong ống nghiệm PP, có nhãn ghi thông tin. Tiệt trùng.
Tiêu chuẩn kỹ thuật: ISO 13485, Free Sale, Hồ sơ công bố loại A, Tờ khai hải quan.</t>
  </si>
  <si>
    <t>Nantong Renon</t>
  </si>
  <si>
    <t>Nantong Renon / Trung Quốc</t>
  </si>
  <si>
    <t>que gòn</t>
  </si>
  <si>
    <t>180002115/PCBA-HCM</t>
  </si>
  <si>
    <t>1 cây/ống; Bịch / 100 cây</t>
  </si>
  <si>
    <t>N01.01.020.5037.279.0001</t>
  </si>
  <si>
    <t>Tăm bông vô trùng lấy mẫu bệnh phẩm tỵ hầu</t>
  </si>
  <si>
    <t xml:space="preserve">Thân que bằng nhựa ABS, đầu bằng lông nylon. Đóng gói tiệt trùng từng cái. Chiều dài 150mm, đường kính thân que 2.5mm, đầu thu mẫu dài 22mm, đường kính 4.6mm, khoảng cách từ đầu que đến khấc bẻ thứ nhất là 32mm, khoảng cách từ đầu que đến khấc bẻ thứ hai là 80mm
</t>
  </si>
  <si>
    <t>Shandong Chengwu Medical Products Factory</t>
  </si>
  <si>
    <t xml:space="preserve">Shandong Chengwu Medical Products Factory/ Trung Quốc
</t>
  </si>
  <si>
    <t xml:space="preserve">Specimen Collection Swab
</t>
  </si>
  <si>
    <t xml:space="preserve">210001205/PCBA-HN
</t>
  </si>
  <si>
    <t>100 cái/túi</t>
  </si>
  <si>
    <t>N01.01.020.3760.279.0002</t>
  </si>
  <si>
    <t>11/11/2022 - 31/12/2023</t>
  </si>
  <si>
    <t>Tấm trải vô trùng 65x135cm</t>
  </si>
  <si>
    <t>1. Chất liệu: màng nylon PE
2. Thông số kỹ thuật: Kích thước 65cm x 135cm
3. Đặc tính, tính năng kỹ thuật: màu trắng trong, đóng gói tiệt trùng từng cái
4. Tiêu chuẩn chất lượng: ISO</t>
  </si>
  <si>
    <t>Tấm trải 65x135cm tiệt trùng</t>
  </si>
  <si>
    <t>Được làm nguyên liệu màng nylon PE, màu trắng trong.
Kích thước 65cm x 135cm. 
Đóng gói: 1 cái/gói.  Sản phẩm chứa trong túi giấy dùng trong y tế có màu chỉ thị đã được tiệt trùng bằng khí EO-Gas</t>
  </si>
  <si>
    <t>NM22</t>
  </si>
  <si>
    <t>N00.00.000.1563.000.0011</t>
  </si>
  <si>
    <t>Standard Diagnostics, InC</t>
  </si>
  <si>
    <t>Standard Diagnostics, InC - Hàn Quốc</t>
  </si>
  <si>
    <t>Hộp 25 test</t>
  </si>
  <si>
    <t>Thanh nâng ngực các loại, các cỡ (kèm ốc/vít)</t>
  </si>
  <si>
    <t>- Thanh nâng định hình biến dạng lồng ngực, dùng trong điều trị dị tật lõm ngực, lồi ngực bẩm sinh và các dị tật vừa lồi vừa lõm 
- Chất liệu bằng titanium 
- Kích cỡ 6cm--&gt;40cm 
- Thanh dùng ốc vít để cố định vào thành ngực, có thể dùng các thanh ghép thành bộ để định hình thành ngực theo phương pháp sandwich 
- Cấu tạo: thanh đỡ 2 bên có lỗ bề dày thanh 2.5mm-3.5mm, thanh nẹp có rãnh ở 2 bên bề dày thanh 1.5mm-2.5mm, thanh bắc cầu một bên có lỗ một bên có rãnh 
- Mỗi thanh kèm 2 ốc vít
- Tiêu chuẩn ISO</t>
  </si>
  <si>
    <t xml:space="preserve">Care Tech </t>
  </si>
  <si>
    <t>Care Tech / Hàn Quốc</t>
  </si>
  <si>
    <t>TIS1031_xxx</t>
  </si>
  <si>
    <t>1Gói/1cái (kèm 02 ốc/vít)</t>
  </si>
  <si>
    <t>CÔNG TY TNHH TM MAI PHƯƠNG PHÁT</t>
  </si>
  <si>
    <t>N07.06.060</t>
  </si>
  <si>
    <t>N07.06.060.4664.174.0001</t>
  </si>
  <si>
    <t xml:space="preserve"> 01/10/2022 đến ngày 31/12/2023</t>
  </si>
  <si>
    <t>Thông (sonde) loại malecot, cỡ từ 16Fr đến 36Fr, dài từ 38 đến 40 cm</t>
  </si>
  <si>
    <t>Ống thông Pezzer (sonde quả bí)</t>
  </si>
  <si>
    <t xml:space="preserve">"Chất liệu: cao su tự nhiên, không chứa latex
Kích cỡ: 16Fr ~ 36Fr, dài 38 – 40 cm
Đđkt: bằng cao su tự nhiên, không có độc tính, không gây sốt, kích ứng khi đặt dẫn lưu trong cơ thể, đầu ống hình quả bí có 3 lỗ thông.
Đóng gói tiệt khuẩn 1c/gói
TCCL: ISO, CE"
</t>
  </si>
  <si>
    <t xml:space="preserve">Topcare
</t>
  </si>
  <si>
    <t xml:space="preserve">220001655/PCBB-HCM
</t>
  </si>
  <si>
    <t>1sợi/ gói vô trùng</t>
  </si>
  <si>
    <t>N04.04.010.3261.279.0002</t>
  </si>
  <si>
    <t>Thòng lọng cắt polyp các loại</t>
  </si>
  <si>
    <t xml:space="preserve">Thòng lọng cắt polyp, hình oval, đường kính 20mm, 30mm; dài 2300mm, sử dụng 1 lần. </t>
  </si>
  <si>
    <t>Thòng lọng cắt polyp hình oval sử dụng 1 lần. 
- Xoay được 360 độ. 
- Tay cầm có đánh dấu. 
- Đường kính 2.3mm, Chiều dài 2300mm.
- Size thòng lọng: 10mm, 20mm, 30mm</t>
  </si>
  <si>
    <t>VDK-SD-23-230-xx-A1</t>
  </si>
  <si>
    <t xml:space="preserve"> 01/12/2022 đến ngày 31/12/2023</t>
  </si>
  <si>
    <t>Thòng lọng cắt polyp lạnh</t>
  </si>
  <si>
    <t xml:space="preserve">Thòng lọng cắt polyp, hình thoi, đường kính 10mm, 15mm; dài 2300mm, sử dụng 1 lần. </t>
  </si>
  <si>
    <t>Thòng lọng cắt lạnh, hình thoi sử dụng 1 lần. 
- Xoay được 360 độ. 
- Tay cầm có đánh dấu. 
- Đường kính 2.3mm, Chiều dài 2300mm.
- Size thòng lọng: 10mm, 15mm</t>
  </si>
  <si>
    <t>VDK-SD-23-230-xx-C3</t>
  </si>
  <si>
    <t xml:space="preserve">Thòng lọng lấy dị vật </t>
  </si>
  <si>
    <t>Dùng để lấy dị vật như stent nhựa.
Đường kính dụng cụ: 1mm
Chiều dài dụng cụ : 286cm
Độ mở snare : 9mm
Đường kính kênh sinh thiết ống soi tương thích 1,2mm
Chất liệu : 2 dây nitinol, với vỏ bọc cho phép mở ngay cả ở những vị trí nhỏ và quanh co như ống dẫn trong gan, nang hoặc tuyến tụy
Tương thích với ống soi SpyGlass DSII
Tiệt khuẩn
Tiêu chuẩn : ISO, CE/ FDA</t>
  </si>
  <si>
    <t>Boston Scientific/Mỹ</t>
  </si>
  <si>
    <t>M00546560</t>
  </si>
  <si>
    <t>220000891/PCBB-BYT</t>
  </si>
  <si>
    <t>31/03/2023-31/12/2023</t>
  </si>
  <si>
    <t>N06.03.010</t>
  </si>
  <si>
    <t>AMO</t>
  </si>
  <si>
    <t>Johnson &amp; Johnson Surgical Vision - Mỹ</t>
  </si>
  <si>
    <t>GPNK số 17937/NK/BYT-TB-CT ngày 22/04/2021</t>
  </si>
  <si>
    <t>Cái / Hộp</t>
  </si>
  <si>
    <t>Công Ty Cổ Phần Y Tế Nhất Minh</t>
  </si>
  <si>
    <t>Thủy tinh thể nhân tạo 3 mảnh, loại mềm</t>
  </si>
  <si>
    <t>1. Chất liệu: Acrylic Hydrophobic
2. Thông số kỹ thuật: chỉ số khúc xạ 1,47; hằng số A: 118,4; đường kính phần quang học 6mm, chiều dài tổng 13mm; dải Diop từ -10D đến +30D
3. Đặc tính, tính năng kỹ thuật:Thuỷ tinh thể  mềm 3 mảnh, lọc tia UV, bờ trước tròn chống chói, càng chữ C chất liệu PMMA, dùng kèm Injector và Cartridge
4. Tiêu chuẩn chất lượng: ISO</t>
  </si>
  <si>
    <t>Thủy tinh thể mềm Sensar</t>
  </si>
  <si>
    <t>Thuỷ tinh thể  mềm 3 mảnh, chất liệu Acrylic Hydrophobic, lọc tia UV, bờ trước tròn chống chói, chỉ số khúc xạ 1,47; hằng số A: 118,4; đường kính phần quang học 6mm, chiều dài tổng 13mm; dải Diop từ -10D đến +30D, càng chữ C chất liệu PMMA, dùng kèm Injector và Cartridge</t>
  </si>
  <si>
    <t xml:space="preserve">AR40e, AR40E, AR40M </t>
  </si>
  <si>
    <t>N06.03.010.0196.175.0007</t>
  </si>
  <si>
    <t>SIFI S.p.A</t>
  </si>
  <si>
    <t>P7560CZ</t>
  </si>
  <si>
    <t>N06.03.010.3848.292.0005</t>
  </si>
  <si>
    <t>Thủy tinh thể nhân tạo mềm đơn tiêu, một mảnh (kèm dụng cụ đặt)</t>
  </si>
  <si>
    <t>Thuỷ tinh thể nhân tạo Mini 4 (kèm dụng cụ đặt)</t>
  </si>
  <si>
    <t xml:space="preserve">-	Mô tả: Thủy tinh thể nhân tạo mềm đơn tiêu 
- Kích cỡ: Optic 6mm. Tổng chiều dài: 10.75mm
-	Chất liệu : Copolymer (được tạo từ Hydrophilic – Hydrophobic copolymer, cấu tạo gồm 2-HEMA(2-hydroxyethyl Methacrylate) và EOEMA(2-ethyloxyethyl methacrylate) với 1 phân tử chromophore).
- Tiêu chuẩn kỹ thuật:
Thiết kế một mảnh dạng hình dĩa với 4 haptic cặp đôi tạo thành 4 điểm tựa.
Lọc tia UV.
Thiết kế với công nghệ rìa vuông 2 lần (double square edge) 
Góc càng 5 độ.
Optic dạng phi cầu đôi( Biconvex/Concave-convex Aspherical).
Hằng số A:118.6 cho dãy độ từ 0D đến +40D và A:119.9 cho dãy độ từ -3D đến -1D.
Độ sâu tiền phòng: 5.32 cho dãy độ từ 0D đến +40D và độ sâu tiền phòng: 6.08 cho dãy độ từ -3D đến -1D.
Chỉ số SA ( độ quang sai cầu ) = -0,14µm.
Chỉ số khúc xạ: 1.46 ở 35 độ C. </t>
  </si>
  <si>
    <t>SIFI S.p.A/ Ý</t>
  </si>
  <si>
    <t>GPNK số: 10063NK/BYT-TB-CT</t>
  </si>
  <si>
    <t>Công Ty TNHH Lê Kha</t>
  </si>
  <si>
    <t>Thương Mại</t>
  </si>
  <si>
    <t>Quyết định trúng thầu số: 1286/QĐ-SYT ngày 04/10/2022</t>
  </si>
  <si>
    <t>01/12/2022 - 31/12/2024</t>
  </si>
  <si>
    <t>Tulpar Tibbi Ürünler İthalat İhracat San. Ve Tic.Ltd.Şti, Turkey</t>
  </si>
  <si>
    <t xml:space="preserve">Trocar dùng trong nội soi khớp vai  DISPOSABLE </t>
  </si>
  <si>
    <t>Trocar HNM đường kính 6.5mm, 7.5mm và 8.5mm, độ dài 70mm và 90mm sử dụng cho phẫu thuật nội soi khớp vai và gối. 
Phân biệt đường kính theo màu sắc, tay cầm trocar thiết kế phù hợp dễ thao tác, thân Trocar trong suốt dễ quan sát dụng cụ và chỉ khâu, đóng gói vô trùng với 6 gói/hộp</t>
  </si>
  <si>
    <t>HNM  Medical</t>
  </si>
  <si>
    <t>HNM  Medical/Mỹ</t>
  </si>
  <si>
    <t>HNM-17-100-XXXX</t>
  </si>
  <si>
    <t>LaproSurge Limited</t>
  </si>
  <si>
    <t>LaproSurge Limited, 
Anh Quốc</t>
  </si>
  <si>
    <t>Số công bố: 220000067/PCBB-HCM ngày 07/01/2022</t>
  </si>
  <si>
    <t>1. Chất liệu: Trocar nhựa
2. Thông số kỹ thuật: Đường kính 5/10/12 mm, dài 70/100/150 mm.
3. Đặc tính, tính năng kỹ thuật: Trocar nhựa không dao, tách cơ không cắt cơ.
- Nòng ngoài có rãnh cố định, trong suốt, có đánh dấu chắn xạ, đường kính ghi trên thân, có van xả khí.
- 2 van giữ khí: 1 van mỏ vịt kép và 1 van 4 lá.
4. Tiêu chuẩn chất lượng: ISO, CE</t>
  </si>
  <si>
    <t>Trocar nhựa không dao LaproSurge</t>
  </si>
  <si>
    <t>- Trocar nhựa không dao, tách cơ không cắt cơ.
- Nòng ngoài có rãnh cố định, trong suốt, có đánh dấu chắn xạ, đường kính ghi trên thân, có van xả khí.
- 2 van giữ khí: 1 van mỏ vịt kép và 1 van 4 lá.
- Đường kính 5/10/12 mm, dài 70/100/150 mm.</t>
  </si>
  <si>
    <t>EC5SSB
EC5SLB
EC5SLBT
EC10SLB AUTO
EC12SLB AUTO
EC10SXLB AUTO
EC12SXLB AUTO
EC15SLB</t>
  </si>
  <si>
    <t>N08.00.470.2812.107.0002</t>
  </si>
  <si>
    <t xml:space="preserve">Công ty TNHH TTBYT B.M.S, Việt Nam 
</t>
  </si>
  <si>
    <t>Công ty TNHH TTBYT B.M.S</t>
  </si>
  <si>
    <t xml:space="preserve">170002850/PCBA-HCM ngày 16/12/2017
</t>
  </si>
  <si>
    <t>N03.07.030</t>
  </si>
  <si>
    <t>01/02/2023 - 01/02/2024</t>
  </si>
  <si>
    <t>Lohmann &amp; Rauscher s.r.o</t>
  </si>
  <si>
    <t>Lohmann &amp; Rauscher International GmbH &amp; Co. KG- Đức</t>
  </si>
  <si>
    <t>Túi đựng hoặc đo lượng chất thải tiết, dịch xả 2 van 1 chiều</t>
  </si>
  <si>
    <t>Bộ đo và đựng nước tiểu theo từng ml, có màng lọc khuẩn, điểm lấy mẫu nước tiểu không kim, 2 van 1 chiều</t>
  </si>
  <si>
    <t xml:space="preserve">"Chất liệu: dây dẫn và túi chứa bằng PVC/PP. Khoang chứa và ống đo bằng Styrene acrylonitrile. Sản phẩm không chứa latex
Đđkt: ống đo 40ml chia vạch đo từng 1ml, khoang hình hộp 500ml đo từng 5ml tăng dần lên trong mức đo từ 45ml đến 500ml; có 2 van 1 chiều chống trào ngược nước tiểu, trên túi có màng lọc khuẩn 5micron, dây dài 1.2m  nối khoang với túi chứa 2000ml có điểm lấy mẫu nước tiểu không cần kim, van xả gạt ngang (chữ T) được gấp gập vào túi
Phụ kiện: móc và dây treo bộ đo nước tiểu
Đóng gói tiệt trùng 1 bộ/gói bằng giấy Tyvek chống thấm
TCCL: ISO, CE"
</t>
  </si>
  <si>
    <t>FE Unomedical Ltd</t>
  </si>
  <si>
    <t>Belarus</t>
  </si>
  <si>
    <t xml:space="preserve">UM500MM
</t>
  </si>
  <si>
    <t xml:space="preserve">200000251/PCBA-HCM
</t>
  </si>
  <si>
    <t>1cái /gói vô trùng</t>
  </si>
  <si>
    <t>N00.00.000.5558.121.0001</t>
  </si>
  <si>
    <t xml:space="preserve">Túi đựng máu đơn, chứa  chất chống đông máu CPDA-1(Citrate-Phosphate-Dextrose-Adenine), dung tích chứa 250ml </t>
  </si>
  <si>
    <t>1. Chất liệu: nhựa
2. Thông số kỹ thuật: dung tích chứa 250 ml
3. Đặc tính, tính năng kỹ thuật: gồm một túi chính chứa chất chống đông máu CPDA-1(Citrate-Phosphate-Dextrose-Adenine) để bảo quản các tế bào hồng cầu lên đến 35 ngày ở 2°C-6°C.
4. Tiêu chuẩn chất lượng: ISO</t>
  </si>
  <si>
    <t>Túi máu vô trùng sử dụng một lần 250 mL (Túi máu đơn chứa dung dịch CPDA-1)</t>
  </si>
  <si>
    <t>Bộ túi máu đơn gồm một túi chính chứa chất chống đông máu CPDA-1(Citrate-Phosphate-Dextrose-Adenine) để bảo quản các tế bào hồng cầu lên đến 35 ngày ở 2°C-6°C.</t>
  </si>
  <si>
    <t>Shandong Weigao Group Medical Polymer Co., Ltd</t>
  </si>
  <si>
    <t>Shandong Weigao Group Medical Polymer Co., Ltd/ Trung Quốc</t>
  </si>
  <si>
    <t xml:space="preserve">tj </t>
  </si>
  <si>
    <t>01/0401/MERAT-2021</t>
  </si>
  <si>
    <t>5 cái/ túi nhôm</t>
  </si>
  <si>
    <t>Công Ty Cổ Phần Tràng Thi</t>
  </si>
  <si>
    <t>N03.07.030.3765.279.0003</t>
  </si>
  <si>
    <t xml:space="preserve">Túi đựng nước tiểu, dung tích chứa 2000ml </t>
  </si>
  <si>
    <t>Túi dẫn lưu nước tiểu 2000ml</t>
  </si>
  <si>
    <t xml:space="preserve">Dung tích 2.000ml, nguyên liệu nhựa PVC  ABS, nguyên sinh 100%, có khóa ngang dây dài 0,75m chống trào ngược, có dây treo. Tem tiệt trùng trên từng sản phẩm.
</t>
  </si>
  <si>
    <t xml:space="preserve">2000ml
</t>
  </si>
  <si>
    <t xml:space="preserve">170002798/PCBA-HN
</t>
  </si>
  <si>
    <t>N03.07.070.0914.000.0002</t>
  </si>
  <si>
    <t>Túi đựng thức ăn, đựng dung dịch nuôi dưỡng, dung tích chứa 1200ml</t>
  </si>
  <si>
    <t>Túi cho ăn 1200ml - AP</t>
  </si>
  <si>
    <t xml:space="preserve">Chất liệu: PVC; dung tích 1200 ml; Loại có dây treo bằng nhựa PVC trong suốt.
</t>
  </si>
  <si>
    <t xml:space="preserve">1200ml - AP
</t>
  </si>
  <si>
    <t xml:space="preserve">190000474/PCBA-HN
</t>
  </si>
  <si>
    <t>N03.07.040</t>
  </si>
  <si>
    <t>N03.07.040.0914.000.0002</t>
  </si>
  <si>
    <t>01/04/2023 - 05/04/2025</t>
  </si>
  <si>
    <t>Túi hậu môn nhân tạo</t>
  </si>
  <si>
    <t>1. Chất liệu: Vinyl
2. Thông số kỹ thuật: 44mm, 57mm, 70mm
3. Đặc tính, tính năng kỹ thuật: 
- Túi chứa phân sử dụng kẹp, sử dụng với đế, có phần kết nối với đế, trọng lượng túi nhẹ, có màng phía sau túi giúp túi không bị dính vào da, tạo cảm giác thoải mái khi mang túi.
- Túi trắng trong giúp dễ dàng nhìn thấy chất thải ra từ hậu môn nhân tạo.
4. Tiêu chuẩn chất lượng: ISO, FDA</t>
  </si>
  <si>
    <t>Bộ chăm sóc hậu môn nhân tạo, túi chứa phân (các cỡ)</t>
  </si>
  <si>
    <t>Mô tả: 
- Túi chứa phân sử dụng kẹp, sử dụng với đế, có phần kết nối với đế, trọng lượng túi nhẹ, có màng phía sau túi giúp túi không bị dính vào da, tạo cảm giác thoải mái khi mang túi.
- Túi trắng trong giúp dễ dàng nhìn thấy chất thải ra từ hậu môn nhân tạo.
Chất liệu: Vinyl
Kích cỡ: 44mm, 57mm, 70mm
Tiêu chuẩn: FDA, ISO</t>
  </si>
  <si>
    <t>Hollister Incorporated/ Mỹ</t>
  </si>
  <si>
    <t>181xx</t>
  </si>
  <si>
    <t>Hộp/10 cái</t>
  </si>
  <si>
    <t>Túi hậu môn nhân tạo loại một phần cho người lớn</t>
  </si>
  <si>
    <t>1. Đặc tính, tính năng kỹ thuật: Phần đế dán vào da có độ pH giống như da từ 4,0 - 5,5, giúp bảo vệ da xung quanh hậu môn nhân tạo và không gây dị ứng. 
- Với thành phần có cấu trúc liên kết vật lý SIS (Styrene-Isoprene-Styrene), giúp đế dán đề kháng mạnh với các chất ăn mòn, tạo cấu trúc mềm dẻo, vững chắc và bền. Vì vậy đế dán sử dụng được cho các trường hợp hậu môn nhân tạo hồi tràng và niệu quản mà các sản phẩm khác không thể dùng được.
- Túi chứa phân trắng trong giúp dễ dàng nhìn thấy chất thải ra từ hậu môn nhân tạo. 
- Thời gian sử dụng trung bình từ 3 đến 5 ngày, tối đa 7 ngày. Thời gian sử dụng lâu hơn và an toàn hơn so với các sản phẩm khác.
- Khi tháo đế ra không để lại chất keo dư thừa trên da bệnh nhân.
2. Tiêu chuẩn chất lượng: ISO, FDA</t>
  </si>
  <si>
    <t>Bộ chăm sóc hậu môn nhân tạo loại một phần cho người lớn 8631</t>
  </si>
  <si>
    <t>Phần đế dán vào da có độ pH giống như da từ 4,0 - 5,5, giúp bảo vệ da xung quanh hậu môn nhân tạo và không gây dị ứng. 
- Với thành phần có cấu trúc liên kết vật lý SIS (Styrene-Isoprene-Styrene), giúp đế dán đề kháng mạnh với các chất ăn mòn, tạo cấu trúc mềm dẻo, vững chắc và bền. Vì vậy đế dán sử dụng được cho các trường hợp hậu môn nhân tạo hồi tràng và niệu quản mà các sản phẩm khác không thể dùng được.
- Túi chứa phân trắng trong giúp dễ dàng nhìn thấy chất thải ra từ hậu môn nhân tạo. 
- Thời gian sử dụng trung bình từ 3 đến 5 ngày, tối đa 7 ngày. Thời gian sử dụng lâu hơn và an toàn hơn so với các sản phẩm khác.
- Khi tháo đế ra không để lại chất keo dư thừa trên da bệnh nhân.
- Tiêu chuẩn kỹ thuật: ISO, FDA</t>
  </si>
  <si>
    <t>190000221/
PCBA-HCM</t>
  </si>
  <si>
    <t xml:space="preserve">Chất liệu: Giấy y tế (Medical Kraft paper) màu trắng, không mùi, không độc, không tơ sợi, đã được tẩy sạch, và nhựa plastic PET/PP, chịu nhiệt 40ºC-58ºC. Vị trí chữ in: hai bên mép dán túi, bên mặt giấy, mực in màu xanh. Chất chỉ thị: có hình chữ nhật hoặc hình bình hành: chỉ thị màu xanh chuyển sang màu nâu nếu tiệt trùng bằng plasma.
</t>
  </si>
  <si>
    <t>6 cuộn/ thùng</t>
  </si>
  <si>
    <t>Túi tiệt trùng loại phồng, cỡ 100 mm x 100m</t>
  </si>
  <si>
    <t>Túi ép tiệt trùng loại Tyvek 100mmx100m</t>
  </si>
  <si>
    <t xml:space="preserve">BMS 100-100
</t>
  </si>
  <si>
    <t>N03.07.030.1612.000.0023</t>
  </si>
  <si>
    <t>Van dẫn lưu nhân tạo dòng chảy dịch não tủy, áp lực cao, trung bình, thấp, đường kính 5,5-6 mm</t>
  </si>
  <si>
    <t>CSF Flow CSK Contoured Small, Regular: High, Low, Medium (Van dẫn lưu nhân tạo não thất - màng bụng áp lực cao, trung bình, thấp. Van rời dây 3 bộ phận)</t>
  </si>
  <si>
    <t>Van điều chỉnh dòng chảy dịch não tủy; cấu tạo dạng đế cong 
- Van có 2 kích thước: 5.5 x 12 x 25 mm hoặc 7.5 x 18 x 32 mm.
- Van có 3 loại  áp lực cao (145-170 mmH2O), trung bình (85-105 mmH2O), thấp (30-45 mmH2O) phù hợp cho các đối tượng Bệnh nhân khác nhau
- Catheter phủ lớp barium có đầu tip có đánh dấu bằng tantalum, giúp nhìn rõ dưới X-ray. Markers chiều dài đánh dấu độ sâu đâm xuyên trong quá trình đâm vào. Kèm kẹp góc phải giúp chống gãy dây dẫn dịch não thất tại lỗ dẫn lưu.
- Catheter có đường kính trong là 1.3mm/ đường kính ngoài là 2.5mm, catheter não thất dài: 23cm, catheter ổ bụng dài: 90cm
- Vật liệu phi kim loại nên không bị ảnh hưởng khi chụp CT, MRI
- Đánh dấu mức áp lực và hướng của dòng cháy hiển thị trên X-quang</t>
  </si>
  <si>
    <t>Dominican Republic</t>
  </si>
  <si>
    <t>9003A/9003B/ 9003C/ 9003E/ 9003D/ 9003F</t>
  </si>
  <si>
    <t>15986NK/BYT-TB-CT</t>
  </si>
  <si>
    <t>N06.01.020.1712.151.0007.008/ N06.01.020.1712.151.0007.009/ N06.01.020.1712.151.0007.010/ N06.01.020.1712.151.0007.011/ N06.01.020.1712.151.0007.012/ N06.01.020.1712.151.0007.001</t>
  </si>
  <si>
    <t>Van động mạch chủ có gắn đoạn mạch có đoạn phình kiểu Valsalva</t>
  </si>
  <si>
    <t>Ống van cơ học động mạch chủ On-X</t>
  </si>
  <si>
    <t>- Được chỉ định để thay thế khi bị tổn thương chức năng của các van tim trong vị trí động mạch chủ do phình, tách động mạch chủ.
- Bao gồm 1 van động mạch chủ gắn liền với mạch máu phình nhân tạo polyester dệt sợi tẩm gelatin nhằm chống đông máu, được thiết kế để thay thế hình dạng của xoang valsalva.
- Chất liệu van tim: carbon nhiệt phân tinh khiết tạo bề mặt mượt mà hơn giúp làm giảm sự hình thành huyết khối
- Góc mở lá van tới 90 độ giúp tăng cường dòng chảy phiến
- Đầu ra dạng ống loe giúp quản lý dòng chảy, ngăn ngừa sự xâm lấn của mô (chống pannus)
- Vòng khâu thích nghi (Conform-X) chất liệu PTFE: dễ dàng khâu.
- Đạt tiêu chuẩn ISO/FDA</t>
  </si>
  <si>
    <t xml:space="preserve">ONXAAP-19, ONXAAP-21,
ONXAAP-23, ONXAAP-25, 
ONXAAP-27/29
</t>
  </si>
  <si>
    <t>N06.01.060.3363.175.0001</t>
  </si>
  <si>
    <t>31/03/2022-31/12/2023</t>
  </si>
  <si>
    <t>N06.01.030</t>
  </si>
  <si>
    <t>09/05/2023 - 31/12/2023</t>
  </si>
  <si>
    <t>Van động mạch chủ sinh học qua da và trợ cụ</t>
  </si>
  <si>
    <t>Van động mạch chủ thay qua da dòng Evolut R</t>
  </si>
  <si>
    <t>- Lá van được thiết kế bằng màng tim heo
- Khung được làm bằng chất liệu Nitinol tự nở.
- Van có kích thước tối thiểu ≤ 23mm, kích thước tối đa ≥ 34 mm.
- Đạt tiêu chuẩn chất lượng FDA và CE.</t>
  </si>
  <si>
    <t>EVOLUTR-xx</t>
  </si>
  <si>
    <t>14843NK/BYT-TB-CT ngày 12/03/2020</t>
  </si>
  <si>
    <t>N06.01.030.3047.213</t>
  </si>
  <si>
    <t>01/04/2023 - 31/03/2025</t>
  </si>
  <si>
    <t>Van tim 2 lá nhân tạo kèm giá đỡ sinh học từ heo, có dung dịch LINX hoặc tương đương để chống canxi hóa</t>
  </si>
  <si>
    <t>1. Chất liệu: từ heo
2. Thông số kỹ thuật: đa dạng các kích cỡ thích hợp với các bệnh nhân khác nhau: 25, 27, 29, 31, 33 mm (van hai lá) và 19, 21, 23, 25, 27, 29 (van động mạch chủ)
3. Đặc tính, tính năng kỹ thuật: Van sinh học 2 lá được thiết kế để cải thiện huyết động lâu dài và độ bền của van, ba lá van làm từ heo riêng lẻ được kết hợp để tối ưu hóa sự đồng hóa và giảm sự căng thẳng trên lá van. Rìa ngoài được phủ một lớp chắn ngoài màng tim, cung cấp một giao diện từ mô đến mô giảm nguy cơ mài mòn cơ van. Với giá giữ, giảm khả năng lặp lại mũi khâu và tối ưu hóa tầm nhìn và tiếp cận vòng van. Sự kết hợp giữa độ thấp của van và giá giữ van phù hợp cho phẫu thuật xâm lấn tối thiểu. Van thấp giảm sự rủi ro tắc nghẽn dòng chảy ở thất trái. Giá đỡ làm giảm áp lực lên lá van, dễ dàng thích nghi với vòng van giúp dễ gút chỉ khâu và trả lại hình dạng ban đầu sau khi bị đẩy lệch. Thời gian rửa nước ngắn 2x10 giây. Vòng van có đánh dấu để dễ dàng định vị van vào tim khi khâu van. Có tính cản quang để nhìn thấy khi chụp X.Quang thông thường
4. Tiêu chuẩn chất lượng: ISO</t>
  </si>
  <si>
    <t>Van tim sinh học hai lá, Epic Valve Mitral</t>
  </si>
  <si>
    <t>Van sinh học 2 lá Epic với công nghệ Linx™ AC được thiết kế để cải thiện huyết động lâu dài và độ bền của van, ba lá van làm từ heo riêng lẻ được kết hợp để tối ưu hóa sự đồng hóa và giảm sự căng thẳng trên lá van. Rìa ngoài được phủ một lớp chắn ngoài màng tim, cung cấp một giao diện từ mô đến mô giảm nguy cơ mài mòn cơ van. Với giá giữ FlexFit™  giảm khả năng lặp lại mũi khâu và tối ưu hóa tầm nhìn và tiếp cận vòng van. Sự kết hợp giữa độ thấp của van và giá giữ van phù hợp cho phẫu thuật xâm lấn tối thiểu. Van thấp giảm sự rủi ro tắc nghẽn dòng chảy ở thất trái. Giá đỡ FlexFit giảm áp lực lên lá van, dễ dàng thích nghi với vòng van giúp dễ gút chỉ khâu và trả lại hình dạng ban đầu sau khi bị đẩy lệch. Thời gian rửa nước ngắn 2x10 giây.</t>
  </si>
  <si>
    <t>St. Jude Medical Costa Rica Ltda/ St. Jude Medical Brasil Ltda</t>
  </si>
  <si>
    <t>Costa Rica/ Brazil</t>
  </si>
  <si>
    <t>E100-xxM (các cỡ)</t>
  </si>
  <si>
    <t>Số: 2100422ĐKLH/BYT-TB-CT ngày 18/10/2021</t>
  </si>
  <si>
    <t>N06.01.030.3936.131.0002; N06.01.030.3938.146.0001</t>
  </si>
  <si>
    <t>Van tim động mạch chủ nhân tạo cơ học, chống pannus và độ chênh áp thấp</t>
  </si>
  <si>
    <t>Van tim cơ học động mạch chủ On-X</t>
  </si>
  <si>
    <t>'- Được chỉ định trong thay van do bệnh, tổn thương hay rối loạn chức năng tự nhiên.
- Chất liệu carbon nhiệt phân tinh khiết tạo bề mặt mượt mà hơn giúp làm giảm sự hình thành huyết khối
- Góc mở lá van tới 90 độ giúp tăng cường dòng chảy phiến
- Đầu ra dạng ống loe giúp quản lý dòng chảy, ngăn ngừa sự xâm lấn của mô.
- Được chứng nhận an toàn hơn với ít thuốc kháng đông hơn: INR 1.5-2.0 sau 3 tháng phác đồ chuẩn, giúp giảm hơn 60% nguy cơ xuất huyết.
- Vòng khâu làm bằng Polytetrafluoroethylene (PTFE), 3 dạng vòng khâu: vòng khâu chuẩn (Standard), vòng khâu thích nghi (Conform-X) hoặc vòng khâu giải phẫu (Anatomic)
- Độ chênh áp thấp (Grandient Pressure) ≤ 10 nmHg
- Van động mạch chủ vòng khâu số 19, 21, 23, 25, 27/29
- Đạt tiêu chuẩn ISO/FDA</t>
  </si>
  <si>
    <t>ONXAE-19, ONXAE-21, 
ONXAE-23, ONXAE-25, 
ONXAE-27/29, ONXANE-19, ONXANE-21, ONXANE-23, ONXANE-25, ONXANE-27/29,ONXACE-19, ONXACE-21, 
ONXACE-23, ONXACE-25, 
ONXACE-27/29</t>
  </si>
  <si>
    <t>GPNK: 17581NK/BYT-TB-CT</t>
  </si>
  <si>
    <t>N06.01.030.3363.175.0001;N06.01.030.3363.175.0002</t>
  </si>
  <si>
    <t>Van tim hai lá chất liệu carbon nhiệt phân tinh khiết, chống pannus và độ chênh áp thấp</t>
  </si>
  <si>
    <t xml:space="preserve">Van tim cơ học hai lá On-X </t>
  </si>
  <si>
    <t>- 'Chất liệu carbon nhiệt phân tinh khiết, góc mở lá van 90 độ, đầu ra dạng ống loe. 
- Tối ưu hóa Diện tích hiệu dụng lỗ van (EOA) đến 2.1 cm2
- Vòng khâu làm bằng Polytetrafluoroethylene (PTFE) các cỡ: 25, 27/29, 31/33, 25/33. 
-  Độ chênh áp thấp ≤ 4.4 nmHg.</t>
  </si>
  <si>
    <t xml:space="preserve">   ONXM-25;    ONXM-27/9; ONXM-31/33; ONXMC-25/33</t>
  </si>
  <si>
    <t xml:space="preserve">	17581NK/BYT-TB-CT; Ngày cấp phép: 03/03/2021</t>
  </si>
  <si>
    <t>Van tim nhân tạo, van động mạch nhân tạo các loại, các cỡ</t>
  </si>
  <si>
    <t>N06.01.030.3363.175.0002</t>
  </si>
  <si>
    <t>31/03/2022 - 31/12/0023</t>
  </si>
  <si>
    <t>Van tim hai lá nhân tạo, chống pannus và độ chênh áp thấp</t>
  </si>
  <si>
    <t>Van tim cơ học hai lá On-X</t>
  </si>
  <si>
    <t xml:space="preserve"> Được chỉ định trong thay van do bệnh, tổn thương hay rối loạn chức năng tự nhiên.
- Chất liệu carbon nhiệt phân tinh khiết tạo bề mặt mượt mà hơn giúp làm giảm sự hình thành huyết khối
- Góc mở lá van tới 90 độ giúp tăng cường dòng chảy phiến
- Đầu ra dạng ống loe giúp quản lý dòng chảy, ngăn ngừa sự xâm lấn của mô (chống pannus)
- Tối ưu hóa Diện tích hiệu dụng lỗ van (EOA) đến 2.1 cm2
- Độ chênh áp thấp ≤ 4.4 nmHg
- Cải thiện huyết động học giúp giảm nguy cơ PPM và làm giảm nguy cơ tử vong hậu phẫu (MVR)
- Vòng khâu làm bằng Polytetrafluoroethylene (PTFE), gồm 2 kiểu: vòng khâu chuẩn (Standard) kích cỡ 25, 27/29, và 31/33 hoặc vòng khâu thích nghi số 25/33.
- Đạt tiêu chuẩn ISO/FDA
</t>
  </si>
  <si>
    <t>ONXM-23,   ONXM-25,  ONXM-27/29,  ONXM-31/33, ONXMC-25/33</t>
  </si>
  <si>
    <t xml:space="preserve">Vật liệu cầm máu </t>
  </si>
  <si>
    <t xml:space="preserve">
1.Chất liệu : 
-Xốp polyurethane và polyether dạng lưới 
2. Đặc tính kỹ thuật: cấu trúc lổ hổng mở 600-800 microns, chất liệu hydrophobic không giữ nước, không lưu đọng dịch tiết trong xốp, thông thoáng &amp; thoát dịch tốt
- Màng phim chất liệu polyurethane và keo dính acrylic với độ truyền ẩm 385g/m2/ngày
Bộ gồm :
- Xốp foam kích thước 19x12.5x3cm
- Màng phim dán kích thước: 32x26cm
- Dây dẫn dịch
hoặc tương đương</t>
  </si>
  <si>
    <t>Bộ xốp điều trị vết thương cỡ trung</t>
  </si>
  <si>
    <t xml:space="preserve">
Chất liệu : 
-Xốp polyurethane và polyether dạng lưới, cấu trúc lổ hổng mở 600-800 microns, chất liệu hydrophobic không giữ nước, không lưu đọng dịch tiết trong xốp, thông thoáng &amp; thoát dịch tốt
- Màng phim chất liệu polyurethane và keo dính acrylic với độ truyền ẩm 385g/m2/ngày
Bộ gồm :
- Xốp foam kích thước 25x15x3cm
- Màng phim dán kích thước: 32x26cm
- Dây dẫn dịch
hoặc tương đương</t>
  </si>
  <si>
    <t>Bộ xốp điều trị vết thương cỡ lớn</t>
  </si>
  <si>
    <t>Bộ xốp điều trị vết thương cỡ nhỏ</t>
  </si>
  <si>
    <t xml:space="preserve"> - Xốp polyurethane và polyether dạng  cấu trúc lổ hổng mở 600-800 microns, chất liệu hydrophobic không giữ nước, không lưu đọng dịch tiết trong xốp, thông thoáng &amp; thoát dịch tốt
- Màng phim chất liệu polyurethane và keo dính acrylic với độ truyền ẩm 385g/m2/ngày
Bộ gồm :
- Xốp foam kích thước 10x8x3cm
- Màng phim dán kích thước: 32x26cm
- Dây dẫn dịch
hoặc tương đương</t>
  </si>
  <si>
    <t>087.6225</t>
  </si>
  <si>
    <t>Vật liệu cầm máu (cellulose tái tổ hợp), tự tiêu, có tính kháng khuẩn, kích thước 10 x 20 cm</t>
  </si>
  <si>
    <t>Vật liệu cầm máu tự tiêu Equitamp Regular chất liệu bằng cellulose tái tổ hợp, kích thước 10 x 20cm</t>
  </si>
  <si>
    <t xml:space="preserve">"Vật liệu cầm máu tự tiêu Equitamp Regular dùng trong tất cả phẫu thuật
- Chất liệu bằng cellulose tái tổ hợp dạng dệt thoi có pH 4.0-4.5 , có tính kháng khuẩn (MRSA, MRSE, VRE,PRSP), hiệu quả cầm máu 2-4 phút, tự tiêu sau 4-6 ngày.
- Kích thước: 10 x 20cm
- Tiêu chuẩn CE/ISO"
</t>
  </si>
  <si>
    <t>Equimedical B.V.</t>
  </si>
  <si>
    <t xml:space="preserve">Equimedical B.V./ Hà Lan
</t>
  </si>
  <si>
    <t xml:space="preserve">ET-10-020
</t>
  </si>
  <si>
    <t xml:space="preserve">19014NK/BYT-TB-CT
</t>
  </si>
  <si>
    <t>N02.04.050.4783.173.0002</t>
  </si>
  <si>
    <t>Vật liệu cầm máu (gelatin) tự tiêu, dạng ống 80x30mm</t>
  </si>
  <si>
    <t>Xốp cầm máu tự tiêu dạng ống 80x30mm</t>
  </si>
  <si>
    <t>Cầm máu nhanh, thấm hút 50 lần trọng lượng cơ thể, tự tiêu trong cơ thể trong vòng 1-2 ngày. Gelatin tinh khiết, không chứa cholesterol và chất bảo quản, PH trung tính. Kích thước: 8x3cm, hình trụ</t>
  </si>
  <si>
    <t>N07.01.430</t>
  </si>
  <si>
    <t>Vật liệu nút mạch (hạt vi cầu hydrogel, phủ polymer), kích thước hạt 40 µm – 1.300 µm</t>
  </si>
  <si>
    <t>Vật liệu nút mạch Embozene Color Advanced Microspheres, 2ml</t>
  </si>
  <si>
    <t>Vật liệu: hạt vi cầu hydrogel, phủ polymer Polyzene® - F, tương thích sinh học, không tan trong dung môi. Kích thước hạt: 40 µm – 1.300 µm. Đóng gói: dạng lỏng chứa trong syringe 1ml hoặc 2ml. Loại không màu hoặc có màu (để dễ dàng phân biệt các kích cỡ hạt)</t>
  </si>
  <si>
    <t>XXX20-S1
XXXX20-S1</t>
  </si>
  <si>
    <t>N07.01.430.0587.183.0005</t>
  </si>
  <si>
    <t>Vật liệu sử dụng trong điều trị tổn thương bằng phương pháp hút áp lực âm</t>
  </si>
  <si>
    <t>Bộ kít miếng xốp phủ vết thương bằng hút áp lực âm cỡ L</t>
  </si>
  <si>
    <t>Bộ vật liệu sử dụng trong điều trị tổn thương bằng phương pháp hút áp lực âm dùng theo máy SUPRASORB CNP P3, bao gồm: 
- 01 xốp phủ vết thương bằng Polyurethane  dạng tổ ong, chịu được áp lực âm 300mmHg,  kích thước 25 x 15 x 3 cm
- 01 miếng lót với Ống hút bằng polyvinyl có 4 lỗ trong đó 1 lỗ trung tâm hút dịch 3 lỗ làm nhiệm vụ thông khí để cảnh báo áp lực hút tại vết thương, kẹp đường ống, đầu nối có chốt khóa đóng mở.
- 1 miếng bọc phẫu thuật 68x70
-  5 màng bọc vết thương dạng film 10x 25 cm 
- Tiêu chuẩn ISO, CE</t>
  </si>
  <si>
    <t xml:space="preserve">34012/ 170002
</t>
  </si>
  <si>
    <t>PTN số 180002289/PCBA-HN,
 ngày 03/12/2018</t>
  </si>
  <si>
    <t>N02.04.060</t>
  </si>
  <si>
    <t>N02.04.060.2865.252.0005</t>
  </si>
  <si>
    <t>Bộ kít miếng xốp phủ vết thương bằng hút áp lực âm cỡ S</t>
  </si>
  <si>
    <t>Bộ vật liệu sử dụng trong điều trị tổn thương bằng phương pháp hút áp lực âm dùng theo máy SUPASORB CNP P3, bao gồm: 
- 01 xốp phủ vết thương bằng Polyurethane dạng tổ ong, chịu được áp lực âm 300mmHg, kích thước 15 x 10 x 1cm
- 01 Miếng lót với ống hút bằng polyvinyl có 4 lỗ gồm 1 lỗ trung tâm hút dịch và 3 lỗ làm nhiệm vụ thông khí để cảnh báo áp lực hút tại vết thương
- 1 Miếng bọc phẫu thuật 68x70
- 03  Miếng màng bọc vết thương dạng film bằng Polyurethane, phủ lớp keo polyacrylate, chống thấm nước và chống vi khuẩn xâm nhập, kích thước 10cm x 25 cm
- Tiệt khuẩn
- Hỗ trợ đặt máy 
- Tiêu chuẩn chất lượng: ISO, CE</t>
  </si>
  <si>
    <t>34010/170000</t>
  </si>
  <si>
    <t xml:space="preserve">PTN số 180002289/PCBA-HN,
</t>
  </si>
  <si>
    <t>N02.04.060.2865.252.0003</t>
  </si>
  <si>
    <t>1. Chất liệu: xốp phủ vết thương bằng Polyurethane dạng tổ ong. Miếng màng bọc vết thương dạng film bằng Polyurethane, phủ lớp keo polyacrylate. Miếng lót với ống hút bằng polyvinyl.
2. Thông số kỹ thuật:  
- 01 xốp phủ vết thương chịu được áp lực âm khoảng 300mmHg, kích thước 15 x 10 x 3cm
- 01 Miếng lót với ống hút có 4 lỗ gồm 1 lỗ trung tâm hút dịch và 3 lỗ làm nhiệm vụ thông khí để cảnh báo áp lực hút tại vết thương
3. Đặc tính, tính năng kỹ thuật: Bộ vật liệu sử dụng trong điều trị tổn thương bằng phương pháp hút áp lực âm dùng theo máy SUPASORB CNP P3,
4. Tiêu chuẩn chất lượng: ISO</t>
  </si>
  <si>
    <t>Bộ kít miếng xốp phủ vết thương bằng hút áp lực âm cỡ M</t>
  </si>
  <si>
    <t xml:space="preserve">"Bộ vật liệu sử dụng trong điều trị tổn thương bằng phương pháp hút áp lực âm dùng theo máy SUPASORB CNP P3, bao gồm: 
- 01 xốp phủ vết thương bằng Polyurethane dạng tổ ong, chịu được áp lực âm khoảng 300mmHg, kích thước 15 x 10 x 3cm
- 01 Miếng lót với ống hút bằng polyvinyl có 4 lỗ gồm 1 lỗ trung tâm hút dịch và 3 lỗ làm nhiệm vụ thông khí để cảnh báo áp lực hút tại vết thương
- 1 Miếng bọc phẫu thuật 68x70
- 03 Miếng màng bọc vết thương dạng film bằng Polyurethane, phủ lớp keo polyacrylate, chống thấm nước và chống vi khuẩn xâm nhập, kích thước 10cm x 25 cm
- Tiệt khuẩn
- Hỗ trợ đặt máy 
- Tiêu chuẩn chất lượng: ISO, CE"
</t>
  </si>
  <si>
    <t>34011/170001</t>
  </si>
  <si>
    <t xml:space="preserve"> PTN số 180002289/PCBA-HN,
</t>
  </si>
  <si>
    <t>N02.04.060.2865.252.0004</t>
  </si>
  <si>
    <t>CURAVAC CURA PUSFK2</t>
  </si>
  <si>
    <t xml:space="preserve">Vật liệu sử dụng trong điều trị các tổn thương bằng phương pháp hút áp lực âm có phủ các phân tử bạc cỡ nhỏ,  dùng với máy hút dịch Curasys, gồm :
- Băng bọt xốp cỡ trung (Size S: 10 x 7,5 x 3 cm) được phủ các phân tử bạc, vật liệu Poliurethane
- Đầu nối hút dịch
- Dây nối để dẫn dịch
- Kẹp khóa ống dẫn
- Tấm phim trong suốt (1 tấm 35 x 35 cm, 1 tấm đã khoét lỗ 10 x 26 cm)
</t>
  </si>
  <si>
    <t xml:space="preserve">CG Bio Co., Ltd., Hàn Quốc
</t>
  </si>
  <si>
    <t xml:space="preserve">CuraVac Cura PUSFk2
</t>
  </si>
  <si>
    <t xml:space="preserve">2228/2021/180000028/PCBPL-BYT
</t>
  </si>
  <si>
    <t>1 Bộ/Túi</t>
  </si>
  <si>
    <t xml:space="preserve">Công Ty Tnhh Mega Lifesciences (Việt Nam) </t>
  </si>
  <si>
    <t>N02.04.060.0698.174.0001</t>
  </si>
  <si>
    <t>01/04/2022 - 28/02/2023</t>
  </si>
  <si>
    <t>Vật liệu thay thế chỉ khâu cỡ 16cm</t>
  </si>
  <si>
    <t>1. Chất liệu: Dây buộc, kẹp và nút thắt bằng polyamid, lớp silicon chống thấm nước có tính co giãn giúp cố định vết thương
2. Thông số kỹ thuật: dài 16cm
3. Đặc tính, tính năng kỹ thuật: Thành phần hydrocolloid tiếp xúc với da giúp thấm hút dịch, bám dính và không gây đau khi tháo ra, cố định 2 mép da bằng tăng chỉnh dây rút
4. Tiêu chuẩn chất lượng: ISO</t>
  </si>
  <si>
    <t>Dụng cụ đóng da phẫu thuật không xâm lấn SkinClo 16cm</t>
  </si>
  <si>
    <t xml:space="preserve">Vật liệu: Dây buộc, kẹp và nút thắt bằng polyamid, lớp silicon chống thấm nước có tính co giãn giúp cố định vết thương. Thành phần hydrocolloid tiếp xúc với da giúp thấm hút dịch, bám dính và không gây đau khi tháo ra, cố định 2 mép da bằng tăng chỉnh dây rút, dài 16cm
</t>
  </si>
  <si>
    <t>GeoMT</t>
  </si>
  <si>
    <t xml:space="preserve">GeoMT, Hàn Quốc
</t>
  </si>
  <si>
    <t xml:space="preserve">Suri SkinClo16
</t>
  </si>
  <si>
    <t xml:space="preserve">Số CB: 220001176/PCBA-HCM ngày 30/05/2022
</t>
  </si>
  <si>
    <t>15/01/2022 đến ngày 15/01/2024</t>
  </si>
  <si>
    <t>Vật liệu thay thế chỉ khâu cỡ 24cm</t>
  </si>
  <si>
    <t>1. Chất liệu: Dây buộc, kẹp và nút thắt bằng polyamid, lớp silicon chống thấm nước có tính co giãn giúp cố định vết thương
2. Thông số kỹ thuật: dài 24cm
3. Đặc tính, tính năng kỹ thuật: Thành phần hydrocolloid tiếp xúc với da giúp thấm hút dịch, bám dính và không gây đau khi tháo ra, cố định 2 mép da bằng tăng chỉnh dây rút
4. Tiêu chuẩn chất lượng: ISO</t>
  </si>
  <si>
    <t>Dụng cụ đóng da phẫu thuật không xâm lấn SkinClo 24cm</t>
  </si>
  <si>
    <t xml:space="preserve">Vật liệu: Dây buộc, kẹp và nút thắt bằng polyamid, lớp silicon chống thấm nước có tính co giãn giúp cố định vết thương. Thành phần hydrocolloid tiếp xúc với da giúp thấm hút dịch, bám dính và không gây đau khi tháo ra, cố định 2 mép da bằng tăng chỉnh dây rút, dài 24cm
</t>
  </si>
  <si>
    <t xml:space="preserve">Suri SkinClo24
</t>
  </si>
  <si>
    <t>Dụng cụ đóng da và cố định dây dẫn lưu FnC3</t>
  </si>
  <si>
    <t xml:space="preserve">Vật liệu: Dây buộc, kẹp và nút thắt bằng polyamid, lớp silicon chống thấm nước có tính co giãn giúp cố định vết thương. Thành phần hydrocolloid tiếp xúc với da giúp thấm hút dịch, bám dính và không gây đau khi tháo ra, cố định 2 mép da và dây dẫn lưu bằng dây rút.
</t>
  </si>
  <si>
    <t xml:space="preserve">SkinClo FnC3
</t>
  </si>
  <si>
    <t>Vi dây dẫn can thiệp bào mảng xơ vữa lòng mạch</t>
  </si>
  <si>
    <t>Dây dẫn và dụng cụ điều khiển dây dẫn của Hệ thống bào mảng xơ vữa Rotablator RotaWire™ and wireClip™ Torquer Guidewire and Guidewire Manipulation Device</t>
  </si>
  <si>
    <t>Dây dẫn can thiệp bào Mảng Xơ Vữa lòng mạch 0.014inch, dài 330cm, có đầu tip dài 2.2, 2.8cm, tiêu chuẩn chất lượng ISO, CE, FDA (hoặc tương đương)</t>
  </si>
  <si>
    <t>H802228240022; H802232390012</t>
  </si>
  <si>
    <t>Hộp /Cái</t>
  </si>
  <si>
    <t>01/04/2022-01/04/2025</t>
  </si>
  <si>
    <t>Vi dây dẫn đường (micro guide wire) can thiệp mạch máu não</t>
  </si>
  <si>
    <t>Dây dẫn mạch máu thần kinh Asahi CHIKAI, CHIKAI 10, CHIKAI black, CHIKAI black 18  (Tất cả các cỡ)</t>
  </si>
  <si>
    <t xml:space="preserve">"- Công nghệ độc quyền ACTONE với cấu trúc vòng xoắn kép duy trì hình dạng đầu tip, phản hồi momen xoắn tốt.
- Lớp phủ SLIP-COAT (Chikai, Chikai 10) hoặc SLIP-COAT trên nền polymer (Chikai black, Chikai black 18), dài 170cm.
- Đường kính: 0.010inch (Chikai 10), 0.014inch (Chikai, Chikai black), 0.018inch (Chikai 18). 
- Chiều dài lần lượt 200,300 cm (Chikai, Chikai 10); 300cm (Chikai black, Chikai black 18) "
</t>
  </si>
  <si>
    <t>Công ty TNHH Asahi Intecc Hà Nội</t>
  </si>
  <si>
    <t>ASAHI
INTECC CO.,
LTD./ Nhật Bản</t>
  </si>
  <si>
    <t xml:space="preserve">WAIN-CKI-200/WAIN-CKI-300/WAIN-CKI-200-RC/WAIN-CKI-300-RC/WAIN-CKI-10-200/WAIN-CKI-10-300/WAIN-CKI-200-BS/WAIN-CKI-200-BA/WAIN-CKI-18-200-BS
</t>
  </si>
  <si>
    <t xml:space="preserve">18113NK/BYT-TB-CT
</t>
  </si>
  <si>
    <t>N07.01.270.1122.000.0002</t>
  </si>
  <si>
    <t>Vi ống thông (micro-catheter) can thiệp mạch vành</t>
  </si>
  <si>
    <t>Vi ống thông can thiệp mạch vành Mogul</t>
  </si>
  <si>
    <t>31/12/2022</t>
  </si>
  <si>
    <t xml:space="preserve">AMOG130S
</t>
  </si>
  <si>
    <t xml:space="preserve">8506NK/BYT-TB-CT
</t>
  </si>
  <si>
    <t>N04.04.010.2278.232.0001</t>
  </si>
  <si>
    <t xml:space="preserve">Vi ống thông (micro-catheter) can thiệp TOCE </t>
  </si>
  <si>
    <t>Vi ống thông can thiệp TOCE Renegade Hi Flo Fathom system/Renegade STC-18</t>
  </si>
  <si>
    <t>Công nghệ POLYFUSION,  phủ ái nước HYDRO PASS. Đường kính gần cán 3F, xa cán 2.8F/2.4F; đường kính trong 0.027"/0.021" PTFE, áp lực đỉnh 1000 psi/800 psi. Chất liệu: bện kim loại và xơ tăng độ nhìn, chống gập. Dây dẫn ái nước Fathom-16 hoặc Transend</t>
  </si>
  <si>
    <t>M00118XXXX</t>
  </si>
  <si>
    <t xml:space="preserve">GPNK: 15946NK/BYT-TB-CT </t>
  </si>
  <si>
    <t>N04.04.030.0587.183.0003;N04.04.030.0587.183.0001;N04.04.030.0587.183.0002</t>
  </si>
  <si>
    <t>Vi ống thông can thiệp mạch vành</t>
  </si>
  <si>
    <t>Mogul</t>
  </si>
  <si>
    <t>1. Dùng hỗ trợ các dụng cụ trong thủ thuật can thiệp mạch vành các ca khó, tắc mẵn tính, loại Mogul
2. Dụng cụ là vi ông thông chuyển tiếp độ cứng từ đầu típ đến trung tâm, được bao lớp thân nước và đánh dấu cản quang đầu típ, cấu trúc bởi 24 sợi bện.
3. Profile 1.7F, đầu mũi dài 0.6mm thuôn dần, độ dài đánh dấu cản quang 1mm, độ dài  vi ống thông 130cm, tương thích dây dẫn 0.014". 
4. Tiêu chuẩn chất lượng: ISO, CE
5. Tiêu chuẩn đóng gói: Hộp 1 cái, tiệt trùng bằng EO</t>
  </si>
  <si>
    <t>AMOG130S</t>
  </si>
  <si>
    <t>8506NK/BYT-TB-CT</t>
  </si>
  <si>
    <t xml:space="preserve">     11.576.250</t>
  </si>
  <si>
    <t>1. Chất liệu: đoạn xa được phủ lớp ái nước, bên trong lòng ống phủ lớp PTFE
2. Thông số kỹ thuật: Chiều dài: 150cm, 170cm,  Đường kính: đường kính trong  0,0165inch, đường kính ngoài đoạn đầu gần xa 2,3F/1,9F
3. Đặc tính, tính năng kỹ thuật: Vi ống thông dùng trong can thiệp mạch máu não, công nghệ TrueLumen. có các loại đầu thẳng, cong 45, 90, J, có 1 và 2 marker, dạng Prowler LP-ES hoặc tương đương
4. Tiêu chuẩn chất lượng: ISO 13485</t>
  </si>
  <si>
    <t>Vi ống thông dùng trong can thiệp mạch mãu não (PROWLER SELECT LP-ES)</t>
  </si>
  <si>
    <t xml:space="preserve">- Vi ống thông dùng trong can thiệp mạch máu não
- Chất liệu: đoạn xa được phủ lớp ái nước, bên trong lòng ống phủ lớp PTFE, công nghệ TrueLumen. có các loại đầu thẳng, cong 45, 90, J, có 1 và 2 marker
- Kích thước:
  + Chiều dài: 150cm, 170cm
  + Đường kính: đường kính trong  0.0165inch, đường kính ngoài đoạn đầu gần xa 2.3F/1.9F
- Tiêu chuẩn chất lượng ISO 13485, dạng Prowler LP-ES hoặc tương đương
- Tiêu chuẩn đóng gói: Hộp/1 cái
</t>
  </si>
  <si>
    <t>606-S155FX
606-S155JX
606-S155MX
606-S155X</t>
  </si>
  <si>
    <t>2100656ĐKLH/BYT-TB-CT</t>
  </si>
  <si>
    <t>N04.04.030.5475.213.0005</t>
  </si>
  <si>
    <t>Vi ống thông dùng trong can thiệp mạch mãu não (PROWLER PLUS)</t>
  </si>
  <si>
    <t xml:space="preserve">- Vi ống thông dùng trong can thiệp mạch máu não
- Chất liệu: đoạn xa được phủ lớp ái nước, bên trong lòng ống phủ lớp PTFE, công nghệ TrueLumen. có các loại đầu thẳng, cong 45, 90, J, có 1 và 2 marker
- Kích thước:
  + Chiều dài: 150cm
  + Đường kính: đường kính trong có các loại 0.021inch, đường kính ngoài đoạn đầu gần xa  2.8F/2.3F
- Tiêu chuẩn chất lượng ISO 13485, dạng Prowler Plus hoặc tương đương
- Tiêu chuẩn đóng gói: Hộp/1 cái
</t>
  </si>
  <si>
    <t>6062310J
6062310
6062511
6062510
6062511X
6062510X
6062910</t>
  </si>
  <si>
    <t>2100655ĐKLH/BYT-TB-CT</t>
  </si>
  <si>
    <t>N04.04.030.5475.213.0002</t>
  </si>
  <si>
    <t>Vít bắt nẹp cổ lối trước Venus</t>
  </si>
  <si>
    <t>Chất liệu: Hợp kim Titanium Ti6Al4V
- Thiết kế đơn trục, tự taro
- Đường kính 3.5 mm chiều dài: 12, 14,16,18,20 mm
- Đường kính 4.0mm chiều dài 12, 14,16, 18,20, 22 mm
- Đường kính 4.5mm chiều dài 12,13,14,15,16,18,20,22 mm
Tiêu chuẩn: ISO, CE, FDA</t>
  </si>
  <si>
    <t>3103xxx
3104xxx</t>
  </si>
  <si>
    <t>N07.06.040.4589.175.0143</t>
  </si>
  <si>
    <t>Vít chân cung đa trục đầu nắn trượt các cỡ kèm vít khóa trong (Wiltrom)</t>
  </si>
  <si>
    <t>Chất liệu Ti-6Al-4V
Đầu vít có 3 lưỡi, giúp vít có thể đi nhanh hơn vào xương. Vít tự taro, đường kính 4.5mm-8.0mm,chiều dài từ 25mm-100mm, thân vít đặc, trên thân vít có phần nắn trượt hỗ trợ nắn chỉnh đốt sống.</t>
  </si>
  <si>
    <t xml:space="preserve">4007xxxx
</t>
  </si>
  <si>
    <t>N07.06.040.4406.296.0008</t>
  </si>
  <si>
    <t>Vít chân cung rỗng đa trục đầu nắn trượt các cỡ kèm vít khóa trong (Wiltrom)</t>
  </si>
  <si>
    <t>Đầu vít có 3 lưỡi, giúp vít có thể đi nhanh hơn vào xương. Vít tự taro, đường kính 4.5mm-8.0mm,chiều dài từ 25mm-100mm, thân vít rỗng, trên vít có phần kéo dài hỗ trợ nắn chỉnh, chất liệu Ti-6Al-4V</t>
  </si>
  <si>
    <t xml:space="preserve">4009xxxx
</t>
  </si>
  <si>
    <t>N07.06.040.4406.296.0010</t>
  </si>
  <si>
    <t xml:space="preserve">N07 </t>
  </si>
  <si>
    <t xml:space="preserve">N07.06.040 </t>
  </si>
  <si>
    <t>Vít chỉ sinh học tự tiêu khâu chóp xoay khớp vai</t>
  </si>
  <si>
    <t>Vít chỉ sinh học tự tiêu khâu chóp xoay khớp vai FixIt</t>
  </si>
  <si>
    <t>Thành phần cấu tạo vít: 30% β TCP + 70% PLDLLA, 
Đường kính vít: 4.5 - 5.5 - 6.5mm. 
Cấu thành gồm một vít neo tự tiêu sinh học và hai sợi chỉ chất liệu cao phân tử (UHMWPE) siêu bền USP2. Hệ thống được căng trước trên một tuốc nơ vít dùng một lần. Ren vít thiết kế dạng không gây sang chấn, lỗ xâu chỉ được giấu bên trong vít neo giúp tránh ma sát với chỉ và chắc chắn hơn, mũi vít hình nón giúp dễ đặt vít.
Cường độ neo trung bình của vít neo 4.5mm là 267N</t>
  </si>
  <si>
    <t>SBM S.A.S</t>
  </si>
  <si>
    <t>SBM S.A.S/Pháp</t>
  </si>
  <si>
    <t>EPAxxxxxxx</t>
  </si>
  <si>
    <t>14533NK/BYT-TB-CT</t>
  </si>
  <si>
    <t>N07.06.040.5150.240.0003</t>
  </si>
  <si>
    <t xml:space="preserve">	03/03/2023 đến ngày 31/03/2024</t>
  </si>
  <si>
    <t>Vít chốt neo dùng trong phẫu thuật cố định dây chằng chéo</t>
  </si>
  <si>
    <t>Vít neo cố định dây chằng chéo các cỡ</t>
  </si>
  <si>
    <t xml:space="preserve">"Vòng treo được làm bằng Chất liệu 100% UHMW- PE (Ultra Hight
Molecular Weight Polyethylene) và 1 nút titanium 4 lỗ, có hai dây
kéo với màu sắc khác nhau.
Tấm titanium TiAl-6-4V ELI, Chiều dài tấm titanium 12mm đường
kính 4mm. Chiều dài vòng treo gồm 10,12,15,
20,25,30,35,40,45,50,55,60 mm. Lực tải tối đa của vòng treo: 1800
N. (Hoặc tương đương)"
</t>
  </si>
  <si>
    <t xml:space="preserve">Tulpar Tibbi Ürünler İthalat İhracat San. Ve Tic.Ltd.Şti, Turkey;Thổ Nhĩ Kỳ
</t>
  </si>
  <si>
    <t xml:space="preserve">REF: TM002001XX
</t>
  </si>
  <si>
    <t xml:space="preserve">GPNK số 13346 NK/BYT-TB-CT Ngày 13/08/2019
</t>
  </si>
  <si>
    <t>N07.06.040.5277.272.0003</t>
  </si>
  <si>
    <t>Vít chốt neo sinh học tự tiêu khâu chóp xoay khớp vai FixIt KNOTLESS</t>
  </si>
  <si>
    <t>Thành phần cấu tạo vít: 30% β TCP + 70% PLDLLA, 
Đường kính vít: 4.5 - 5.5 - 6.5mm. 
Là loại vít neo không cần thắt chỉ, ren vít thiết kế dạng không gây sang chấn, mũi vít hình nón giúp dễ dàng đặt vít.</t>
  </si>
  <si>
    <t>N07.06.040.5150.240.0005</t>
  </si>
  <si>
    <t>Vít cố định dây chằng chéo tự tiêu sinh học EUROSCREW TCP NG</t>
  </si>
  <si>
    <t>* Vít cố định dây chằng chéo tự tiêu chất liệu PLA 100% hoặc chất liệu PLA 70% + Beta Tri calcium phosphate 30%  (ß -TCP), đường kính 6 đến 11 mm và chiều dài 24mm, 30mm, 35 mm, thiết kế dạng vát và đầu dạng tròn. Tiệt trùng.
* Tiêu chuẩn chất lượng: ISO/CE/CFS</t>
  </si>
  <si>
    <t>T730xxxNG</t>
  </si>
  <si>
    <t xml:space="preserve">2100700ĐKLH-BYT-TB-CT ngày 31/12/2021 </t>
  </si>
  <si>
    <t xml:space="preserve">N07.06.040.4132.240.0007
</t>
  </si>
  <si>
    <t>BỘ NỘI SOI LOẠI 3</t>
  </si>
  <si>
    <t>Vít cố định dây chằng chéo tự tiêu trong khớp gối.</t>
  </si>
  <si>
    <t>Vít cố định dây chằng Interference Screw</t>
  </si>
  <si>
    <t>"Vật liệu: 30% biphasic calcium phosphate và 70% PLDLA
Vít neo sử dụng 2 vật liệu BCP và PLDLA giúp tăng khả năng chịu lực, loại bỏ điểm yếu và tạo cấu trúc xốp giúp hỗ trợ quá trình tái tạo và thay thế xương
Chỉ định cho các kỹ thuật cố định mảnh ghép gân sử dụng mô mềm hoặc gân bánh chè trong phẫu thuật tái tạo dây chằng chéo trước, chéo sau
An toàn và phù hợp với các phẫu thuật chấn thương chỉnh hình
Kích thước: độ dài 23mm hoặc 28mm, đường kính tuỳ chọn các kích cỡ từ 6-12mm
Đạt tiêu chuẩn FDA.</t>
  </si>
  <si>
    <t>Arthrex Inc., Mỹ</t>
  </si>
  <si>
    <t>AR-1306C/
AR-1xxxTC</t>
  </si>
  <si>
    <t>N07.06.040.0270.175.0045</t>
  </si>
  <si>
    <t>01/04/2022-01/04/2023</t>
  </si>
  <si>
    <t>Vít đa trục bán động dùng trong phẫu thuật, phủ chất kích thích mọc xương, kèm ốc khóa trong, đường kính 5,5mm; 6,5mm; 7,5mm, dài từ 30 đến 55mm (mỗi size tăng 5mm)</t>
  </si>
  <si>
    <t>1. Chất liệu: Titanium
2. Thông số kỹ thuật: Đường kính 5,5mm; 6,5mm; 7,5mm, dài từ 30 đến 55mm (mỗi size tăng 5mm)
3. Đặc tính, tính năng kỹ thuật: Mũ vít có dạng hình tulip, được nối với thân vít bởi một khớp nối xoay góc 40°. Trên thân vít được phủ một lớp 20-30µm Bionit, bước ren thân vít lệch góc 50°± 2°. Lõi vít hình nón, đầu mũi vít tự ta rô và rỗng nòng đường kính 1,68mm. Ốc khóa có đầu gài hình ngôi sao, màu xanh. Được đóng gói tiệt trùng
4. Tiêu chuẩn chất lượng: ISO</t>
  </si>
  <si>
    <t>Vít đa trục bán động cosmicMIA, phủ chất kích thích mọc xương Bionit kèm ốc khóa trong</t>
  </si>
  <si>
    <t xml:space="preserve">"- Chất liệu bằng hợp kim titanium
- Mũ vít có dạng hình tulip, được nối với thân vít bởi một khớp nối xoay góc 40°.
- Trên thân vít được phủ một lớp 20-30µm Bionit, bước ren thân vít lệch góc 50°± 2°.
-  Lõi vít hình nón, đầu mũi vít tự ta rô và rỗng nòng đường kính 1.68mm.
- Kích thước: Đường kính 5.5mm; 6.5mm; 7.5mm, dài từ 30 đến 55mm (mỗi size tăng 5mm).
- Ốc khóa có đầu gài hình ngôi sao, màu xanh, chất liệu hợp kim titanium.
- Được đóng gói tiệt trùng."
</t>
  </si>
  <si>
    <t>CS 2600-5-XX;
 CS 2600-6-XX;
 CS 2600-7-XX
; CS 2605</t>
  </si>
  <si>
    <t>N07.06.040.4256.155.0037
N07.06.040.4256.155.0038</t>
  </si>
  <si>
    <t>Vít đa trục dùng trong phẩu thuật cột sống lưng</t>
  </si>
  <si>
    <t>Vít đa trục dùng trong phẫu thuật cột sống lưng LOSPA IS Polyaxial Pedical Screw các cỡ kèm ốc khóa trong</t>
  </si>
  <si>
    <t>* Thân vít xoắn ốc, đa trục có góc xoay 25º tạo góc hình nón 50º , tự taro.
* Đuôi nhỏ  ( Ø= 13mm), dài L=11mm giảm thiểu xâm lấn trong phẩu thuật.
* Đường kính x Chiều dài : 4.5 x (25 - 55) mm; 5.5 x (25 - 55) mm; 6.5 x (25 - 55) mm; 7.5 x (25 - 55) mm  
* Vít khóa trong tự khóa tự ngắt, kích cỡ: ø 10 x 3.8mm     * Vật liệu: hợp kim Titanium</t>
  </si>
  <si>
    <t>01.28.452 - 01.28.758 +01.22.020</t>
  </si>
  <si>
    <t>N07.06.040.1705.174.0005</t>
  </si>
  <si>
    <t>Vít đa trục dùng trong phẫu thuật cột sống ngực hoặc thắt lưng, kèm ốc khóa trong tự ngắt, công nghệ cánh ren ngược</t>
  </si>
  <si>
    <t>1. Chất liệu: Titanium
2. Thông số kỹ thuật: 
- Vít có đường kính 4,0 đến 8,5mm, chiều dài từ 20 - 70mm.
- Khoảng cách giữa 2 bước ren 2,82mm. 
- Chiều cao mũ vít 16,1mm. 
- Chiều rộng phần mũ vít trượt trên thanh dọc 9,2mm.
- Chiều rộng phần mũ vít phần song song với thanh dọc 10,65mm. 
- Chiều rộng phần mũ vít phần vuông góc với thanh dọc 11,4mm. Góc nghiêng tối đa giữa mũ vít và thân vít là 28 độ.
- Tổng chiều dài của vít khóa trong trước khi bẻ 13,13mm, đường kính 8,883mm, khoảng cách giữa 2 bước ren 1,0 mm. 
- Chiều dài của phần vít khóa trong sau khi bẻ 4,65mm
3. Đặc tính, tính năng kỹ thuật: Vít đa trục công nghệ cánh ren ngược, đồng bộ với nẹp dọc đường kính 5,5mm và vít khóa trong tự gãy có chiều dài ban đầu là 13,13mm. 
- Có thể phân biệt kích thước vít bằng màu sắc.
- Ốc khóa trong có thể tự gãy khi vặn đủ lực. Được thiết kế cánh ren ngược, tránh nhổ vít và trờn ren. Đồng bộ với vít đa trục và nẹp dọc đường kính 5,5mm
4. Tiêu chuẩn chất lượng: ISO</t>
  </si>
  <si>
    <t>CD Horizon- Vít cột sống đa trục kèm vít khóa trong</t>
  </si>
  <si>
    <t xml:space="preserve">"Vít đa trục Công nghệ cánh ren ngược
- Vật liệu: Hợp kim Titanium
 - Vít có đường kính: 4.0 đến 8.5mm, chiều dài từ 20 - 70mm
 - Khoảng cách giữa 2 bước ren 2.82mm
 - Chiều cao mũ vít 16.1mm
 - Chiều rộng phần mũ vít trượt trên thanh dọc 9.2mm
 - Chiều rộng phần mũ vít phần song song với thanh dọc 10.65mm
 - Chiều rộng phần mũ vít phần vuông góc với thanh dọc 11.4mm
 - Góc nghiêng tối đa giữa mũ vít và thân vít là 28 độ.
 - Có thể phân biệt kích thước vít bằng màu sắc
 - Đồng bộ với nẹp dọc đường kính 5.5mm và vít khóa trong tự gãy có chiều dài ban đầu là 13.13mm
'Ốc khóa trong
- Vật liệu: hợp kim Titanium 
- Tự gãy khi vặn đủ lực.
 - Được thiết kế cánh ren ngược, tránh nhổ vít và trờn ren.
 - Tổng chiều dài của vít khóa trong trước khi bẻ: 13.13mm
 - Đường kính: 8.883mm
 - Khoảng cách giữa 2 bước ren 1.0 mm
 - Chiều dài của phần vít khóa trong sau khi bẻ: 4.65mm
 - Đồng bộ với vít đa trục/đơn trục và nẹp dọc đường kính 5.5mm"
</t>
  </si>
  <si>
    <t>"1. Medtronic Puerto Rico Operations Co., Humacao, Mỹ3. Warsaw Orthopedic, Inc, Mỹ (Medtronic Sofamor Danek Manufacturing, Mỹ"</t>
  </si>
  <si>
    <t xml:space="preserve">"75446545; 75444025; 75444030; 75444035; 75444040; 75444520; 75444525; 75444530; 75444535; 75444540; 7540020; 75445025; 75445030; 75445035; 75445040; 75445045;
75445525; 75445530; 75445535; 75445540; 75445545; 75446035; 
75446530; 75446535; 75446540; 75446545; 75446550; 75447530; 75447535; 75447540; 75447545; 75447550; 75447560; 75447570;
75448530; 75448535; 75448540; 75448545; 75448550; 75448555; 75448560; 75448565 / 7540020"
</t>
  </si>
  <si>
    <t xml:space="preserve">GPNK 11802NK/BYT-TB-CT; 18521NK/BYT-TB-CT
</t>
  </si>
  <si>
    <t>N07.06.040.3055.175.0002 / N07.06.040.3059.175.0023</t>
  </si>
  <si>
    <t>Vít đa trục dùng trong phẫu thuật cột sống, loại rỗng ruột bơm xi măng</t>
  </si>
  <si>
    <t>Vít đa trục rỗng nòng bơm xi măng  CSS - 5.5 Hollow Pedicle Screw Standard Multi Axial</t>
  </si>
  <si>
    <t xml:space="preserve">"Vít đa trục rỗng nòng bơm xi măng CSS-5.5 Hollow Pedicle Screw Multi Axial
- Vật liệu: Titanium -medi
- Vít đa trục, độ nghiêng tối thiểu: 25 - 60 độ
- Rỗng lòng, đầu vít có ít nhất 4 lổ để xi măng vào thân sống
- Đường kính các cỡ vít: 4.0mm, 4.5mm, 5.0mm, 5.5mm, 6.0mm, 6.5mm, 7.0mm, 7.5mm, 8.0mm.
- Chiều dài từ 25 đến 60mm, với mỗi bước tăng 0.5mm
- Thân vít xoắn ốc đa hướng tự taro.
- Profile  kiểu bước ren dẫn đôi, chia làm  ren đôi làm 2 phần:
+ Ren lớn cho đầu vít vào dễ dàng
+ Ren nhỏ làm bám chắc chân cung. 
- Công nghệ bước ren đôi, tương thích với hợp chất Chromaloy (khả năng chống nung nóng và oxy hóa cao).
- Dùng với nẹp dọc uốn sẳn hoặc nẹp dọc thẳng đường kính 5.5mm  và vít khóa trong tự gãy.
* Tiêu chuẩn chất lượng: ISO 13485:2016; EC93/42 EEC"
</t>
  </si>
  <si>
    <t xml:space="preserve">50255540; 50255545; 50255550; 50255555; 50255560; 50256030; 50256035; 50256040; 50256045; 50256050; 50256055; 50256060; 50256530; 50256535; 50256540; 50256545; 50256550; 50256555; 50256560; 50257030; 50257035; 50257040; 50257045; 50257050; 50257055; 50257060 
</t>
  </si>
  <si>
    <t>N07.06.040.4997.177.0141</t>
  </si>
  <si>
    <t>Precept FNS - Vít đa trục rỗng nòng bơm xi măng</t>
  </si>
  <si>
    <t>Công nghệ khóa Helical Flange ( mặt bích xoắn; ngàm xoắn), giảm lực ngang đầu vít, giảm lực đan chéo vít
-   Thân vít thiết kế rỗng nòng toàn bộ
- Thiết kế đầu vít: cao 15mm, góc quay 60 độ, có 8 điểm tương tác tiếp xúc
- Vật liệu: Hợp kim Titan (Ti - 6Al-4V)
- Đường kính: 4.5mm, 5.5mm, 6.5mm, 7.5mm, 8.5mm
- Chiều dài: 25mm đến 100mm, bước tăng 5mm</t>
  </si>
  <si>
    <t>887xxxx994</t>
  </si>
  <si>
    <t>GPNK số N7595NK/BYT-TB-CT ngày 28/12/2018</t>
  </si>
  <si>
    <t>N07.06.040.3326.175.0059</t>
  </si>
  <si>
    <t>Vít dây chằng giữ mảnh ghép gân có thể điều chỉnh độ ngắn dài</t>
  </si>
  <si>
    <t>Vít treo mảnh ghép gân kèm vòng treo điều chỉnh độ dài TightRope</t>
  </si>
  <si>
    <t>Chất liệu: UHMWPE và titanium. 
Sử dụng được cho mảnh ghép gân chân ngỗng (hamstring) và mảnh ghép gân bánh chè (BTB). 
Khả năng chịu lực tối đa lên tới 980N. 
Nút khóa Titanium chiều rộng 12 mm,  vòng buộc tối đa từ 11 đến 60 mm. 
Một kích cỡ duy nhất dùng cho các loại kỹ thuật khác nhau.
Cho phép buộc lại trong trường hợp gân chưa đủ độ căng hoặc căng quá mức, không tạo khoảng chết trên xương đùi. 
Vít treo kèm vòng chỉ siêu bền với 4 điểm khoá không thắt nút tích hợp sẵn giúp dễ dàng thao tác, tránh nhiễm khuẩn. 
Đạt tiêu chuẩn FDA.</t>
  </si>
  <si>
    <t>AR-1588RT</t>
  </si>
  <si>
    <t>N07.06.040.0270.175.0042</t>
  </si>
  <si>
    <t>01/03/2023-01/03/2024</t>
  </si>
  <si>
    <t>Vít dùng chốt treo gân trong phẫu thuật nội soi tái tạo dây chằng chéo</t>
  </si>
  <si>
    <t>1. Chất liệu: Titanium
2. Thông số kỹ thuật: Thanh ngang : đường kính lỗ 3 mm, chiều dài 12 mm/15 mm; Kích cỡ: 15, 20, 25, 30, 35, 40, 45, 50, 55, 60mm với bước tăng 5mm
3. Đặc tính, tính năng kỹ thuật: Dùng trong phẫu thuật tái tạo dây chằng chéo trước;
- Dùng để cố định mảnh ghép dây chằng chéo trong nội soi khớp gối.
4. Tiêu chuẩn chất lượng: ISO</t>
  </si>
  <si>
    <t>Vít dây chằng giữ mảnh ghép gân Retro</t>
  </si>
  <si>
    <t>- Dùng trong phẫu thuật tái tạo dây chằng chéo trước;
- Dùng để cố định mảnh ghép dây chằng chéo trong nội soi khớp gối.
 - Thanh ngang : đường kính lỗ 3 mm, chiều dài 12 mm/ 15 mm;
- Kích cỡ: 15, 20,25,30,35,40,45, 50,55,60mm với bước tăng 5mm.
 '- Vật liệu: Titanium</t>
  </si>
  <si>
    <t>AR-1588-xx
:AR-1589-xx</t>
  </si>
  <si>
    <t>N07.06.040.0270.175.0043</t>
  </si>
  <si>
    <t xml:space="preserve">Vít khóa tianium 2.4, 2.7, 3.5 các cỡ
</t>
  </si>
  <si>
    <t xml:space="preserve">Vít khóa đường kính 2.4mm và 2.7mm: Đường kính mũ vít 4mm,đường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</si>
  <si>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 xml:space="preserve">Ấn Độ </t>
  </si>
  <si>
    <t xml:space="preserve">T198 .xx   T165.xx  T146.xx
</t>
  </si>
  <si>
    <t>N07.06.040.4859.115.0xxx</t>
  </si>
  <si>
    <t>Vít khóa (Ti) đường kính 2.7mm</t>
  </si>
  <si>
    <t>- Chất liệu Ti6Al4V
- Đường kính ren 2.7mm, tự taro
- Đầu vít hình sao
- Dài 8-30mm với bước tăng 2mm</t>
  </si>
  <si>
    <t xml:space="preserve">Normmed Medikal Ve Makina Sanayi Ticaret Limited Sirketi
</t>
  </si>
  <si>
    <t xml:space="preserve">Thổ Nhĩ Kỳ
</t>
  </si>
  <si>
    <t xml:space="preserve">PNM2001-xxx
</t>
  </si>
  <si>
    <t xml:space="preserve">GPNK số 17082NK/BYT-TB-CT ngày 8 tháng 12 năm 2020
</t>
  </si>
  <si>
    <t xml:space="preserve">10 Cái/ Gói
</t>
  </si>
  <si>
    <t>Công Ty CP TBYT Và TM Hoa Cẩm Chướng</t>
  </si>
  <si>
    <t>N07.06.040.5053.272.0087</t>
  </si>
  <si>
    <t>06/05/2022 - 31/05/2023</t>
  </si>
  <si>
    <t xml:space="preserve">Vít khóa tự taro đường kính 3.5mm
</t>
  </si>
  <si>
    <t>- Thép không gỉ (stainless steel)
- Đầu vít hình sao, có ren khóa đôi, tự taro
- Đường kính 3.5mm, dài 10-50mm với bước tăng 2mm, và từ 50-140mm với bước tăng 5mm</t>
  </si>
  <si>
    <t xml:space="preserve">Aysam Ortopedi ve Tibbi Aletler San. Tic. Ltd. Sti
</t>
  </si>
  <si>
    <t xml:space="preserve">A19935xx
</t>
  </si>
  <si>
    <t>N07.06.040.0324.272.0054</t>
  </si>
  <si>
    <t>23/11/2022-31/12/2023</t>
  </si>
  <si>
    <t>Vít khóa tự taro đường kính 5.0 mm</t>
  </si>
  <si>
    <t>- Thép không gỉ (stainless steel)
- Đầu vít hình sao, có ren khóa đôi, tự taro
- Đường kính 5.0mm, dài 14-50mm với bước tăng 2mm, và từ 50-140mm với bước tăng 5mm</t>
  </si>
  <si>
    <t xml:space="preserve">A20950xx
</t>
  </si>
  <si>
    <t>N07.06.040.0324.272.0134; N07.06.040.0324.272.0055</t>
  </si>
  <si>
    <t>Vít khoá 3.5 các cỡ , thép Y tế 316L</t>
  </si>
  <si>
    <t xml:space="preserve">Chất liệu vít: thép y tế 316L không gỉ, vít xương cứng, tự taro, độ dài 10-80mm, đường kính ren 3.5mm, đường kính lõi 2.9mm, đầu vít 5.0mm,,fix cùng hệ thống nẹp 
</t>
  </si>
  <si>
    <t xml:space="preserve">146.xx
</t>
  </si>
  <si>
    <t>N07.06.040.4859.115.0105</t>
  </si>
  <si>
    <t>Vít khoá 5.0 các cỡ, thép Y tế 316L</t>
  </si>
  <si>
    <t xml:space="preserve">Chất liệu vít: thép y tế 316L không gỉ,  vít xương cứng, tự taro, độ dài 14-110mm, đường kính ren 5.0mm, đầu vít 6.5mm. Đường kính lõi 4.4mm,,fix cùng hệ thống nẹp 
</t>
  </si>
  <si>
    <t xml:space="preserve">225.xx
</t>
  </si>
  <si>
    <t>N07.06.040.4859.115.0054</t>
  </si>
  <si>
    <t>Vít khoá đường kính 2.4 mm Titanium</t>
  </si>
  <si>
    <t>Vít khóa 2.4mm: 
-Chất liệu Titanium
- Tiêu chuẩn ISO, CE
- Đầu vít hình lục giác.
- Chiều dài từ 8mm-44mm, bước tăng 2mm
- Đường kính mũ vít 2.4mm
- Đường kinh ren 1.2mm</t>
  </si>
  <si>
    <t xml:space="preserve">SP05.TIT011xx
SP05.TIT104xx
S020.TIT.03xx </t>
  </si>
  <si>
    <t>N07.06.040.5884.115.0009</t>
  </si>
  <si>
    <t xml:space="preserve">     400.000</t>
  </si>
  <si>
    <t>Vít khoá đường kính 2.7 mm Titanium</t>
  </si>
  <si>
    <t>Vít khóa 2.7 mm: 
Chất liệu titanium
- Đầu vít hình lục giác.
- Chiều dài từ 6mm-34mm, bước tăng 2mm
- Đường kính mũ vít 2.7mm
- Đường kính ren 1.2 mm
Tiêu chuẩn: ISO, CE</t>
  </si>
  <si>
    <t>SP05.TIT011xx
SP05.TIT049xx
SO19.TIT08xx</t>
  </si>
  <si>
    <t>N07.06.040.5884.115.0029</t>
  </si>
  <si>
    <t>Vít khoá đường kính 5.0 mm Titanium</t>
  </si>
  <si>
    <t>-Chất liệu Titanium
- Tiêu chuẩn ISO, CE
- Đầu vít hình lục giác
- Chiều dài 20-110mm, bước tăng 2mm
- Đường kính mũ vít 5.0mm, đường kính lõi 3.4mm</t>
  </si>
  <si>
    <t>SP05.TIT009xx
SP05.TIT170xx
SP05.TIT049xx</t>
  </si>
  <si>
    <t>N07.06.040.5884.115.0023</t>
  </si>
  <si>
    <t xml:space="preserve">     600.000</t>
  </si>
  <si>
    <t>Ốc khóa trong cột sống lưng nắn trượt S4 Set Screw</t>
  </si>
  <si>
    <t>Đường kính Ø=10mm; Chiều cao 4.52mm
Ren vít bên ngoài ăn khớp với ren trong của đầu vít, tránh tự tháo. Đầu vặn  lục giác Ø=4.0mm. Vật liệu: Hợp kim Titanium</t>
  </si>
  <si>
    <t>SW790T</t>
  </si>
  <si>
    <t>N07.06.040.0092.155.0050</t>
  </si>
  <si>
    <t>Đường kính 2.0mm x chiều dài 6-22mm với mỗi bước tăng 2mm, toàn ren (full Thread). Chất liệu: Titanium.</t>
  </si>
  <si>
    <t>2 cái/gói</t>
  </si>
  <si>
    <t>Vít khoá 2.7 các cỡ</t>
  </si>
  <si>
    <t>'Đường kính vít 2.7mm, thân toàn ren (full thread). Chiều dài 6-30mm với mỗi size tăng 2mm, 35-60mm với mỗi size tăng 5mm. Chất liệu: Titanium.</t>
  </si>
  <si>
    <t>173</t>
  </si>
  <si>
    <t>N07.06.040.2626.279.0017</t>
  </si>
  <si>
    <t>Vít khoá 5.0 các cỡ</t>
  </si>
  <si>
    <t>'Đường kính vít 5.0 mm thân toàn ren (full Thread). Chiều dài 18-60 mm với mỗi size tăng 2 mm và 65-90 mm với mỗi size tăng 5 mm. Chất liệu: Titanium.</t>
  </si>
  <si>
    <t>182</t>
  </si>
  <si>
    <t>N07.06.040.2626.279.0019</t>
  </si>
  <si>
    <t>Vít neo kèm chỉ DX SwiveLock</t>
  </si>
  <si>
    <t>Vít neo sử dụng chất liệu PEEK
Kích thước vít neo: 3.5mm x 13.5mm
Vít neo được sử dụng trong các chỉ định về phẫu thuật khớp khuỷu tay và bàn chân:
- Can thiệp dây chằng bên trụ khuỷu tay, dây chằng khuỷu tay trong và tái tạo điểm bám gân cơ nhị đầu cánh tay
- Tái tạo dây chằng mác sên (trong kỹ thuật Brostrom), tái tạo dây chằng ngón chân cái, tái tạo dây chằng bàn chân, tái tạo điểm bám gân gót , tái tạo dây chằng chày sên
Sử dụng được với chỉ siêu bền cỡ số 0 hoặc cỡ số 1
Đạt tiêu chuẩn FDA.</t>
  </si>
  <si>
    <t>AR-8979P</t>
  </si>
  <si>
    <t>N07.06.040.0270.175.0014</t>
  </si>
  <si>
    <t xml:space="preserve">Vít neo kèm chỉ BioComposite SutureTak </t>
  </si>
  <si>
    <t>Vít sử dụng vật liệu PLDLA kèm chỉ siêu bền fiberwire chất liệu Polyethylene cao phân tử (UHMWPE)
Kích thước vít: 3 mm × 14.5 mm
Lõi chỉ được thiết kế riêng cho khả năng thao tác và chịu lực vượt trội 
Thân chỉ màu đen trắng dễ quan sát. 
Chỉ dài 38inches
Lực tải của chỉ tại mức dịch chuyển 3mm là 46 lbf (tải trọng động)
Lực tải của chỉ tối đa đạt 88Ib
Đạt tiêu chuẩn FDA.</t>
  </si>
  <si>
    <t>AR-1934BCT</t>
  </si>
  <si>
    <t>Vít xương cứng 2.0 mm</t>
  </si>
  <si>
    <t xml:space="preserve">"Chất liệu Titanium, mũi vít tự tạo ren
 * Đầu gài chữ thập, đường kính 2.0mm ứng với chiều dài 8-28mm, với bước tăng 2mm.
 * Đầu gài ngôi sao, đường kính 2.0mm ứng với chiều dài 6-30mm, với bước tăng 2mm."
</t>
  </si>
  <si>
    <t xml:space="preserve">T50002008 -&gt; T50002028
T500020006 -&gt; T500020030
</t>
  </si>
  <si>
    <t>N07.06.040.5269.279.0089</t>
  </si>
  <si>
    <t>Vít treo cố định khớp chày-mác</t>
  </si>
  <si>
    <t>AR-8924T</t>
  </si>
  <si>
    <t>Vít treo mảnh ghép gân có thể điều chỉnh chiều dài kèm nút khoá cố định vỏ xương chày</t>
  </si>
  <si>
    <t>Chất liệu: Titanium và UHMWPE
Sử dụng được cho mảnh ghép gân chân ngỗng (hamstring) và mảnh ghép gân bánh chè (BTB). 
Khả năng chịu lực tối đa lên tới 980N.  
Một kích cỡ duy nhất dùng cho các loại kỹ thuật khác nhau.
Cho phép buộc lại trong trường hợp gân chưa đủ độ căng hoặc căng quá mức, không tạo khoảng chết trên xương đùi. 
Vít treo kèm vòng chỉ siêu bền với 4 điểm khoá không thắt nút tích hợp sẵn giúp dễ dàng thao tác, tránh nhiễm khuẩn. 
Kíck thước vòng treo tối đa: khoảng 7cm
Phần nút khoá có các loại với kích thước: đường kính 14mm và 3.4x13mm.
Đạt tiêu chuẩn FDA.</t>
  </si>
  <si>
    <t>AR-1588TB-x và AR-1588TN</t>
  </si>
  <si>
    <t>07/04/2022 - 07/04/2023</t>
  </si>
  <si>
    <t>Vít vỏ (titanium) 2.0 các cỡ</t>
  </si>
  <si>
    <t>174</t>
  </si>
  <si>
    <t>N07.06.040.2626.279.0023</t>
  </si>
  <si>
    <t>Vít vỏ 2.7 các cỡ</t>
  </si>
  <si>
    <t>'Đường kính vít 2.7mm, thân toàn ren (full thread). Chiều dài 6-30mm với mỗi size tăng 2mm. Chất liệu: Titanium.</t>
  </si>
  <si>
    <t>176</t>
  </si>
  <si>
    <t>N07.06.040.2626.279.0094</t>
  </si>
  <si>
    <t>Vít vỏ 3.5</t>
  </si>
  <si>
    <t xml:space="preserve">Đường kính mũ vít 6mm, đầu mũ bắt tuốc nơ vít hình lục giác. Đường kính lõi vít 1.9mm, đường kính thân vít có ren 3.5mm, chiều dài từ 10 đến 70mm
</t>
  </si>
  <si>
    <t xml:space="preserve">HA3.5
</t>
  </si>
  <si>
    <t>N07.06.040.5248.279.0071.001
…
N07.06.040.5248.279.0071.031"</t>
  </si>
  <si>
    <t>Vít xương cứng (Ti) đường kính 4.5mm</t>
  </si>
  <si>
    <t>- Chất liệu Ti6Al4V
- Đường kính ren 4.5mm, tự taro
- Đầu vít hình sao
- Dài 12-50mm với bước tăng 2mm, từ 50-95mm với bước tăng 5mm</t>
  </si>
  <si>
    <t xml:space="preserve">PNM2006-xxx
</t>
  </si>
  <si>
    <t>N07.06.040.5053.272.0071</t>
  </si>
  <si>
    <t>31/03/2022-31/05/2023</t>
  </si>
  <si>
    <t>Vít xốp 6.5 mm [ 16 mm ren 32 mm ren, đầy ren]</t>
  </si>
  <si>
    <t xml:space="preserve">Chất liệu Stainless Steel, đầu gài lục giác.
* Đường kính ren 6.5mm 
- Vít 1 phần ren dài 30-60mm, bước tăng 5mm, ứng với đoạn ren 16mm, dài 65-120mm bước tăng 5mm, ứng với đoạn ren 32mm
- Vít toàn ren dài 30-&gt;90 với bước tăng 5mm  
</t>
  </si>
  <si>
    <t xml:space="preserve">S23.SS01xxx; S23.SS21xxx; S23.SS27xxx
</t>
  </si>
  <si>
    <t>N07.06.040.5195.115.0021</t>
  </si>
  <si>
    <t>Vít xốp 6.5</t>
  </si>
  <si>
    <t xml:space="preserve">Đường kính mũ vít 8mm, đầu mũ bắt tuốc nơ vít hình lục giác. Đường kính lõi vít 3mm, đường kính thân có ren 6.5mm, chiều dài đoạn ren từ 22 đến 32mm, chiều dài vít từ 32 đến 140mm
</t>
  </si>
  <si>
    <t>HB6.5</t>
  </si>
  <si>
    <t>N07.06.040.5248.279.0048.001
…
N07.06.040.5248.279.0048.021"</t>
  </si>
  <si>
    <t>Vít xốp đường kính 4.0mm Titanium</t>
  </si>
  <si>
    <t>- Chất liệu Titanium
- Tiêu chuẩn ISO, CE
- Đầu vít hình lục giác
- Chiều dài 10-50mm, bước tăng 5mm
- Đường kính mũ vít 4.0mm, đường kính lõi 2.8mm</t>
  </si>
  <si>
    <t>SP05.TIT018xx
SP05.TIT1399x</t>
  </si>
  <si>
    <t>N07.06.040.5884.115.0022</t>
  </si>
  <si>
    <t>Vít xốp khóa đường kính 4.0mm Titanium</t>
  </si>
  <si>
    <t xml:space="preserve">- Chất liệu Titanium
- Tiêu chuẩn ISO, CE
- Đầu vít hình lục giác
- Chiều dài 10-60mm, bước tăng 2mm
- Đường kính mũ vít 4.0mm, đường kính lõi 2.8mm
</t>
  </si>
  <si>
    <t>SP05.TIT009xx</t>
  </si>
  <si>
    <t>N07.06.040.5884.115.0049</t>
  </si>
  <si>
    <t xml:space="preserve">     800.000</t>
  </si>
  <si>
    <t>Vít xốp khóa tương ứng nẹp khóa đầu trên xương đùi (HT55)</t>
  </si>
  <si>
    <t>Vít khóa xốp rỗng nòng ren toàn phần 7.3mm được làm từ chất liệu Titanium, cấp độ 5. Đường kính mũ vít 8.8 mm, đầu lục giác vặn vít đường kính 5.0 mm, sâu 2.7 mm. Độ rộng thân vít không gồm phần ren 4.9mm, gồm cả ren 7.3 mm, đường kính nòng rỗng 2.5mm, chiều dài từ 40 mm - 100 mm, bước tăng 5 mm. Đạt tiêu chuẩn ISO 13485, CE</t>
  </si>
  <si>
    <t>Vít khóa xốp rỗng nòng ren toàn phần 7.3 mm các cỡ, chất liệu Titanium</t>
  </si>
  <si>
    <t>TT 309-140; TT 309-145; TT 309-150; TT 309-155; TT 309-160; TT 309-165; TT 309-170; TT 309-175; TT 309-180; TT 309-185; TT 309-190; TT 309-195; TT 309-100</t>
  </si>
  <si>
    <t>N07.06.040.5157.115.0017</t>
  </si>
  <si>
    <t>Vít xốp rỗng nòng đường kính 6.5mm Titanium</t>
  </si>
  <si>
    <t>- Chất liệu Titanium
- Tiêu chuẩn ISO, CE
- Đầu vít hình lục giác
- Chiều dài 25-120mm, bước tăng 5mm
- Đường kính mũ vít 6.5mm, đường kính lõi 4.6mm
- Phần có ren dài 16mm/32mm/toàn phần</t>
  </si>
  <si>
    <t xml:space="preserve">SP05.TIT019xx
SP05.TIT020xx
</t>
  </si>
  <si>
    <t>N07.06.040.5884.115.0015</t>
  </si>
  <si>
    <t>Vít xương cứng đường kính 4.5mm Titanium</t>
  </si>
  <si>
    <t>- Chất liệu Titanium
- Tiêu chuẩn ISO, CE
- Đầu vít hình lục giác
- Chiều dài 10-100mm, bước tăng 2mm
- Đường kính mũ vít 4.5mm, đường kính lõi 3.0mm</t>
  </si>
  <si>
    <t>SP05.TIT018xx</t>
  </si>
  <si>
    <t>N07.06.040.5884.115.0083</t>
  </si>
  <si>
    <t>Vit xương xốp IRE Titan 4.0mm đầu ngôi sao.</t>
  </si>
  <si>
    <t>*Chất liệu Titanium.
- Vít toàn ren dài 10-60 mm, tăng 2mm. 
- Vít bán phần ren dài 20-70mm  tăng 5mm.
- Đường kính 4.0mm, đầu vặn hình sao.
*Đạt tiêu chuẩn ISO, CE, FDA 510k…</t>
  </si>
  <si>
    <t>T520040010-&gt; T520040060 T520840020-&gt; T521540070</t>
  </si>
  <si>
    <t>Vit xương xốp IRE Titan 6.5mm đầu ngôi sao.</t>
  </si>
  <si>
    <t>*Chất liệu Titanium.
- Vít toàn ren dài 30-90 mm, tăng 5mm.
- Vít ren 16/32mm dài 30-120mm, tăng 5mm.
- Đường kính 6.5mm, đầu vặn hình sao.
*Đạt tiêu chuẩn ISO, CE, FDA 510k…</t>
  </si>
  <si>
    <t>T520065030-&gt; T520065090 T521665030-&gt; T521665120 T523265060-&gt; T523265120</t>
  </si>
  <si>
    <t>N06.01.040</t>
  </si>
  <si>
    <t>Vòng van tim nhân tạo hai lá và ba lá, loại bán cứng, cỡ từ 24 đến 36 mm</t>
  </si>
  <si>
    <t>Vòng van 2 lá CG Future các cỡ</t>
  </si>
  <si>
    <t xml:space="preserve">"Vòng van tim 2 lá/3 lá nhân tạo
- Chất liệu gồm lõi MP35N được phủ silicone và bọc sợi polyester. 
- Các cỡ 24 -&gt; 36mm
- Đặc điểm: Vòng van được thiết  kế bán cứng (Semi – rigid) giúp vòng van đủ độ cứng để tái tạo mô vòng van tự nhiên nhưng cũng đủ uyển chuyển để cho phép vòng van tự nhiên di chuyển trong các chu chuyển tim. 
- Tiêu chuẩn FDA"
</t>
  </si>
  <si>
    <t>"Medtronic Perfusion Systems Mỹ và MedtronicMexico S. deR.L de CV"</t>
  </si>
  <si>
    <t>Mỹ/Mexico</t>
  </si>
  <si>
    <t xml:space="preserve">638RLxx
</t>
  </si>
  <si>
    <t xml:space="preserve">11400NK/BYT-TB-CT
</t>
  </si>
  <si>
    <t>N06.01.040.3047.213.0002</t>
  </si>
  <si>
    <t xml:space="preserve">Vòng xoắn kim loại (coils) gây tắc mạch, có thể thu lại coil </t>
  </si>
  <si>
    <t>Vòng xoắn kim loại (Coil) gây tắc mạch Interlock Fibered IDC Occlusion System</t>
  </si>
  <si>
    <t>Vòng xoắn được bao phủ dày đặc bởi các sợi Dacron. Cánh tay khóa đơn giản giúp tăng khả năng kiểm soát, độ chính xác và có thể thu lại coil để đặt lại khi chưa mở khóa. Công nghệ Interlock. Đường kính 2/6–22 mm và chiều dài đến 60 cm. Hình dạng coil: 2D, Diamond, Cube, Standard.</t>
  </si>
  <si>
    <t>M00136XXXX
M00XXXXXXXX</t>
  </si>
  <si>
    <t xml:space="preserve">GPNK: 15774NK/BYT-TB-CT </t>
  </si>
  <si>
    <t xml:space="preserve">01 cái/hộp </t>
  </si>
  <si>
    <t>N07.01.470.0587.183.0009;N07.01.470.0587.183.0008</t>
  </si>
  <si>
    <t>Vòng xoắn kim loại (coils) gây tắc mạch, dạng coil đẩy</t>
  </si>
  <si>
    <t>Vòng xoắn kim loại (Coil) gây tắc mạch Complex Helical-18/Figure 8-18/Straight -18 /VortX Diamond – 18/VortX-18/VortX-35/Multi-Loop-18</t>
  </si>
  <si>
    <t>Vòng xoắn kim loại (Coil) gây tắc mạch: dạng coil đẩy. Chất liệu: Hợp kim Platium nên có độ cản quang cao, cho hình ảnh rõ nét. Vòng ngoài cuộn dây được thiết kế để dễ dàng xuyên qua microcatheter và giảm khả năng gây tổn thương thành mạch. Có sợi Dacron.  Đường kính 2-11 mm. Chiều dài trong introducer: Từ 2 đến 85mm. Chiều dài khi thả: từ 2.0 đến 17mm. Hình dạng: Kim cương, hình nón, vòng xoắn lặp lại, thẳng, vòng xoắn, xoắn ốc phức tạp.</t>
  </si>
  <si>
    <t>M0013XXXXXX</t>
  </si>
  <si>
    <t xml:space="preserve">GPNK: 15966NK/BYT-TB-CT </t>
  </si>
  <si>
    <t>N07.01.470.0587.183.0013;N07.01.470.0587.183.0005;N07.01.470.0587.183.0006;N07.01.470.0587.183.0010;N07.01.470.0587.183.0011;N07.01.470.0587.183.0007;N07.01.470.0587.183.0012</t>
  </si>
  <si>
    <t>Vòng xoắn kim loại điều trị túi phình mạch não (ORBIT GALAXY, ORBIT GALAXY Complex Xtrasoft, ORBIT GALAXY Helical Xtrasoft)</t>
  </si>
  <si>
    <t xml:space="preserve">- Vòng xoắn kim loại điều trị túi phình mạch máu não, với các loại 0.012inch và 0.014inch
- Chất liệu: Platinum, thiết kế công nghệ Random Loop với vòng lặp xa chặt chẽ.
- Kích thước:
  + Chiều dài (cm): 1.5, 2, 2.5, 3.5, 4, 6, 7, 7.5, 8, 9, 10, 12, 15, 20, 21, 24, 25, 30.
  + Đường kính (mm): 2, 2.5, 3, 3.5, 4, 5, 6, 7, 8, 9, 10,12, 14, 16, 18, 20 
- Tiêu chuẩn chất lượng ISO 13485, dạng Orbit Galaxy Coil hoặc tương đương
- Tiêu chuẩn đóng gói: Hộp/1 cái
</t>
  </si>
  <si>
    <t>640CX0201, 640CX0202, 640HX0204, 640HX0206, 640HX0208, 640CX2525, 640CX2535, 640CX2505, 640CX0303, 640CX0304, 640CX0306, 640CX0308, 640CX3505, 640CX3575, 640CX3509, 640CX0404, 640CX0406, 640CX0408, 640CX0410, 640CF0201, 640CF0202, 640CF0304, 640CF0306, 640CF0308, 640CF0404, 640CF0407, 640CF0410, 640CF0412, 640CF0505, 640CF0510, 640CF0515, 640CF0610, 640CF0615, 640CF0620,640CF0715, 640CF0721, 640CF0815, 640CF0824, 640CF0915, 640CF0925, 640CF1030, 640CF1230</t>
  </si>
  <si>
    <t>18877NK/BYT-TB-CT</t>
  </si>
  <si>
    <t>N07.01.470.5475.213.0001</t>
  </si>
  <si>
    <t xml:space="preserve">     16.275.000</t>
  </si>
  <si>
    <t>Xi măng sinh học kèm dung dịch pha</t>
  </si>
  <si>
    <t>Xi măng sinh học kèm dung dịch pha HV-R</t>
  </si>
  <si>
    <t>- Là loại xi măng có độ nhớt cao
 - Bao gồm xi măng dạng bột và dung dịch pha
 - Xi măng tiệt trùng dạng bột có trọng lượng 20g gồm: 
  + Methyl methacrylate-Styrence-copolymer 68% 
  + Barium sulphate 30%
  + Benzonyl peroxide 2%
 - Lọ dung dịch pha có trọng lượng 9g gồm: 
  + Methyl methacrylate (mono-mer): 99.1%
  + N, N-dimethyl-p-toluidine: 0.9%
  + Hydroquinone 75ppm
 - Thời gian làm việc trung bình khoảng 8 phút ở nhiệt độ 22 độ C
 - Độ kết dính cao, có cản quang</t>
  </si>
  <si>
    <t>Medtronic/ Tecres spa</t>
  </si>
  <si>
    <t>Ý/ Mỹ</t>
  </si>
  <si>
    <t>C01A</t>
  </si>
  <si>
    <t>19222NK/BYT-TB-CT</t>
  </si>
  <si>
    <t>N07.06.030.4127.292.0002</t>
  </si>
  <si>
    <t xml:space="preserve">06/04/2022-30/04/2024
</t>
  </si>
  <si>
    <t>Xi-măng (cement) dùng trong ngoại khoa, kèm dung dịch pha</t>
  </si>
  <si>
    <t>KYPHON- Xi măng ngoại khoa</t>
  </si>
  <si>
    <t xml:space="preserve">"- Là loại xi măng có độ nhớt cao
 - Bao gồm xi măng dạng bột và dung dịch pha
 - Xi măng tiệt trùng dạng bột có trọng lượng 20g gồm: 
  + Methyl methacrylate-Styrence-copolymer 68% 
  + Barium sulphate 30%
  + Benzonyl peroxide 2%
 - Lọ dung dịch pha có trọng lượng 9g gồm: 
  + Methyl methacrylate (mono-mer): 99.1%
  + N, N-dimethyl-p-toluidine: 0.9%
  + Hydroquinone 75ppm
 - Thời gian làm việc trung bình khoảng 8 phút ở nhiệt độ 22 độ C
 - Độ kết dính cao, có cản quang"
</t>
  </si>
  <si>
    <t>"1. Tecres spa2. Medtronic Sofamor Danek USA Inc"</t>
  </si>
  <si>
    <t>Italy/ Mỹ</t>
  </si>
  <si>
    <t xml:space="preserve">C01A
</t>
  </si>
  <si>
    <t xml:space="preserve">GPNK 11915NK/BYT-TB-CT
</t>
  </si>
  <si>
    <t>06/04/2022 - 30/04/2024</t>
  </si>
  <si>
    <t>Xi-măng (cement) hóa học, dùng trong tạo hình thân đốt sống</t>
  </si>
  <si>
    <t>Xi măng sinh học</t>
  </si>
  <si>
    <t>Xi măng làm từ hai thành phần vô trùng: polyme ở dạng bột và dung dịch lỏng monome
- Thành phần dung dịch pha có trọng lượng 9.2g : Methyl methacrylate 99.3%; N,N dimethyl-p-toluidine 0.7%; Hydroquinone 75ppm
- Thành phần xi măng bột: Polymethylmethacrylate 19.2%; Methyl methacrylate styrene copolymer 35.3%; Benzoyl peroxide 0.5 % ; ZrO2 45%
- Sau khi trộn dạng bột quánh sệt, có cản quang, thời gian đông cứng sau 6 phút , có thể tiêm tối đa 22 phút ở nhiệt độ 20 ° C
- Tiêu chuẩn chất lượng: ISO, CE</t>
  </si>
  <si>
    <t xml:space="preserve">T0405xx
</t>
  </si>
  <si>
    <t>Gói/Hộp</t>
  </si>
  <si>
    <t>N07.06.030.4132.240.0002</t>
  </si>
  <si>
    <t>Mã Máy (Model Máy) (nếu có)</t>
  </si>
  <si>
    <t>Tên máy xét nghiệm (nếu có)</t>
  </si>
  <si>
    <t>Mã Máy (Model Máy) (nếu có) chuẩn</t>
  </si>
  <si>
    <t>Tên máy xét nghiệm (nếu có) chuẩn</t>
  </si>
  <si>
    <t>Hộp 10 ống</t>
  </si>
  <si>
    <t>Viên</t>
  </si>
  <si>
    <t>Test định tính DNA vi khuẩn Helicobacter pylori hoặc tương đương</t>
  </si>
  <si>
    <t>1. Thành phần:Loại mẫu DNA sau tách chiết từ mẫu sinh thiết, dịch dạ dày và phân
HP qPCR mix, Chứng âm, Chứng dương (plasmid), Chứng nội ngoại sinh (IC), Tube PCR
2. Nồng độ: Thể tích mẫu 10µL
Độ nhạy và độ đặc hiệu cao
3.  Đặc tính, tính năng kỹ thuật: thời gian PCR 2 giờ. Mục tiêu Helicobacter pylori (HP)
Kênh màu phát hiện FAM phát hiện tác nhân HP
HEX chứng nội
Độ nhạy 10 copies/ phản ứng
Bảo quản 12 tháng, nhiệt độ -20oC
4. Tiêu chuẩn chất lượng: ISO</t>
  </si>
  <si>
    <t>TopSENSI ® Helicobacter pylori qPCR Kit</t>
  </si>
  <si>
    <t xml:space="preserve">Ưu điểm
Quy trình đơn giản
Thời gian PCR tối ưu hóa trong 2 giờ
Độ nhạy và dộ đặc hiệu cao
Công nghệ đầu dò Taqman probe
Thông số kỹ thuật
Mục tiêu	Helicobacter pylori (HP)
Loại mẫu	DNA sau tách chiết từ mẫu sinh thiết, dịch dạ dày và phân
Thể tích mẫu	10µL
Kênh màu phát hiện	FAM phát hiện tác nhân HP
HEX chứng nội
Độ nhạy	10 copies/ phản ứng
Công nghệ	TaqMan probe
Thời gian PCR	1h 30p
Độ đặc hiệu	Kit chỉ phát hiện HP
Thành phần	HP qPCR mix, Chứng âm, Chứng dương (plasmid), Chứng nội ngoại sinh (IC), Tube PCR,
Bảo quản	12 tháng, nhiệt độ -20oC
</t>
  </si>
  <si>
    <t>ABT</t>
  </si>
  <si>
    <t xml:space="preserve">VIỆT NAM </t>
  </si>
  <si>
    <t xml:space="preserve">ABT- VIỆT NAM </t>
  </si>
  <si>
    <t>SQH-123</t>
  </si>
  <si>
    <t>220000002/PCBB-LA</t>
  </si>
  <si>
    <t xml:space="preserve">50 TEST/ HỘP </t>
  </si>
  <si>
    <t>Công ty cổ phần công nghệ TBR</t>
  </si>
  <si>
    <t>LIGHTCYCLER-480</t>
  </si>
  <si>
    <t>Phần hóa chất sử dụng cho Realtime PCR LightCycler 480 - Roche (hoặc tương đương)</t>
  </si>
  <si>
    <t>Test xét nghiệm DNA/RNA hoặc tương đương</t>
  </si>
  <si>
    <t>1.Thành phần: Các lọ hóa chất riêng biệt: CL Buffer, WB1 Buffer, WB2 Buffer, EB Buffer, PBS Buffer, Ethanol, Proteinase K, Cột silica, Tube 1.5 mL 
2. Nồng độ: Khả năng gắn DNA/RNA: tối đa 20 µg (phụ thuộc vào loại mẫu)
Độ tinh sạch: A260/A280 = 1.7 - 2.2
Thời gian tách chiết: 30 phút cho 10 mẫu
Lượng mẫu đầu vào: 200 µL
Thể tích thu nhận: 50 µL DNA/RNA
Bảo quản, vận chuyển: nhiệt độ phòng. Ngoại trừ proteinase K (2-8oC) 
3. Đặc tính, tính năng kỹ thuật: Công nghệ tách chiết sử dụng cột silica, giúp khách hàng tiết kiệm hóa chất với số lượng mẫu ít. Không chưa hóa chất độc hại như Phenol, Chloroform.
Cung cấp bao gồm Ethanol để pha Wash Buffer 1 và Wash Buffer 2
Mục đích: Sử dụng cho tách chiết DNA/RNA từ mẫu tế bào nuôi cấy, vi khuẩn, huyễn dịch (huyền phù), mẫu quét bề mặt, mẫu dịch phết (y tế).
Loại Mẫu: Sử dụng cho tách chiết DNA/RNA từ mẫu tế bào nuôi cấy, vi khuẩn, huyễn dịch (huyền phù), mẫu quét bề mặt, mẫu dịch phết (y tế) dùng cho thu nhận DNA/RNA virus bao gồm SARS-CoV-2. Thu nhận đồng thời DNA và RNA
4. Tiêu chuẩn chất lượng: ISO</t>
  </si>
  <si>
    <t>TopPURE ® FLUID  VIRAL EXTRACTION KIT</t>
  </si>
  <si>
    <t xml:space="preserve">ƯU ĐIỂM
Quy trình tách chiết nhanh chóng, hiệu quả,
Hiệu suất, độ tinh sạch cao
Không chứa hóa chất độc hại như Phenol, Chloroform,
Tiện lợi Cung cấp trọn bộ không cần bổ sung hóa chất riêng ở bên ngoài,
Bộ kit bao gồm Ethanol để pha Wash Buffer 1 và Wash Buffer 2
THÔNG SỐ KỸ THUẬT
Mẫu đầu vào  Mẫu tế bào nuôi cấy, vi khuẩn, huyễn dịch (huyền phù), mẫu quét bề mặt, mẫu dịch phết (y tế),
Lượng mẫu đầu vào 200 µL
Thể tích thu nhận 50 µL DNA/RNA
Thời gian tách chiết 30 phút cho 10 mẫu
Độ tinh sạch cao A260/A280 = 1,7 – 2,2
Điều kiện lưu trữ Nhiệt độ phòng, Ngoại trừ proteinase K bảo quản ở 2-8oC,
Hạn sử dụng 12 tháng kể từ ngày sản xuất
</t>
  </si>
  <si>
    <t>Hi-712</t>
  </si>
  <si>
    <t>50 TEST/HỘP</t>
  </si>
  <si>
    <t>Tulip</t>
  </si>
  <si>
    <t>Tulip/ India</t>
  </si>
  <si>
    <t>Lọ 10 mL</t>
  </si>
  <si>
    <t>20/06/2023 đến ngày 31/12/2023</t>
  </si>
  <si>
    <t xml:space="preserve">Công Ty Tnhh Khoa Học Kỹ Thuật Vietlab </t>
  </si>
  <si>
    <t xml:space="preserve">Bộ thu thập mẫu thở bệnh nhân để phát hiện H.P dạ dày
</t>
  </si>
  <si>
    <t>1. Thành phần : Bộ thu thập mẫu thở gồm:
1 viên Pytest capsule- Urea 14C (NH214CONH2)
1mCi
1 ống hút
1 bong bóng
2 cốc giấy
2. Đặc tính, tính năng kỹ thuật: Bộ thu thập mẫu thở bệnh nhân 
để phát hiện H.P dạ dày Ure (NH214CONH2)- 1mCi
3. Tiêu chuẩn chất lượng: ISO</t>
  </si>
  <si>
    <t>Surgiglide</t>
  </si>
  <si>
    <t xml:space="preserve">Urea 14C 
(NH2 14CONH2)- 1 µCi
</t>
  </si>
  <si>
    <t>AVANOS MEDICAL INC</t>
  </si>
  <si>
    <t>Trimed Distributors PTY .,Ltd - Australia</t>
  </si>
  <si>
    <t>No.60494</t>
  </si>
  <si>
    <t>220001569/PCBB-HCM</t>
  </si>
  <si>
    <t>1 viên Pytestcapsule 14C- Urea1mCi, 1 ốnghút, 1 bongbóng, 2 cốcgiấy</t>
  </si>
  <si>
    <t>Công Ty Tnhh Thương Mại Dược Phẩm Đông Phương</t>
  </si>
  <si>
    <t>Quyết định số 1287/QĐ-SYT ngày 04/10/2022</t>
  </si>
  <si>
    <t>PYTEST</t>
  </si>
  <si>
    <t>Phần hóa chất sử dụng cho: Bộ Test HP Halyard PYTEST* 14C-Urea Breath Test (hoặc tương đương)</t>
  </si>
  <si>
    <t xml:space="preserve">01/01/2022 - 31/12/2023
</t>
  </si>
  <si>
    <t xml:space="preserve">Chất lỏng thu thập hơi thở </t>
  </si>
  <si>
    <t>1. Thành phần: benzene, các dẫn xuất C10-13-ankyl; Alkylphenol Polyglycolether; Triethyl phosphate; Phosphoric acid, 2-ethylhexyl ester; 2,5-Diphenyloxazole (PPO); 1,4-Bis-(2-methylstyryl)-benzene (bis-MSB)
2. Đặc tính, tính năng kỹ thuật: Điểm chớp cháy còn được sử dụng để mô tả các mối nguy hiểm về hỏa hoạn của chất lỏng. Điểm chớp cháy được dùng để phân biệt chất lỏng dễ cháy và có thể gây cháy
3. Tiêu chuẩn chất lượng: ISO</t>
  </si>
  <si>
    <t>Chất lỏng chớp sáng(C14)</t>
  </si>
  <si>
    <t>benzene, các dẫn xuất C10-13-ankyl; Alkylphenol Polyglycolether; Triethyl phosphate; Phosphoric acid, 2-ethylhexyl ester; 2,5-Diphenyloxazole (PPO); 1,4-Bis-(2-methylstyryl)-benzene (bis-MSB)</t>
  </si>
  <si>
    <t>No.60455</t>
  </si>
  <si>
    <t>Chai 500 ml( dùng được 200 test)</t>
  </si>
  <si>
    <t>Chất lỏng thu thập mẫu thở (C14)</t>
  </si>
  <si>
    <t>0,5M Benzethonium hydroxide trong methanol% chứa 0,9% w/v thymolphthalein (CAS 125-20-2); Methanol; Quaternary; Ammonium Hydroxyde</t>
  </si>
  <si>
    <t>Trimed Distributors PTY., Ltd - Australia</t>
  </si>
  <si>
    <t>No.60445</t>
  </si>
  <si>
    <t>Chai 100 ml( dùng được 200 test)</t>
  </si>
  <si>
    <t>Hộp 20 test</t>
  </si>
  <si>
    <t>Hộp/500 cái</t>
  </si>
  <si>
    <t xml:space="preserve">Công Ty TNHH Thiết Bị Khoa Học Kỹ Thuật Hóa Sinh </t>
  </si>
  <si>
    <t>Diagnostic Biosystems</t>
  </si>
  <si>
    <t>Diagnostic Biosystems/ Mỹ</t>
  </si>
  <si>
    <t>200001757/PCBA-HCM</t>
  </si>
  <si>
    <t>Công Ty Tnhh Công Nghệ Quốc Tế Phú Mỹ</t>
  </si>
  <si>
    <t xml:space="preserve">từ ngày 01/12/2022 đến ngày 01/12/2023
</t>
  </si>
  <si>
    <t>Hóa chất hóa mô miễn dịch YHC liên kết Polymer với Montage PoluVue</t>
  </si>
  <si>
    <t>Hóa mô miễn dịch IHC liên kết Polymer với Montage PoluVue, thời gian ủ 30 phút, pha loãng 1:25 - 1:50, Montage HIER EDTA pH8.0, Opus: 20 phút, 2ml x 10X diluent. Dòng : (SYP02 Mob399)</t>
  </si>
  <si>
    <t xml:space="preserve"> từ ngày 01/08/2022 đến ngày 31/12/2022
</t>
  </si>
  <si>
    <t>01/05/2023 - 31/05/2024</t>
  </si>
  <si>
    <t>Công ty Cổ Phần Thiết Bị Sài Gòn</t>
  </si>
  <si>
    <t>Becton, Dickinson and Company/Mỹ</t>
  </si>
  <si>
    <t>Công Ty Cổ Phần Thiết Bị Sài Gòn</t>
  </si>
  <si>
    <t>Công Ty Tnhh Thiết Bị Y Tế Nghĩa Tín</t>
  </si>
  <si>
    <t>20/06/2023 - 31/12/2023</t>
  </si>
  <si>
    <t>Gam</t>
  </si>
  <si>
    <t>01/04/2023-31/12/2024</t>
  </si>
  <si>
    <t>LIÊN DANH NHÀ THẦU BÌNH MINH – MINH ĐỨC</t>
  </si>
  <si>
    <t>Becton, Dickinson and Company, BD Biosciences - Mỹ</t>
  </si>
  <si>
    <t>Thùng 20L</t>
  </si>
  <si>
    <t>FACSCOUNT-CD4</t>
  </si>
  <si>
    <t>Phần hóa chất sử dụng cho: Máy đếm tế bào CD4 BD FACSCount (hoặc tương đương)</t>
  </si>
  <si>
    <t>từ ngày 01/01/2023 đến ngày 30/04/2023</t>
  </si>
  <si>
    <t>Hóa chất chuẩn cho máy đếm tế bào (BD FACSCount Control Kit hoặc tương đương)</t>
  </si>
  <si>
    <t>BD FACSCount™ Control Kit</t>
  </si>
  <si>
    <t>'
- Hạt bead có 4 nồng độ : zero, thấp, trung bình và cao.
- 2 cặp ống với các màu trên nắp: zero (màu vàng), thấp (đỏ), trung bình (xanh dương), cao (tím).
- Dùng để thiết lập đường tuyến tính trước khi chạy mẫu.
- Tương thích sử dụng với máy phân tích tế bào dòng chảy BD Facscount của hãng Becton, Dickinson and company.
- Hạn dùng: 24 tháng</t>
  </si>
  <si>
    <t>Becton, Dickinson and Company, BD Biosciense</t>
  </si>
  <si>
    <t>210000623/PCBA-HCM</t>
  </si>
  <si>
    <t>25 test/Hộp</t>
  </si>
  <si>
    <t>Test xét nghiệm định tính và định lượng các tế bào biểu hiện kháng nguyên CD4</t>
  </si>
  <si>
    <t>1. Thành phần: Dạng dung dịch
CD4 clone SK3, kháng thể mouse BALB / c , IgG1 , kappa gắn màu PE
CD14 clone MϕP9, kháng thể mouse BALB / c , IgG2b , kappa gắn màu  PE-Cy ™ 5
CD15 clone MMA, kháng thể mouse BALB / c , IgM , kappa gắn màu  PE-Cy5
2. Đặc tính, tính năng kỹ thuật:
Tương thích sử dụng với các loại máy đếm tế bào dòng chảy 
3. Tiêu chuẩn chất lượng: ISO</t>
  </si>
  <si>
    <t>BD FACSCount™ CD4</t>
  </si>
  <si>
    <t xml:space="preserve">
'- CD4 clone SK3, kháng thể mouse BALB / c , IgG1 , kappa gắn màu PE
- CD14 clone MϕP9, kháng thể mouse BALB / c , IgG2b , kappa gắn màu  PE-Cy ™ 5
- CD15 clone MMA, kháng thể mouse BALB / c , IgM , kappa gắn màu  PE-Cy5
- Dạng dung dịch, bảo quản  2°C–8°C
- Tương thích sử dụng với  các loại máy đếm tế bào dòng chảy của BD FACSCount
- Hạn dùng: 24 tháng</t>
  </si>
  <si>
    <t>19094NK/BYT-TB-CT</t>
  </si>
  <si>
    <t>50 test/Hộp</t>
  </si>
  <si>
    <t>Công Ty Tnhh Thương Mại Dịch Vụ Thiết Bị Thịnh Phát</t>
  </si>
  <si>
    <t>X</t>
  </si>
  <si>
    <t>Test sử dụng cho xét nghiệm định danh vi nấm</t>
  </si>
  <si>
    <t>BD Phoenix™ Yeast ID</t>
  </si>
  <si>
    <t>- Dùng để định danh nhanh hầu hết các loại nấm men và các vi sinh vật giống nấm men.
- Panel bao gồm 45 giếng cơ chất hoá sinh và 2 giếng huỳnh quang kiểm chuẩn.
- Các cơ chất hoá sinh bao gồm:pnp-bd-glucoside, pnp-ad-glucoside, onp-bd-glucoside, l-sorbose, dextrose, d-mannitol, d-sucrose, methyl-ad-glucopyranoside, n-acetyl-bd-glucosaminide, dextrose, d-fructose, d-galactose, sucrose, d-trehalose, maltotriose, esculin, fluorescent positive control, gamma-l-glutamyl-na, l-proline-pna, asparagine-amc, l-arginine-amc, l-glutamine-amc, l-tyrosine-amc, l-histidine-amc, ornithine-amc, threonine-amc, hydroxy proline-amc, 4mu-n-acetyl-bd-glucosamine, 4mu-ad-glucoside, 4mu-phosphate, lysine-alanine-amc, glycine-arginine-amc, alanine-afc, glycine-amc, l-citrulline-amc, l-glutamic acid-amc, l-valine-amc, l-alanine-amc, l-proline-amc, l-tryptophan-amc, h-b-alanine-amc, 4mu-bd-cellobioside, 4mu-bd-glucoside, glycine-proline-amc, lysine-proline-amc, benzyl-l-cysteine-amc, amino acid, urea.
- Bảo quản ở 15 - 25oC.</t>
  </si>
  <si>
    <t>Becton, Dickinson and Company</t>
  </si>
  <si>
    <t>18536NK/BYT-TB-CT</t>
  </si>
  <si>
    <t>25 test/hộp</t>
  </si>
  <si>
    <t>KSDVIKHUAN</t>
  </si>
  <si>
    <t>Phần hóa chất sử dụng cho: Máy định danh KSĐ Vi khuẩn (hoặc tương đương)</t>
  </si>
  <si>
    <t>05/03/2023 - 31/12/2023</t>
  </si>
  <si>
    <t>Roche Diagnostics GmbH, Đức</t>
  </si>
  <si>
    <t xml:space="preserve">Roche Diagnostics GmbH, Đức
</t>
  </si>
  <si>
    <t>Liên Danh Nhà Thầu Bình Minh – Minh Đức</t>
  </si>
  <si>
    <t xml:space="preserve">từ ngày 01/04/2022 đến ngày 31/12/2023
</t>
  </si>
  <si>
    <t>Test định tính kháng thể IgG kháng Fasciola trong huyết thanh</t>
  </si>
  <si>
    <t xml:space="preserve">
1. Đặc tính, tính năng kỹ thuật: Định tính kháng thể IgG kháng Fasciola trong huyết thanh với kỹ thuật miễn dịch hấp thụ liên kết enzyme (ELISA). Tổng thời gian ủ 20 phút, độ đặc hiệu 100%, độ nhạy 100%.
2. Tiêu chuẩn chất lượng: ISO</t>
  </si>
  <si>
    <t>Fasciola IgG</t>
  </si>
  <si>
    <t>Định tính kháng thể IgG kháng Fasciola trong huyết thanh với kỹ thuật miễn dịch hấp thụ liên kết enzyme (ELISA). Tổng thời gian ủ 20 phút, độ đặc hiệu 100%, độ nhạy 100%.</t>
  </si>
  <si>
    <t>Diagnostic Automation/Cortez Diagnostics, Inc.</t>
  </si>
  <si>
    <t>Diagnostic Automation/Cortez Diagnostics, Inc. - Mỹ</t>
  </si>
  <si>
    <t>8119-35</t>
  </si>
  <si>
    <t>8362NK/BYT-TB-CT</t>
  </si>
  <si>
    <t>96 Test/Hộp</t>
  </si>
  <si>
    <t>Công Ty Tnhh Thương Mại Y Tế Phú Gia</t>
  </si>
  <si>
    <t>TECO-TC96</t>
  </si>
  <si>
    <t>Phần hóa chất sử dụng cho: Máy đọc khay Elisa Teco TC-96 (hoặc tương đương)</t>
  </si>
  <si>
    <t>từ ngày 31/12/2022 đến ngày 31/12/2023</t>
  </si>
  <si>
    <t>Test định tính kháng thể IgG kháng Strongyloides trong mẫu huyết thanh hoặc huyết tương</t>
  </si>
  <si>
    <t xml:space="preserve">
1. Đặc tính, tính năng kỹ thuật: Định tính kháng thể IgG kháng Strongyloides trong mẫu huyết thanh hoặc huyết tương người bằng việc sử dụng kỹ thuật xét nghiệm miễn dịch hấp thụ liên kết enzyme (ELISA). Tổng thời gian ủ 20 phút, độ đặc hiệu 100%, độ nhạy 100%.
2. Tiêu chuẩn chất lượng: ISO</t>
  </si>
  <si>
    <t>Strongyloides IgG</t>
  </si>
  <si>
    <t>Định tính kháng thể IgG kháng Strongyloides trong mẫu huyết thanh hoặc huyết tương người bằng việc sử dụng kỹ thuật xét nghiệm miễn dịch hấp thụ liên kết enzyme (ELISA). Tổng thời gian ủ 20 phút, độ đặc hiệu 100%, độ nhạy 100%.</t>
  </si>
  <si>
    <t>8319-35</t>
  </si>
  <si>
    <t xml:space="preserve">từ ngày 31/12/2022 đến ngày 31/12/2023
</t>
  </si>
  <si>
    <t>Test định tính kháng thể IgG kháng Taenia solium trong huyết thanh</t>
  </si>
  <si>
    <t xml:space="preserve">
1. Đặc tính, tính năng kỹ thuật: Định tính kháng thể IgG kháng Taenia solium trong huyết thanh với kỹ thuật miễn dịch hấp thụ liên kết enzyme (ELISA). Tổng thời gian ủ 20 phút, độ đặc hiệu 96%, độ nhạy 88%
2. Tiêu chuẩn chất lượng: ISO</t>
  </si>
  <si>
    <t>Cysticercosis IgG (T.Solium)</t>
  </si>
  <si>
    <t>Định tính kháng thể IgG kháng Taenia solium trong huyết thanh với kỹ thuật miễn dịch hấp thụ liên kết enzyme (ELISA). Tổng thời gian ủ 20 phút, độ đặc hiệu 96%, độ nhạy 88%</t>
  </si>
  <si>
    <t xml:space="preserve"> 8105-35</t>
  </si>
  <si>
    <t xml:space="preserve">Test định tính kháng thể IgG kháng Toxocara trong huyết thanh và huyết tương </t>
  </si>
  <si>
    <t>1. Đặc tính, tính năng kỹ thuật: Định tính kháng thể IgG kháng Toxocara trong mẫu huyết thanh và huyết tương người bằng việc sử dụng kỹ thuật xét nghiệm miễn dịch hấp thụ liên kết enzyme (ELISA). Tổng thời gian ủ 20 phút, độ đặc hiệu 93.3%, độ nhạy 87.5%
2. Tiêu chuẩn chất lượng: ISO</t>
  </si>
  <si>
    <t>Toxocara IgG</t>
  </si>
  <si>
    <t>Định tính kháng thể IgG kháng Toxocara trong mẫu huyết thanh và huyết tương người bằng việc sử dụng kỹ thuật xét nghiệm miễn dịch hấp thụ liên kết enzyme (ELISA). Tổng thời gian ủ 20 phút, độ đặc hiệu 93.3%, độ nhạy 87.5%</t>
  </si>
  <si>
    <t>8206-35</t>
  </si>
  <si>
    <t xml:space="preserve">
31/12/2022 - 31/12/2023
</t>
  </si>
  <si>
    <t>Test sử dụng cho xét nghiệm định tính kháng thể IgG</t>
  </si>
  <si>
    <t>ANA Screening IgG</t>
  </si>
  <si>
    <t>Xét nghiệm miễn dịch Enzyme (ELISA) phát hiện định tính các tự kháng thể IgG kháng dsDNA, histone,SSA, SSB, Sm, Sm/RNP, Scl-70, Jo-1, tâm động (centromere) và các kháng nguyên khác  tách chiết  từ  nhân HEp-2 trong huyết thanh và huyết tương người. mẫu được pha loãn 1:101 và tổng thời gian ủ là 105 phút. Bộ xét nghiệm gồm: MICROPLATE (1x96 giếng) có thể bẻ rời. CONTROL –(1x2.0ml/lọ). CONTROL +(1x2.0ml/lọ). WASHBUF 20X (1x60ml/chai 20x). CONJ(1x16ml/lọ). SUBS TMB(1x16ml/lọ). H2SO4 0.3M(1x15ml/lọ). DILSPE(2x60ml/lọ). phim dán 2 cái. Độ nhạy ≥ 98%. Độ đặc hiệu ≥  98%.</t>
  </si>
  <si>
    <t>DIA.PRO Diagnostic BioProbes S.r.l.</t>
  </si>
  <si>
    <t>DIA.PRO Diagnostic BioProbes S.r.l. - Ý</t>
  </si>
  <si>
    <t>ANAS.CE</t>
  </si>
  <si>
    <t>2297NK/BYT-TB-CT</t>
  </si>
  <si>
    <t>Test sử dụng cho xét nghiệm IgG anti ds DNA cho máy Elisa</t>
  </si>
  <si>
    <t>IgG anti dsDNA</t>
  </si>
  <si>
    <t>Xét nghiệm IgG anti ds DNA là xét nghiệm miễn dịch liên kết Enzyme (ELISA) được dùng cho xác định định lượng kháng thể tự miễn IgG kháng DNA mạch đôi (dsDNA) trong huyết thanh và huyết tương người. Mẫu được pha loãng 1:101 và tổng thời gian ủ là 105 phút. Bộ xét nghiệm gồm: MICROPLATE (1x96 giếng) có thể bẻ rời. CAL No…(6X2.0ml/Lọ). WASHBUF 20X (1x60ml/chai 20x). CONJ(1x16ml/lọ). SUBS TMB(1x16ml/lọ). H2SO4 0.3M(1x15ml/lọ). DILSPE(2x60ml/lọ). phim dán 2 cái. Độ nhạy ≥ 98%. Độ đặc hiệu ≥  98%.</t>
  </si>
  <si>
    <t>DSDNA.CE</t>
  </si>
  <si>
    <t xml:space="preserve"> từ ngày 31/12/2022 đến ngày 31/12/2023
</t>
  </si>
  <si>
    <t>Lít</t>
  </si>
  <si>
    <t>Hóa chất ly giải huyết học không chứa cyanide</t>
  </si>
  <si>
    <t>1. Thành phần: Muối ammonium bậc, muối 	.
2. Nồng độ: Muối ammonium bậc 4 &lt; 0,5%, Muối &lt; 1,5%
3. Đặc tính, tính năng kỹ thuật: Hóa chất ly giải huyết học không chứa cyanide sử dụng để đếm và phân loại tế bào cho máy huyết học.
4. Tiêu chuẩn chất lượng: ISO</t>
  </si>
  <si>
    <t xml:space="preserve">M-series Lyse </t>
  </si>
  <si>
    <t>Hóa chất ly giải huyết học không chứa cyanide sử dụng để đếm và phân loại tế bào cho máy huyết học.
Thành phần: 
Muối ammonium bậc 4  &lt; 0,5%
Muối 			&lt; 1,5%
Hạn sử dụng: 36 tháng từ ngày sản xuất. 
Độ bền sau khi mở nắp: 3 tháng</t>
  </si>
  <si>
    <t>Boule Medical AB</t>
  </si>
  <si>
    <t>Sweden</t>
  </si>
  <si>
    <t>Boule Medical AB/ Sweden</t>
  </si>
  <si>
    <t>PTN số 180000588/PCBA-HCM</t>
  </si>
  <si>
    <t>Thùng 5 lít</t>
  </si>
  <si>
    <t>M32M</t>
  </si>
  <si>
    <t>Phần hóa chất sử dụng cho: Máy huyết học 3 thành phần, 22 thông số - M32M (hoặc tương đương)</t>
  </si>
  <si>
    <t>01/01/2023 đến ngày 31/12/2025</t>
  </si>
  <si>
    <t>Hóa chất nội kiểm huyết học D 2.5mL L, N, H hoặc tương đương</t>
  </si>
  <si>
    <t xml:space="preserve">1. Đặc tính, tính năng kỹ thuật: Hóa chất nội kiểm Huyết học cho tất cả các dòng máy 3-diff và 5-diff trên thị trường hoặc tương đương
2. Tiêu chuẩn chất lượng: ISO
</t>
  </si>
  <si>
    <t xml:space="preserve">D CHECK D 2.5mL 
(Hạn sử dụng 180 ngày, độ bền 30 ngày sau khi mở nắp)	
</t>
  </si>
  <si>
    <t>Hóa chất nội kiểm Huyết học cho tất cả các dòng máy 3-diff và 5-diff trên thị trường với các đặc điểm ưu việt như sau :
Hạn sử dụng từ 3 – 6 tháng kể từ ngày sản xuất.
Sau khi mở nắp, mẫu bền vững từ 2-3 tuần hoặc tương đương với 25 chạy mẫu.
Mẫu có thể bảo quản trong vòng 48h ở tối đa 18°C mà không ảnh hưởng đến chất lượng.
Đóng gói linh hoạt, từng lọ riêng biệt trong mỗi hộp theo từng mức nồng độ.</t>
  </si>
  <si>
    <t xml:space="preserve">Diagon	</t>
  </si>
  <si>
    <t>Diagon/ Hungary</t>
  </si>
  <si>
    <t>DDC-18T2.5</t>
  </si>
  <si>
    <t>Số công bố 220000819/PCBA-HCM</t>
  </si>
  <si>
    <t xml:space="preserve">Bộ 3x2,5mL
</t>
  </si>
  <si>
    <t>Hóa chất pha loãng huyết học sử dụng để đếm và phân loại tế bào cho máy huyết học</t>
  </si>
  <si>
    <t>1. Thành phần: 
Muối đẳng trương  &lt; 2%
Chất kháng khuẩn  &lt; 0,1%
Chất đệm &lt; 0,5%
2. Đặc tính, tính năng kỹ thuật: Hóa chất pha loãng huyết học sử dụng để đếm và phân loại tế bào cho máy huyết học.
3. Tiêu chuẩn chất lượng: ISO</t>
  </si>
  <si>
    <t xml:space="preserve">M-series Diluent 
</t>
  </si>
  <si>
    <t>Hóa chất pha loãng huyết học sử dụng để đếm và phân loại tế bào cho máy huyết học.
Thành phần: 
Muối đẳng trương  &lt; 2%
Chất kháng khuẩn  &lt; 0,1%
Chất đệm         &lt; 0,5%
Hạn sử dụng: 36 tháng từ ngày sản xuất. 
Độ bền sau khi mở nắp: 3 tháng</t>
  </si>
  <si>
    <t>Thùng 20 lít</t>
  </si>
  <si>
    <t>Fortress Diagnostics</t>
  </si>
  <si>
    <t>Fortress Diagnostics/ Anh</t>
  </si>
  <si>
    <t xml:space="preserve">Fortress Diagnostics / Anh
</t>
  </si>
  <si>
    <t>Công Ty Tnhh Thiết Bị Y Tế Tân Hưng Thịnh</t>
  </si>
  <si>
    <t xml:space="preserve">từ ngày 01/04/2022 đến ngày 31/12/2024
</t>
  </si>
  <si>
    <t xml:space="preserve"> từ ngày 01/04/2022 đến ngày 31/12/2024
</t>
  </si>
  <si>
    <t>Công ty TNHH Thiết bị Y tế Tân Hưng Thịnh</t>
  </si>
  <si>
    <t>Erba Lachema</t>
  </si>
  <si>
    <t>Erba Lachema - CH Séc</t>
  </si>
  <si>
    <t>từ ngày 01/04/2022 đến ngày 31/12/2024</t>
  </si>
  <si>
    <t>Research and Diagnostic Systems, Inc. (R&amp;D Systems, Inc.)</t>
  </si>
  <si>
    <t>Hóa chất dùng cho máy phân tích huyết học để nội kiểm mức cao</t>
  </si>
  <si>
    <t>Hóa chất dùng cho máy phân tích huyết học để nội kiểm mức thấp</t>
  </si>
  <si>
    <t>Nihon Kohden Tomioka Corporation</t>
  </si>
  <si>
    <t>500ml/ Can</t>
  </si>
  <si>
    <t>Thẻ</t>
  </si>
  <si>
    <t>Đĩa</t>
  </si>
  <si>
    <t xml:space="preserve">từ ngày 23/06/2022 đến ngày 31/12/2023
</t>
  </si>
  <si>
    <t>100 Test</t>
  </si>
  <si>
    <t>8201-35</t>
  </si>
  <si>
    <t>BV Long Khánh</t>
  </si>
  <si>
    <t>Công ty Bình Minh</t>
  </si>
  <si>
    <t xml:space="preserve">15097NK/BYT-TB-CT
</t>
  </si>
  <si>
    <t>4 x 1.0 mL</t>
  </si>
  <si>
    <t>từ ngày 23/06/2022 đến ngày 31/12/2023</t>
  </si>
  <si>
    <t>CalSet FT4 III</t>
  </si>
  <si>
    <t xml:space="preserve">Dung dịch chuẩn - 07976879190 FT4 G3 CS Elecsys
</t>
  </si>
  <si>
    <t>CYFRA 21-1 CalSet</t>
  </si>
  <si>
    <t xml:space="preserve">945/QĐ-BYT; số đăng ký: SPCĐ-TTB-423-17
</t>
  </si>
  <si>
    <t>CA 125 II CalSet II</t>
  </si>
  <si>
    <t>Dung dịch định chuẩn- CA 125 G2 CS G2 Elecsys (07030207190)</t>
  </si>
  <si>
    <t>free βhCG CalSet</t>
  </si>
  <si>
    <t xml:space="preserve">Chất thử miễn dịch - Free HCGbeta CS Elecsys (04854080200)
</t>
  </si>
  <si>
    <t xml:space="preserve">04854080200
</t>
  </si>
  <si>
    <t xml:space="preserve">945/QĐ-BYT; số đăng ký: SPCĐ-TTB-448-17
</t>
  </si>
  <si>
    <t>4 x 1 mL</t>
  </si>
  <si>
    <t>FT3 III CalSet</t>
  </si>
  <si>
    <t xml:space="preserve">Dung dịch định chuẩn-FT3 G3 CS Elecsys(06437222190)
</t>
  </si>
  <si>
    <t>4 x 1.0 mL</t>
  </si>
  <si>
    <t>Hóa chất hiệu chuẩn xét nghiệm TSH</t>
  </si>
  <si>
    <t>TSH CalSet</t>
  </si>
  <si>
    <t>13782NK/BYT-TB-CT</t>
  </si>
  <si>
    <t>4 x 1.3 ml</t>
  </si>
  <si>
    <t xml:space="preserve">23/06/2022 - 31/12/2023
</t>
  </si>
  <si>
    <t>1. Đặc tính, tính năng kỹ thuật: Dung dịch kiểm chuẩn 1- PreciControl ClinChem Multi 1, 4x5 ml
2. Tiêu chuẩn chất lượng: ISO</t>
  </si>
  <si>
    <t>PreciControl ClinChem Multi 1</t>
  </si>
  <si>
    <t>Dung dịch kiểm chuẩn 1- PreciControl ClinChem Multi 1, 4x5 ml (05947626190)</t>
  </si>
  <si>
    <t>05947626190</t>
  </si>
  <si>
    <t>4 x 5 mL</t>
  </si>
  <si>
    <t>1. Đặc tính, tính năng kỹ thuật: Dung dịch kiểm chuẩn 2 - PreciControl ClinChem Multi 2, 4x5 ml
2. Tiêu chuẩn chất lượng: ISO</t>
  </si>
  <si>
    <t>PreciControl ClinChem Multi 2</t>
  </si>
  <si>
    <t>Dung dịch kiểm chuẩn 2 - PreciControl ClinChem Multi 2, 4x5 ml (05947774190)</t>
  </si>
  <si>
    <t>05947774190</t>
  </si>
  <si>
    <t>1. Đặc tính, tính năng kỹ thuật: Hóa chất hiệu chuẩn xét nghiệm Beta 2 Microglobulin
2. Tiêu chuẩn chất lượng: ISO</t>
  </si>
  <si>
    <t>Calibrator β2-Microglobulin</t>
  </si>
  <si>
    <t>2 x 1 mL</t>
  </si>
  <si>
    <t>Elecsys HBsAg II</t>
  </si>
  <si>
    <t xml:space="preserve">Chất thử miễn dịch - 08814856190 Elecsys HBsAg II 100T
</t>
  </si>
  <si>
    <t>Elecsys CA 19-9</t>
  </si>
  <si>
    <t>Chất thử miển dịch - CA 19-9 Elecsys cobas e 100 (11776193122)</t>
  </si>
  <si>
    <t>Elecsys free ßhCG</t>
  </si>
  <si>
    <t xml:space="preserve">08860297190
</t>
  </si>
  <si>
    <t>Elecsys Anti-HBe</t>
  </si>
  <si>
    <t>Chất thử miễn dịch- Anti-HBe Elecsys cobas e 100 (11820613122)</t>
  </si>
  <si>
    <t>Elecsys CA 125 II</t>
  </si>
  <si>
    <t>Elecsys FT3 III</t>
  </si>
  <si>
    <t xml:space="preserve">Chất thử miễn dịch-FT3 Elecsys G3 cobas e 200(06437206190)
</t>
  </si>
  <si>
    <t>200 Test</t>
  </si>
  <si>
    <t>Elecsys FT4 III</t>
  </si>
  <si>
    <t xml:space="preserve">Chất thử miễn dịch - 07976836190 FT4 G3 Elecsys cobas e 200
</t>
  </si>
  <si>
    <t>Test xét nghiệm kháng thể kháng HBs</t>
  </si>
  <si>
    <t>Elecsys Anti-HBs II</t>
  </si>
  <si>
    <t xml:space="preserve">Chất thử miễn dịch - 08498598190 Elecsys Anti-HBs II 100T
</t>
  </si>
  <si>
    <t>Test xét nghiệm kháng thể kháng HCV (2)</t>
  </si>
  <si>
    <t>Elecsys Anti-HCV II</t>
  </si>
  <si>
    <t xml:space="preserve">Chất thử sinh hóa - Anti-HCV G2 Elecsys cobas e 100 (06368921190)
</t>
  </si>
  <si>
    <t xml:space="preserve">06368921190
</t>
  </si>
  <si>
    <t>Test xét nghiệm TSH</t>
  </si>
  <si>
    <t>Elecsys TSH</t>
  </si>
  <si>
    <t xml:space="preserve">Elecsys TSH
</t>
  </si>
  <si>
    <t xml:space="preserve">Cốc chứa sử dụng cho máy miễn dịch tự động (2)
</t>
  </si>
  <si>
    <t>AssayCup</t>
  </si>
  <si>
    <t>Cốc đựng mẫu - ASSAY CUP ELECSYS2010/cobas e411 (11706802001)</t>
  </si>
  <si>
    <t>Flex Precision Plastics Solutions (Switzerland) AG, Thụy Sỹ Balda Medical GmbH, Đức/ Nypro Healthcare GmbH, Đức</t>
  </si>
  <si>
    <t>Thụy Sỹ/ Đức</t>
  </si>
  <si>
    <t xml:space="preserve">11706802001
</t>
  </si>
  <si>
    <t>220000578/PCBA-HCM</t>
  </si>
  <si>
    <t>60 x 60 cái</t>
  </si>
  <si>
    <t>ELESYS</t>
  </si>
  <si>
    <t>Phần hóa chất sử dụng cho: Máy miễn dịch tự động Elesys (hoặc tương đương)</t>
  </si>
  <si>
    <t xml:space="preserve">Đầu côn hút mẫu dùng </t>
  </si>
  <si>
    <t>1. Đặc tính, tính năng kỹ thuật: Đầu côn hút mẫu dùng trên hệ thống cobas e 411
2. Tiêu chuẩn chất lượng: ISO</t>
  </si>
  <si>
    <t>AssayTip</t>
  </si>
  <si>
    <t>Đầu côn - ASSAY TIP ELECSYS 2010/cobas e411 (11706799001)</t>
  </si>
  <si>
    <t>Flex Precision Plastics Solutions (Switzerland) AG, Thụy Sỹ / Balda Medical GmbH, Đức / Nypro Healthcare GmbH, Đức</t>
  </si>
  <si>
    <t xml:space="preserve">11706799001
</t>
  </si>
  <si>
    <t xml:space="preserve">220000579/PCBA-HCM
</t>
  </si>
  <si>
    <t>30 x 120 cái</t>
  </si>
  <si>
    <t>Elecsys SysWash là chất phụ trơ cho bình chứa nước cất cho máy phân tích miễn dịch (hoặc tương đương)</t>
  </si>
  <si>
    <t>Elecsys SysWash</t>
  </si>
  <si>
    <t>Dung dịch rửa- Sys Wash Elecsys,cobas e (11930346122)</t>
  </si>
  <si>
    <t xml:space="preserve">11930346122
</t>
  </si>
  <si>
    <t xml:space="preserve">220000565/PCBA-HCM
</t>
  </si>
  <si>
    <t>500 ml</t>
  </si>
  <si>
    <t xml:space="preserve"> từ ngày 23/06/2022 đến ngày 31/12/2023
</t>
  </si>
  <si>
    <t>Hóa chất hiệu chuẩn xét nghiệm CA 125</t>
  </si>
  <si>
    <t xml:space="preserve">07030207190
</t>
  </si>
  <si>
    <t xml:space="preserve">1147NK/BYT-TB-CT
</t>
  </si>
  <si>
    <t>Hóa chất hiệu chuẩn xét nghiệm CYFRA 21-1( hoặc tương đương)</t>
  </si>
  <si>
    <t>1. Đặc tính, tính năng kỹ thuật: Dung dịch định chuẩn- Cyfra 21-1 CS Elecsys V2
CYFRA 21‑1 CalSet được dùng để chuẩn xét nghiệm định lượng Elecsys CYFRA 21‑1 trên máy xét nghiệm miễn dịch cobas e.
2. Tiêu chuẩn chất lượng: ISO</t>
  </si>
  <si>
    <t>Dung dịch định chuẩn- Cyfra 21-1 CS Elecsys V2 (11820974322)</t>
  </si>
  <si>
    <t xml:space="preserve">
23/06/2022 - 31/12/2023
</t>
  </si>
  <si>
    <t>Hóa chất hiệu chuẩn xét nghiệm free beta-hCG( hoặc tương đương)</t>
  </si>
  <si>
    <t>1. Đặc tính, tính năng kỹ thuật: Chất thử miễn dịch - Free HCGbeta CS Elecsys. Độ ổn định sau khi mở và để ở 2‑8 °C: 6 tuần
2. Tiêu chuẩn chất lượng: ISO</t>
  </si>
  <si>
    <t>Hóa chất hiệu chuẩn xét nghiệm FT3</t>
  </si>
  <si>
    <t>1. Đặc tính, tính năng kỹ thuật: Dung dịch định chuẩn-FT3 G3 CS Elecsys 
FT3 III CalSet được dùng để chuẩn xét nghiệm định lượng Elecsys FT3 III 
2. Tiêu chuẩn chất lượng: ISO</t>
  </si>
  <si>
    <t xml:space="preserve">06437222190
</t>
  </si>
  <si>
    <t xml:space="preserve">4711/QÐ-BYT; số đăng ký: SPCĐ-TTB-0155-15
</t>
  </si>
  <si>
    <t>Hóa chất hiệu chuẩn xét nghiệm FT4</t>
  </si>
  <si>
    <t xml:space="preserve">07976879190
</t>
  </si>
  <si>
    <t xml:space="preserve">9678NK/BYT-TB-CT
</t>
  </si>
  <si>
    <t xml:space="preserve">Dung dịch chuẩn - TSH CalSet
</t>
  </si>
  <si>
    <t xml:space="preserve">08443459190
</t>
  </si>
  <si>
    <t xml:space="preserve">13782NK/BYT-TB-CT
</t>
  </si>
  <si>
    <t>Test  xét nghiệm HBsAg</t>
  </si>
  <si>
    <t xml:space="preserve">08814856190
</t>
  </si>
  <si>
    <t xml:space="preserve">513/BYT-TB-CT
</t>
  </si>
  <si>
    <t>Test xét nghiệm CA 125</t>
  </si>
  <si>
    <t xml:space="preserve">Chất thử miễn dịch- CA 125 G2 Elecsys cobas e 100(11776223190)
</t>
  </si>
  <si>
    <t xml:space="preserve">11776223190
</t>
  </si>
  <si>
    <t xml:space="preserve">8352NK/BYT-TB-CT
</t>
  </si>
  <si>
    <t xml:space="preserve"> từ ngày 23/06/2022 đến ngày 31/12/2023</t>
  </si>
  <si>
    <t>Test xét nghiệm CA 19-9</t>
  </si>
  <si>
    <t xml:space="preserve">11776193122
</t>
  </si>
  <si>
    <t xml:space="preserve">8967NK/BYT-TB-CT
</t>
  </si>
  <si>
    <t>Test xét nghiệm free beta-hCG</t>
  </si>
  <si>
    <t>Chất thử miễn dịch - 08860297190 Elecsys free betahCG 100T</t>
  </si>
  <si>
    <t>Test xét nghiệm FT3</t>
  </si>
  <si>
    <t xml:space="preserve">06437206190
</t>
  </si>
  <si>
    <t xml:space="preserve">220002336/PCBB-BYT
</t>
  </si>
  <si>
    <t>Test xét nghiệm FT4</t>
  </si>
  <si>
    <t>Test xét nghiệm kháng thể kháng HBeAg</t>
  </si>
  <si>
    <t xml:space="preserve">11820613122
</t>
  </si>
  <si>
    <t xml:space="preserve">4101/QÐ-BYT/ số đăng ký: SPCĐ-TTB-0016-14
</t>
  </si>
  <si>
    <t xml:space="preserve">508/BYT-TB-CT
</t>
  </si>
  <si>
    <t xml:space="preserve">7425/QĐ-BYT; số đăng ký: QLSP-0713-13
</t>
  </si>
  <si>
    <t>08429324190</t>
  </si>
  <si>
    <t xml:space="preserve">Microgenics Corporation, Mỹ
</t>
  </si>
  <si>
    <t>13/04/2022 - 31/12/2023</t>
  </si>
  <si>
    <t>5231NK/BYT-TB-CT</t>
  </si>
  <si>
    <t>Công ty Cổ Phần Thiết Bị Y Tế Vimec</t>
  </si>
  <si>
    <t>Công Ty Cổ Phần Thiết Bị Y Tế Vimec</t>
  </si>
  <si>
    <t>Công Ty Cổ Phần Vắc Xin Và Sinh Phẩm Nam Hưng Việt</t>
  </si>
  <si>
    <t>Hóa chất sử dụng cho xét nghiệm APTT</t>
  </si>
  <si>
    <t>DIAGNOSTICA STAGO S.A.S</t>
  </si>
  <si>
    <t xml:space="preserve"> từ ngày 01/01/2023 đến ngày 31/12/2023
</t>
  </si>
  <si>
    <t>1.Thành phần: Enzymatic Digest of Casein, Lactose, Ox Bile, Brilliant Green
2. Nồng độ (g/l): Enzymatic Digest of Casein 10,0, Lactose 10,0, Ox Bile 20,0, Brilliant Green 0,0133, pH cuối cùng 7,2 ± 0,2 ở 25°C
3. Đặc tính, tính năng kỹ thuật: Môi trường lỏng để phát hiện hoặc xác nhận vi khuẩn coliform trong nước và thực phẩm. Môi trường dạng hạt, đồng nhất, màu xanh lá nhạt. Khối lượng 500g
4. Tiêu chuẩn chất lượng: ISO,CE CoA</t>
  </si>
  <si>
    <t>Hóa chất sử dụng cho xét nghiệm huyết học Boule Quintus 5-Part Stopper</t>
  </si>
  <si>
    <t xml:space="preserve">Quintus 5-Part Stopper 1 liter			
</t>
  </si>
  <si>
    <t xml:space="preserve"> Là thuốc thử huyết học sử dụng để đếm và định cỡ tế bào.Thành phần: Muối ổn định isotonic &lt;2.5%; Chất chống vi trùng &lt;0.1%; Chất đệm &lt;1.0%</t>
  </si>
  <si>
    <t>Boule Medical AB	Sweden</t>
  </si>
  <si>
    <t xml:space="preserve">Bình 1 Lít (1420 cycle)	</t>
  </si>
  <si>
    <t>Phần hóa chất sử dụng cho: Máy phân tích huyết học 26 thông số công nghệ lazer- Quintus (hoặc tương đương)</t>
  </si>
  <si>
    <t>QUINTUS</t>
  </si>
  <si>
    <t>30/03/2022 đến ngày 31/12/2022</t>
  </si>
  <si>
    <t>Hóa chất sử dụng ly giải Boule Quintus 5-Part Lyse hoặc tương đương</t>
  </si>
  <si>
    <t xml:space="preserve">Quintus 5-Part Lyse 5 liters
</t>
  </si>
  <si>
    <t xml:space="preserve">Quintus 5-part Lyse là loại hóa chất ly giải hồng cầu, không chứa cyanide lytic dùng để đếm và định cỡ tế bào cho dòng máy phân tích huyết học tự động 26 thông số công nghệ laser Quintus, Có mã vạch tương thích với máy. 
Thành phần phản ứng: Hoạt tính bề mặt  &lt; 1.8 %, Muối  &lt; 0.5 %.
Thời hạn sử dụng: 18 tháng kể từ ngày sản xuất. 
</t>
  </si>
  <si>
    <t xml:space="preserve">Boule Medical AB	
</t>
  </si>
  <si>
    <t xml:space="preserve">Sweden
</t>
  </si>
  <si>
    <t xml:space="preserve">Boule Medical AB/ Sweden
</t>
  </si>
  <si>
    <t>Thùng 5 lít (870 cycle)</t>
  </si>
  <si>
    <t>Hóa chất sử dụng nội kiểm huyết học Quintus Con-5Diff G2</t>
  </si>
  <si>
    <t>Boule Con-5Diff G2  3x3.0ml</t>
  </si>
  <si>
    <t>ISO, CE</t>
  </si>
  <si>
    <t>Boule Medical</t>
  </si>
  <si>
    <t>Thuỵ Điển</t>
  </si>
  <si>
    <t>Boule Medical - Thuỵ Điển</t>
  </si>
  <si>
    <t>220000641/PCBB-HN; Ngày cấp phép: 02/03/2022</t>
  </si>
  <si>
    <t>3 x 3ml/hộp</t>
  </si>
  <si>
    <t>01/06/2022 đến ngày 31/12/2022</t>
  </si>
  <si>
    <t>Hóa chất sử dụng pha loãng Boule Quintus 5-Part Diluent</t>
  </si>
  <si>
    <t xml:space="preserve">Quintus 5-Part Diluent 20 liters
</t>
  </si>
  <si>
    <t>Là dung dịch pha loãng huyết học được sử dụng để đếm và định cỡ tế bào. Thành phần:  + Muối ổn định isotonic &lt;1.5%;  + Thuốc chống vi trùng &lt;0.2%;  + Dung dịch đệm &lt;0.5%</t>
  </si>
  <si>
    <t xml:space="preserve">Boule Medical AB	/ Sweden
</t>
  </si>
  <si>
    <t xml:space="preserve">PTN số 180000588/PCBA-HCM
</t>
  </si>
  <si>
    <t>Thùng 20 lít (380 cycle)</t>
  </si>
  <si>
    <t>AMEDA Labordiagnostik GmbH</t>
  </si>
  <si>
    <t>Áo</t>
  </si>
  <si>
    <t>AMEDA Labordiagnostik GmbH, Áo</t>
  </si>
  <si>
    <t>Công Ty Tnhh Tm Dv Hồng Hạnh</t>
  </si>
  <si>
    <t>16113NK/BYT-TB-CT</t>
  </si>
  <si>
    <t>Bộ nội kiểm huyết học</t>
  </si>
  <si>
    <t>1. Đặc tính, tính năng kỹ thuật: Dung dịch là phương pháp kiểm soát máu toàn phần đã được xét nghiệm được thiết kế để theo dõi các giá trị trên máy đếm tế bào huyết học đa thông số. 
Hóa chất này sử dụng được cho máy huyết học 
2. Tiêu chuẩn chất lượng: ISO</t>
  </si>
  <si>
    <t>AMP HemoTrol 5X - Kit I</t>
  </si>
  <si>
    <t>Dung dịch là phương pháp kiểm soát máu toàn phần đã được xét nghiệm được thiết kế để theo dõi các giá trị trên máy đếm tế bào huyết học đa thông số. 
Hóa chất này sử dụng được cho máy theo yêu cầu HSMT, hoàn toàn tương đương hóa chất trong HSMT.</t>
  </si>
  <si>
    <t>HR9551</t>
  </si>
  <si>
    <t>CD-RUBY-3200</t>
  </si>
  <si>
    <t>Phần hóa chất sử dụng cho: Máy phân tích huyết học CD Ruby + CD 3200 (hoặc tương đương)</t>
  </si>
  <si>
    <t>Hóa chất ly giải xét nghiệm huyết học sử dụng cho Máy phân tích huyết học tự động 5 thành phần bạch cầu</t>
  </si>
  <si>
    <t xml:space="preserve">
1. Đặc tính, tính năng kỹ thuật: Diatro•Lyse CD 3.2
Dung dịch dịch ly giải bạch cầu
- Bảo quản: 15-30 độ C.
- Hạn dùng: 24 tháng kể từ ngày sản xuất
- Sử dụng trong vòng 120 ngày sau khi mở hộp.
- Thành phần:
+ Chất tẩy rửa  &lt;2,2%
+  Bộ đệm (Chất phụ gia) &lt; 0,8%
+ Chất bảo quản &lt;0,4%
+ Chất ổn định &lt;0,4%
trong tình trạng không có ion.
2. Tiêu chuẩn chất lượng: ISO</t>
  </si>
  <si>
    <t>Diatro•Lyse CD 3.2</t>
  </si>
  <si>
    <t>Diatro•Lyse CD 3.2
Dung dịch dịch ly giải bạch cầu
- Đóng gói: Thùng/05 lít
- Bảo quản: 15-30 độ C.
- Hạn dùng: 24 tháng kể từ ngày sản xuất
- Sử dụng trong vòng 120 ngày sau khi mở hộp.
- Thành phần:
+ Chất tẩy rửa  &lt;2,2%
+  Bộ đệm (Chất phụ gia) &lt; 0,8%
+ Chất bảo quản &lt;0,4%
+ Chất ổn định &lt;0,4%
trong tình trạng không có ion.</t>
  </si>
  <si>
    <t>Diatron MI Zrt.</t>
  </si>
  <si>
    <t>Diatron MI Zrt-Hungary</t>
  </si>
  <si>
    <t xml:space="preserve">D2065 </t>
  </si>
  <si>
    <t xml:space="preserve">PTN: 220001529/ PCBB-BYT/ và GPNK:
14706NK/ BYTTB-CT
</t>
  </si>
  <si>
    <t>Thùng 5L</t>
  </si>
  <si>
    <t>Công Ty Tnhh Thương Mại Thiết Bị Y Tế Thành Phát</t>
  </si>
  <si>
    <t>từ ngày 20/05/2022 đến ngày 31/12/2023</t>
  </si>
  <si>
    <t>Hóa chất pha loãng huyết học sử dụng cho Máy phân tích xét nghiệm huyết học tự động 5 thành phần bạch cầu</t>
  </si>
  <si>
    <t xml:space="preserve">
1. Đặc tính, tính năng kỹ thuật:  Diatro•Dil CD 3.2
Dung dịch pha loãng Hồng cầu, bạch cầu
- Bảo quản: 15-30 độ C.
- Hạn dùng: 24 tháng kể từ ngày sản xuất
- Sử dụng trong vòng 120 ngày sau khi mở hộp.
 Thành phần:
+ Natri clorua  &lt;1,0%
+ Bộ đệm (Chất phụ gia) &lt;1,0%
+ Chất bảo quản &lt;0,5%
+ Chất ổn định &lt;0,5%
trong tình trạng không có ion
2. Tiêu chuẩn chất lượng: ISO 13485</t>
  </si>
  <si>
    <t>Diatro•Dil CD 3.2</t>
  </si>
  <si>
    <t>Diatro•Dil CD 3.2
Dung dịch pha loãng Hồng cầu, bạch cầu
- Đóng gói: Thùng/20 lít
- Bảo quản: 15-30 độ C.
- Hạn dùng: 24 tháng kể từ ngày sản xuất
- Sử dụng trong vòng 120 ngày sau khi mở hộp.
- Thành phần:
+ Natri clorua  &lt;1,0%
+ Bộ đệm (Chất phụ gia) &lt;1,0%
+ Chất bảo quản &lt;0,5%
+ Chất ổn định &lt;0,5%
trong tình trạng không có ion
- Đạt các tiêu chuẩn ISO 13485</t>
  </si>
  <si>
    <t>Diatron MI Zrt</t>
  </si>
  <si>
    <t>Diatron MI Zrt- Hungary</t>
  </si>
  <si>
    <t>D1062</t>
  </si>
  <si>
    <t>PTN: 190001202/PCBA-HCM/ Và GPNK:
14706NK/ BYTTB-CT</t>
  </si>
  <si>
    <t xml:space="preserve"> từ ngày 20/05/2022 đến ngày 31/12/2023
</t>
  </si>
  <si>
    <t>Hóa chất rửa đậm đặc chứa hypoclorit sử dụng cho máy xét nghiệm huyết học tự động 3 hoặc 5 thành phần bạch cầu.</t>
  </si>
  <si>
    <t xml:space="preserve">
1. Đặc tính, tính năng kỹ thuật: Dung dịch rửa đậm đặc chứa hypoclorit sử dụng cho máy xét nghiệm huyết học tự động 3 hoặc 5 thành phần bạch cầu.
Bảo quản: 15-30 độ C.
- Hạn dùng: 24 tháng kể từ ngày sản xuất
- Sử dụng trong vòng 120 ngày sau khi mở hộp.
-Thành phần hóa học:
Detergents &lt; 1.0 %
Sodium hypochlorite &lt; 15.0 %
Sodium hydroxyde&lt; 4.0 %
Stabilizers &lt; 0.6 %
in ion-free water
2. Tiêu chuẩn chất lượng: ISO</t>
  </si>
  <si>
    <t>Diatro ●Hypoclean SYS</t>
  </si>
  <si>
    <t>Hóa chất rửa máy xét nghiệm huyết học
Bảo quản: 15-30 độ C.
- Hạn dùng: 24 tháng kể từ ngày sản xuất
- Sử dụng trong vòng 120 ngày sau khi mở hộp.
-Đóng gói: 100ml/Lọ
-Thành phần hóa học:
Detergents &lt; 1.0 %
Sodium hypochlorite &lt; 15.0 %
Sodium hydroxyde&lt; 4.0 %
Stabilizers &lt; 0.6 %
in ion-free water</t>
  </si>
  <si>
    <t>Diatron MI Zrt.-Hungary</t>
  </si>
  <si>
    <t>D8101</t>
  </si>
  <si>
    <t>Lọ 100ml</t>
  </si>
  <si>
    <t xml:space="preserve">từ ngày 20/07/2022 đến ngày 31/12/2025
</t>
  </si>
  <si>
    <t>Hóa chất sử dụng cho định tính Anti A</t>
  </si>
  <si>
    <t>1. Thành phần: Anti A.Cell line 9113D10. Phosphate buffer. Sodium azide &lt;0.1%. Blue colour. Dye used: Patent Blue 
2. Nồng độ: Sodium azide &lt;0.1%
3. Đặc tính, tính năng kỹ thuật:
- Công dụng: Định tính các kháng nguyên A trên tế bào hồng cầu của con người
- Loại mẫu đo: Máu đã được chống đông bởi EDTA hoặc heparin 
- Phương pháp đo: Phản ứng ngưng kết kháng nguyên kháng thể 
4. Tiêu chuẩn chất lượng: ISO 13485, CE, FDA</t>
  </si>
  <si>
    <t xml:space="preserve">Anti-A (monoclonal)
</t>
  </si>
  <si>
    <t>1. Công dụng: Định tính các kháng nguyên A trên tế bào hồng cầu của con người
2. Số lượng test: 250
3. Loại mẫu đo: Máu đã được chống đông bởi EDTA hoặc heparin 
4. Phương pháp đo: Phản ứng ngưng kết kháng nguyên kháng thể 
5. Thành phần: Anti A.Cell line 9113D10. Phosphate buffer. Sodium azide &lt;0.1%. Blue colour. Dye used: Patent Blue 
6. Dạng sử dụng: chất lỏng
7. Nhiệt độ bảo quản:  2-8C
8. Hạn sử dụng:  24 tháng
9. Độ bền sau khi mở nắp: Đến khi hết hạn 
10. Tiêu chuẩn chất lượng: ISO 13485, CE, FDA</t>
  </si>
  <si>
    <t xml:space="preserve">Linear Chemicals	</t>
  </si>
  <si>
    <t xml:space="preserve">Spain
</t>
  </si>
  <si>
    <t xml:space="preserve">Linear Chemicals/ Spain
</t>
  </si>
  <si>
    <t>PTN số 200001670/PCBA-HCM</t>
  </si>
  <si>
    <t>Hóa chất sử dụng cho định tính Anti AB</t>
  </si>
  <si>
    <t>1. Thành phần: Anti A+B. Cell line 152D12+9113D10. Phosphate buffer. Sodium azide &lt;0.1%. Colourless. 
2. Nồng độ: Sodium azide &lt;0.1%
3. Đặc tính, tính năng kỹ thuật: 
-Công dụng: Định tính các kháng nguyên AB trên tế bào hồng cầu của con người
- Loại mẫu đo:  Máu đã được chống đông bởi EDTA hoặc heparin
- Phương pháp đo:  Phản ứng ngưng kết kháng nguyên kháng thể
4. Tiêu chuẩn chất lượng: ISO 13485</t>
  </si>
  <si>
    <t xml:space="preserve">Anti-A+B (monoclonal)
</t>
  </si>
  <si>
    <t>1. Công dụng: Định tính các kháng nguyên AB trên tế bào hồng cầu của con người
2. Số lượng test: 250
3. Loại mẫu đo:  Máu đã được chống đông bởi EDTA hoặc heparin
4. Phương pháp đo:  Phản ứng ngưng kết kháng nguyên kháng thể
5. Thành phần: Anti A+B. Cell line 152D12+9113D10. Phosphate buffer. Sodium azide &lt;0.1%. Colourless. 
6. Dạng sử dụng: chất lỏng
7. Nhiệt độ bảo quản:  2-8C
8. Hạn sử dụng:  24 tháng
9. Độ bền sau khi mở nắp: Đến khi hết hạn 
10. Tiêu chuẩn chất lượng: ISO 13485</t>
  </si>
  <si>
    <t xml:space="preserve">Linear Chemicals	
</t>
  </si>
  <si>
    <t>30/06/2023</t>
  </si>
  <si>
    <t>Hóa chất sử dụng cho định tính Anti B</t>
  </si>
  <si>
    <t>1. Thành phần:  Anti B. Cell line 9621A8. Phosphate buffer. Sodium azide &lt;0.1%. Yellow colour. Dye used: Tartrazine. 
2. Nồng độ:  Sodium azide &lt;0.1%
3. Đặc tính, tính năng kỹ thuật: 
- Công dụng: Định tính các kháng nguyên B trên tế bào hồng cầu của con người
- Loại mẫu đo:  EDTA or heparin (ổn định trong 2 ngày ở 2-8C, 1 tháng ở -20C)
-Phương pháp đo: Phản ứng ngưng kết kháng nguyên kháng thể 
3. Tiêu chuẩn chất lượng: ISO 13485</t>
  </si>
  <si>
    <t xml:space="preserve">Anti-B  (monoclonal)
</t>
  </si>
  <si>
    <t>1. Công dụng: Định tính các kháng nguyên B trên tế bào hồng cầu của con người
2. Số lượng test: 250
3. Loại mẫu đo:  EDTA or heparin (ổn định trong 2 ngày ở 2-8C, 1 tháng ở -20C)
4. Phương pháp đo: Phản ứng ngưng kết kháng nguyên kháng thể 
5. Thành phần:  Anti B. Cell line 9621A8. Phosphate buffer. Sodium azide &lt;0.1%. Yellow colour. Dye used: Tartrazine. 
6. Dạng sử dụng: chất lỏng
7. Nhiệt độ bảo quản:  2-8C
8. Hạn sử dụng: 24 tháng
9. Độ bền sau khi mở nắp: Đến khi hết hạn 
10. Tiêu chuẩn chất lượng: ISO 13485</t>
  </si>
  <si>
    <t>Hóa chất sử dụng cho định tính Anti D (IgM)</t>
  </si>
  <si>
    <t>1. Thành phần: Anti D. Cell Line IgG MS-26, IgM RUM-1. Phosphate buffer containing sodium chloride 0.9 g%, bovine albumin 3 g%, Sodium Azide &lt;0,1% and macromolecular potentiators.
2. Nồng độ:  IgM RUM-1. Phosphate buffer containing sodium chloride 0.9 g%, bovine albumin 3 g%, Sodium Azide &lt;0,1% and macromolecular potentiators.
3. Đặc tính, tính năng kỹ thuật: 
- Công dụng: Định tính các kháng nguyên D trên tế bào hồng cầu của con người
- Loại mẫu đo:  Máu đã được chống đông bởi EDTA hoặc heparin
- Phương pháp đo: Phản ứng ngưng kết kháng nguyên kháng thể
4. Tiêu chuẩn chất lượng: ISO 13485</t>
  </si>
  <si>
    <t xml:space="preserve">Anti-D (IgG+IgM monocl.)
</t>
  </si>
  <si>
    <t>1. Công dụng: Định tính các kháng nguyên D trên tế bào hồng cầu của con người
2. Số lượng test: 50
3. Loại mẫu đo:  Máu đã được chống đông bởi EDTA hoặc heparin
5. Phương pháp đo: Phản ứng ngưng kết kháng nguyên kháng thể
7. Thành phần: Anti D. Cell Line IgG MS-26, IgM RUM-1. Phosphate buffer containing sodium chloride 0.9 g%, bovine albumin 3 g%, Sodium Azide &lt;0,1% and macromolecular potentiators.
8. Dạng sử dụng: chất lỏng
9. Nhiệt độ bảo quản:  2-8C
10. Hạn sử dụng:  24 tháng
11. Độ bền sau khi mở nắp: Đến khi hết hạn 
12. Tiêu chuẩn chất lượng: ISO 13485</t>
  </si>
  <si>
    <t xml:space="preserve"> từ ngày 01/04/2022 đến ngày 31/12/2023
</t>
  </si>
  <si>
    <t>Test xét nghiệm HBsAg</t>
  </si>
  <si>
    <t>Test xét nghiệm PSA</t>
  </si>
  <si>
    <t>Fisher Diagnostics</t>
  </si>
  <si>
    <t>Hộp/25 test</t>
  </si>
  <si>
    <t xml:space="preserve">từ ngày 20/06/2023 đến ngày 31/12/2023
</t>
  </si>
  <si>
    <t>VEDALAB - Pháp</t>
  </si>
  <si>
    <t>Nam Khoa</t>
  </si>
  <si>
    <t>Nam Khoa/Việt Nam</t>
  </si>
  <si>
    <t>50 test/hộp</t>
  </si>
  <si>
    <t xml:space="preserve">Công Ty Tnhh Thiết Bị Khoa Học Kỹ Thuật Hóa Sinh </t>
  </si>
  <si>
    <t>Bộ xét nghiệm IVD NK RTqPCR – VCquant kit</t>
  </si>
  <si>
    <t>LS007MHt</t>
  </si>
  <si>
    <t>02/01/2022 - 31/12/2023</t>
  </si>
  <si>
    <t>Khoa Thương</t>
  </si>
  <si>
    <t>Khoa Thương/Việt Nam</t>
  </si>
  <si>
    <t>AWD655-10D</t>
  </si>
  <si>
    <t>Phần hóa chất sử dụng cho: Máy rửa dụng cụ AWD655-10D (hoặc tương đương)</t>
  </si>
  <si>
    <t>Hóa chất hiệu chuẩn chất lượng máy xét nghiệm sinh hóa</t>
  </si>
  <si>
    <t>Spinreact</t>
  </si>
  <si>
    <t xml:space="preserve">Spinreact - Tây Ban Nha
</t>
  </si>
  <si>
    <t xml:space="preserve">18721NK/BYT-TB-CT
</t>
  </si>
  <si>
    <t>Lọ 3ml</t>
  </si>
  <si>
    <t>09/01/2023 - 31/12/2023</t>
  </si>
  <si>
    <t xml:space="preserve">Erba Lachema - CH Séc
</t>
  </si>
  <si>
    <t>Lọ 5ml</t>
  </si>
  <si>
    <t xml:space="preserve"> từ ngày 02/04/2023 đến ngày 31/12/2023
</t>
  </si>
  <si>
    <t>Hóa chất sử dụng cho xét nghiệm định lượng nồng độ ALT/GPT</t>
  </si>
  <si>
    <t>ALT/GPT 500</t>
  </si>
  <si>
    <t>Hóa chất định lượng GPT/ALT sử dụng cho máy sinh hóa</t>
  </si>
  <si>
    <t>BLT00053</t>
  </si>
  <si>
    <t>220000738/PCBB-HN</t>
  </si>
  <si>
    <t>từ ngày 02/04/2023 đến ngày 31/12/2023</t>
  </si>
  <si>
    <t>Hóa chất sử dụng cho xét nghiệm định lượng nồng độ AST/GOT</t>
  </si>
  <si>
    <t>AST/GOT 500</t>
  </si>
  <si>
    <t>Hóa chất định lượng GOT/AST sử dụng cho máy sinh hóa</t>
  </si>
  <si>
    <t>BLT00051</t>
  </si>
  <si>
    <t>XSYS0023</t>
  </si>
  <si>
    <t>XSYS0044</t>
  </si>
  <si>
    <t>105-000821-00</t>
  </si>
  <si>
    <t>105-000823-00</t>
  </si>
  <si>
    <t>105-000824-00</t>
  </si>
  <si>
    <t>105-000848-00</t>
  </si>
  <si>
    <t>105-000814-00</t>
  </si>
  <si>
    <t>105-000815-00</t>
  </si>
  <si>
    <t>105-000851-00</t>
  </si>
  <si>
    <t>105-000817-00</t>
  </si>
  <si>
    <t>PUMP TUBING</t>
  </si>
  <si>
    <t xml:space="preserve">Diamond Diagnostic Inc </t>
  </si>
  <si>
    <t>Diamond Diagnostic Inc, USA</t>
  </si>
  <si>
    <t>190001191/PCBA-HCM</t>
  </si>
  <si>
    <t>cái</t>
  </si>
  <si>
    <t>Multi Sera Calibrator</t>
  </si>
  <si>
    <t>105-001144-00</t>
  </si>
  <si>
    <t>ClinChem Multi Control (level 2)</t>
  </si>
  <si>
    <t>ClinChem Multi Control (level 1)</t>
  </si>
  <si>
    <t>Công ty TNHH Thiết Bị KHKT Hóa Sinh</t>
  </si>
  <si>
    <t>Hóa chất định nhóm máu 500ml</t>
  </si>
  <si>
    <t>1. Đặc tính, tính năng kỹ thuật:Tương tác kháng nguyên – kháng thể trong huyết thanh học nhóm máu phụ thuộc vào mật độ kháng nguyên, nồng độ kháng thể, pH, nồng độ ion trong môi trường phản ứng và nhiệt độ. Việc giảm nồng độ ion trong môi trường phản ứng đặc biệt hỗ trợ tăng cường khả năng hấp thu các kháng thể yếu của kháng nguyên tế bào hồng cầu. Ngoài ra, việc sử dụng LISS (Dung dịch có nồng độ ion thấp) rất hữu ích trong việc phát hiện các kháng thể yếu trong xét nghiệm hòa hợp, sàng lọc và định danh kháng thể.
THUỐC THỬ
Sbiocat Diluent-2 LISS là một dung dịch có nồng độ ion thấp trong dung môi natri clorid, phù hợp để sử dụng trong các xét nghiệm huyết thanh học.
2. Tiêu chuẩn chất lượng:  ISO</t>
  </si>
  <si>
    <t>SBIOCAT Diluent-2 LISS</t>
  </si>
  <si>
    <t>Tương tác kháng nguyên – kháng thể trong huyết thanh học nhóm máu phụ thuộc vào mật độ kháng nguyên, nồng độ kháng thể, pH, nồng độ ion trong môi trường phản ứng và nhiệt độ. Việc giảm nồng độ ion trong môi trường phản ứng đặc biệt hỗ trợ tăng cường khả năng hấp thu các kháng thể yếu của kháng nguyên tế bào hồng cầu. Ngoài ra, việc sử dụng LISS (Dung dịch có nồng độ ion thấp) rất hữu ích trong việc phát hiện các kháng thể yếu trong xét nghiệm hòa hợp, sàng lọc và định danh kháng thể.
THUỐC THỬ
Sbiocat Diluent-2 LISS là một dung dịch có nồng độ ion thấp trong dung môi natri clorid, phù hợp để sử dụng trong các xét nghiệm huyết thanh học.</t>
  </si>
  <si>
    <t>Tulip/India</t>
  </si>
  <si>
    <t>GPNK số 14656NK/BYT-TB-CT</t>
  </si>
  <si>
    <t>Chai 500 mL</t>
  </si>
  <si>
    <t>MATRIXGEL</t>
  </si>
  <si>
    <t>Phần hóa chất sử dụng cho: Máy xét nghiệm bán tự động Matrix Gel System (hoặc tương đương)</t>
  </si>
  <si>
    <t>20/06/2023 - 31/12/3023</t>
  </si>
  <si>
    <t>Hóa chất định nhóm máu SBIOCAT ABO / Rho(D) Forward Grouping Confirmation Card</t>
  </si>
  <si>
    <t xml:space="preserve">
1. Đặc tính, tính năng kỹ thuật: Gel card 6 giếng định nhóm máu bằng phương pháp huyết thanh mẫu .
Gel card 6 giếng gồm: Từ cột 1-3: Anti A (dòng 11H5) - Anti B (dòng 6F9) - Anti D (IgM) (VI-) (dòng P3x61+TH-28); Từ cột 4-6: lặp lại như cột 1-3. Dùng để định nhóm máu ABO và Rho (D).
Bảo quản 4 - 25 độ C; không để đông lạnh.
2. Tiêu chuẩn chất lượng:  ISO</t>
  </si>
  <si>
    <t>Card</t>
  </si>
  <si>
    <t>SBIOCAT ABO / Rho(D) Forward Grouping Confirmation Card</t>
  </si>
  <si>
    <t>Gel card 6 giếng định nhóm máu bằng phương pháp huyết thanh mẫu .
Gel card 6 giếng gồm: Từ cột 1-3: Anti A (dòng 11H5) - Anti B (dòng 6F9) - Anti D (IgM) (VI-) (dòng P3x61+TH-28); Từ cột 4-6: lặp lại như cột 1-3. Dùng để định nhóm máu ABO và Rho (D).
Bảo quản 4 - 25 độ C; không để đông lạnh.</t>
  </si>
  <si>
    <t>Hộp 24 cards</t>
  </si>
  <si>
    <t>Hóa chất định nhóm máu SBIOCAT ABO/Rho(D) Forward &amp; Reverse Grouping Card with Autocontrol</t>
  </si>
  <si>
    <t xml:space="preserve">
1. Đặc tính, tính năng kỹ thuật: Gel card 6 giếng định nhóm máu bằng phương pháp huyết thanh mẫu
Gel card 6 giếng gồm: Từ cột 1 - 3: Anti A (dòng 11H5) – Anti B (dòng 6F9) – Anti  D (IgM) (VI-) (dòng P3x61+ TH-28) dùng để định nhóm máu xuôi (phương pháp huyết thanh mẫu); Từ cột 4 - 6: chứa gel trung tính, cột 4 (Ctrl) để làm chứng âm, cột 5 (A1) và cột 6 (B) để định nhóm máu ngược (phương pháp hồng cầu mẫu). Bảo quản  4 - 25 độ C; không để đông lạnh.
2. Tiêu chuẩn chất lượng:  ISO</t>
  </si>
  <si>
    <t>SBIOCAT ABO/Rho(D) Forward &amp; Reverse Grouping Card with Autocontrol</t>
  </si>
  <si>
    <t>Gel card 6 giếng định nhóm máu bằng phương pháp huyết thanh mẫu
Gel card 6 giếng gồm: Từ cột 1 - 3: Anti A (dòng 11H5) – Anti B (dòng 6F9) – Anti  D (IgM) (VI-) (dòng P3x61+ TH-28) dùng để định nhóm máu xuôi (phương pháp huyết thanh mẫu); Từ cột 4 - 6: chứa gel trung tính, cột 4 (Ctrl) để làm chứng âm, cột 5 (A1) và cột 6 (B) để định nhóm máu ngược (phương pháp hồng cầu mẫu). Bảo quản  4 - 25 độ C; không để đông lạnh.</t>
  </si>
  <si>
    <t>Hóa chất định nhóm máu SBIOCAT Forward Grouping &amp; Cross-Match Card</t>
  </si>
  <si>
    <t xml:space="preserve">
1. Đặc tính, tính năng kỹ thuật: Gel card 6 giếng xét nghiệm sàng lọc, định danh KTBT và làm phản ứng hòa hợp.
Gel card 6 giếng, mỗi giếng chứa kháng thể Anti Human IgG và kháng thể đơn dòng Anti C3d (dòng 12011D10). Dùng làm xét nghiệm Coombs trực tiếp; Coombs gián tiếp bao gồm phản ứng hòa hợp, sàng lọc và định danh KTBT. Bảo quản  4 - 25 độ C; không để đông lạnh.
2. Tiêu chuẩn chất lượng:  ISO</t>
  </si>
  <si>
    <t>SBIOCAT Forward Grouping &amp; Cross-Match Card</t>
  </si>
  <si>
    <t>Gel card 6 giếng xét nghiệm sàng lọc, định danh KTBT và làm phản ứng hòa hợp.
Gel card 6 giếng, mỗi giếng chứa kháng thể Anti Human IgG và kháng thể đơn dòng Anti C3d (dòng 12011D10). Dùng làm xét nghiệm Coombs trực tiếp; Coombs gián tiếp bao gồm phản ứng hòa hợp, sàng lọc và định danh KTBT. Bảo quản  4 - 25 độ C; không để đông lạnh.</t>
  </si>
  <si>
    <t>Hóa chất định nhóm máu SBIOCAT Neutral Card</t>
  </si>
  <si>
    <t xml:space="preserve">
1. Đặc tính, tính năng kỹ thuật: Gel card 6 giếng xét nghiệm trong môi trường muối, mỗi giếng chứa gel trong dung dịch đệm thích hợp; Dùng làm phản ứng hòa hợp, sàng lọc và định danh KTBT, định nhóm máu theo phương pháp hồng cầu mẫu. Bảo quản  4 - 25 độ C; không để đông lạnh.
2. Tiêu chuẩn chất lượng:  ISO</t>
  </si>
  <si>
    <t>SBIOCAT Neutral Card</t>
  </si>
  <si>
    <t>Gel card 6 giếng xét nghiệm trong môi trường muối, mỗi giếng chứa gel trong dung dịch đệm thích hợp; Dùng làm phản ứng hòa hợp, sàng lọc và định danh KTBT, định nhóm máu theo phương pháp hồng cầu mẫu. Bảo quản  4 - 25 độ C; không để đông lạnh.</t>
  </si>
  <si>
    <t>Hóa chất xét nghiệm bảo đảm hòa hợp miễn dịch truyền máu</t>
  </si>
  <si>
    <t xml:space="preserve">
1. Đặc tính, tính năng kỹ thuật: Gel card 6 giếng xét nghiệm bảo đảm hòa hợp miễn dịch truyền máu. Gel card 6 giếng chứa sẵn gel trong dung dịch đệm thích hợp: Từ cột 1 - 3: Anti-A (Dòng 11H5) - Anti-B (Dòng 6F9) - Anti-D (IgM) (VI-) (Dòng P3x61 + TH-28); Từ cột 4 - 6: ENZ (Gel trung tính) – AHG (dòng 12011D10) – AHG (dòng 12011D10) dùng để xác định lại nhóm máu bệnh nhân và nhóm máu túi máu, làm phản ứng hòa hợp truyền máu giữa bệnh nhân và túi máu trong 2 môi trường muối và Coombs ở nhiệt độ 37 độ C. Bảo quản  4 - 25 độ C; không để đông lạnh.
2. Tiêu chuẩn chất lượng:  ISO</t>
  </si>
  <si>
    <t>SBIOCAT AHG (Coombs) Test Card</t>
  </si>
  <si>
    <t>Gel card 6 giếng xét nghiệm bảo đảm hòa hợp miễn dịch truyền máu. Gel card 6 giếng chứa sẵn gel trong dung dịch đệm thích hợp: Từ cột 1 - 3: Anti-A (Dòng 11H5) - Anti-B (Dòng 6F9) - Anti-D (IgM) (VI-) (Dòng P3x61 + TH-28); Từ cột 4 - 6: ENZ (Gel trung tính) – AHG (dòng 12011D10) – AHG (dòng 12011D10) dùng để xác định lại nhóm máu bệnh nhân và nhóm máu túi máu, làm phản ứng hòa hợp truyền máu giữa bệnh nhân và túi máu trong 2 môi trường muối và Coombs ở nhiệt độ 37 độ C. Bảo quản  4 - 25 độ C; không để đông lạnh.</t>
  </si>
  <si>
    <t xml:space="preserve">Test sử dụng cho xét nghiệm định nhóm máu đầu giường ABO
</t>
  </si>
  <si>
    <t>1. Đặc tính, tính năng kỹ thuật: O anti A chứa dung dịch đệm photphat và kháng thể đơn dòng Anti A IgM dòng Birma-1 (Hiệu giá ≥ 1:32); O anti B chứa dung dịch đệm photphat và kháng thể đơn dòng Anti B IgM dòng LB-2 (Hiệu giá ≥ 1:32); O control chỉ chứa dung dịch đệm photphat.
2. Tiêu chuẩn chất lượng: ISO</t>
  </si>
  <si>
    <t>Eldon Card 2551-V</t>
  </si>
  <si>
    <t>Sản phẩm có Giấy phép lưu hành sản phẩm của Bộ y tế và được chào thầu bởi công ty đứng tên đăng ký trên Giấy phép lưu hành sản phẩm
Thành phần: Ô anti A chứa dung dịch đệm photphat và kháng thể đơn dòng Anti A IgM dòng Birma-1 (Hiệu giá ≥ 1:32); Ô anti B chứa dung dịch đệm photphat và kháng thể đơn dòng Anti B IgM dòng LB-2 (Hiệu giá ≥ 1:32); Ô control chỉ chứa dung dịch đệm photphat.
Thiết kế 2 test nằm cạnh nhau, thuận tiện khi viết thông tin, không chạm vào hóa chất trên thẻ. Bảo quản 5 - 37 độ C, chịu được nhiệt độ lên tới 65 độ C trong không quá 6 tuần.</t>
  </si>
  <si>
    <t xml:space="preserve">Eldon Biologicals A/S </t>
  </si>
  <si>
    <t>Eldon Biologicals A/S - Đan Mạch</t>
  </si>
  <si>
    <t>430-06</t>
  </si>
  <si>
    <t>SPCĐ-TTB-383-17</t>
  </si>
  <si>
    <t>200 test/ túi</t>
  </si>
  <si>
    <t xml:space="preserve">Công ty TNHH Giải pháp khỏe Thái Dương </t>
  </si>
  <si>
    <t xml:space="preserve">từ ngày 01/04/2023 đến ngày 31/03/2024
</t>
  </si>
  <si>
    <t>Sysmex/ Nhật Bản</t>
  </si>
  <si>
    <t xml:space="preserve">Công ty TNHH Kinh Doanh Trang Thiết Bị Y Nha Khoa Việt Tiên </t>
  </si>
  <si>
    <t xml:space="preserve">Công ty TNHH Thương Mại và Dịch Vụ Y Tế Việt Sơn </t>
  </si>
  <si>
    <t>Công ty TNHH Xuất Nhập Khẩu Y Tế Minh Đức</t>
  </si>
  <si>
    <t>Hóa chất chuẩn cho máy phân tích cặn lắng nước tiểu tự động</t>
  </si>
  <si>
    <t>UF - Control</t>
  </si>
  <si>
    <t>Công dụng: Thuốc thử sử dụng cho chế độ kiểm soát chất lượng trên máy xét nghiệm cặn lắng nước tiểu hoàn toàn tự động và máy đọc cặn lắng nước tiểu tự động bằng hình ảnh kỹ thuật số, bao gồm các thông số sau: RBC, WBC, EC, CAST, BACT, Cond
Bảo quản: 2 - 8 độ C
Sau khi mở nắp ổn định trong vòng 30 ngày
Thành phần: 
Hạt trong vật liệu kiểm soát:
UF-Control-H : 0.4% (w/w)
UF-Control-L: 0.1% (w/w)</t>
  </si>
  <si>
    <t>BE740265</t>
  </si>
  <si>
    <t>220000819/PCBB-BYT</t>
  </si>
  <si>
    <t>Hộp/
(30 mL x 2)</t>
  </si>
  <si>
    <t>UF-Calibrator (UCA-100A)</t>
  </si>
  <si>
    <t>CN383000</t>
  </si>
  <si>
    <t>Hóa chất dung môi tạo dòng chảy cho máy phân tích cặn lắng nước tiểu tự động</t>
  </si>
  <si>
    <t>UF - Cellsheath</t>
  </si>
  <si>
    <t>Công dụng: Dung dịch tạo dòng, sử dụng cùng với các hoá chất khác trên hệ thống máy phân tích cặn lắng nước tiểu tự động
Bảo quản: 2 - 35 độ C
Sau khi mở nắp ổn định trong vòng 60 ngày
Thành phần: Đệm Tris 0.14%</t>
  </si>
  <si>
    <t>Sysmex/ Singapore</t>
  </si>
  <si>
    <t>ZPPBY074501</t>
  </si>
  <si>
    <t>Thùng/ 
(20 lít)</t>
  </si>
  <si>
    <t xml:space="preserve">
02/11/2022  đến ngày  31/12/2024
</t>
  </si>
  <si>
    <t>UF - Fluorocell CR</t>
  </si>
  <si>
    <t>Công dụng: Thuốc thử được sử dụng để đánh dấu các tế bào bạch cầu, tế bào biểu mô và vi khuẩn, v.v trong nước tiểu hoặc trong dịch cơ thể để xác định số lượng của chúng trên máy xét nghiệm cặn lắng nước tiểu tự động 
Bảo quản: 2 - 35 độ C
Sau khi mở nắp ổn định trong vòng 90 ngày
Thành phần: chất nhuộm Polymethine  0.02%, Ethylene glycol 99.9%</t>
  </si>
  <si>
    <t>AG792864</t>
  </si>
  <si>
    <t>Hộp / 
(29 mL x 2 lọ)</t>
  </si>
  <si>
    <t>Hóa chất nhuộm các thành phần cặn lắng trong nước tiểu, nhuộm hồng cầu và trụ niệu</t>
  </si>
  <si>
    <t>UF - Fluorocell SF</t>
  </si>
  <si>
    <t>Công dụng: Dung dịch nhuộm các thành phần cặn lắng như hồng cầu, trụ niệu, … trong nước tiểu hoặc dịch cơ thể để xác định số lượng trên máy phân tích cặn lắng nước tiểu tự động
Bảo quản: 2 - 35 độ C
Sau khi mở nắp ổn định trong vòng 90 ngày
Thành phần: chất nhuộm Polymethine  0.05%, Ethylene glycol 99.9%</t>
  </si>
  <si>
    <t>CE919553</t>
  </si>
  <si>
    <t>Hóa chất phân tích các thành phần cặn lắng trong nước tiểu, xác định những mẫu bệnh phẩm có nhân như bạch cầu, tế bào biểu mô và vi trùng</t>
  </si>
  <si>
    <t>UF - Cellpack CR</t>
  </si>
  <si>
    <t>Công dụng: Dung dịch pha loãng, sử dụng cùng với hoá chất khác để xác định các thành phần có nhân (WBC, EC, BACT) trên hệ thống máy phân tích cặn lắng nước tiểu tự động
Bảo quản: 2 - 35 độ C
Sau khi mở nắp ổn định trong vòng 90 ngày
Thành phần: Acetic acid &lt; 0.1%</t>
  </si>
  <si>
    <t>CB505392</t>
  </si>
  <si>
    <t>Hộp / 
(2.1 lít x 2 lọ)</t>
  </si>
  <si>
    <t>Hóa chất phân tích các thành phần cặn lắng trong nước tiểu, xác định những mẫu bệnh phẩm không có nhân như hồng cầu, trụ niệu</t>
  </si>
  <si>
    <t>UF - Cellpack SF</t>
  </si>
  <si>
    <t>Công dụng:  Dung dịch pha loãng, sử dụng cùng với hoá chất khác để xác định các thành phần không có nhân (RBC, CASTS...) trên hệ thống máy phân tích cặn lắng nước tiểu tự động
Bảo quản: 2 - 35 độ C
Sau khi mở nắp ổn định trong vòng 90 ngày
Thành phần: HEPES 1.2%, 1,2 benzisothiazolin-3(2H)-one &lt; 0.01%</t>
  </si>
  <si>
    <t>CE604532</t>
  </si>
  <si>
    <t xml:space="preserve">
02/11/2022 đến ngày 31/12/2024
</t>
  </si>
  <si>
    <t>Công ty cổ phần vắc xin và sinh phẩm Nam Hưng Việt</t>
  </si>
  <si>
    <t>Công ty cổ phần dược phẩm Tường Khuê</t>
  </si>
  <si>
    <t>Công ty cổ phần đầu tư Sunmed</t>
  </si>
  <si>
    <t xml:space="preserve">Hóa chất dùng để xác định thời gian thromboplastin hoạt hóa  từng phần (APTT) trong huyết tương, chứa cephalin từ mô não thỏ, dung dịch đệm kaolin.
</t>
  </si>
  <si>
    <t>DIAGNOSTICA STAGO S.A.S, Pháp</t>
  </si>
  <si>
    <t>Hộp/6 x 5-ml đông khô + 6 x 5-ml dung dịch đệm</t>
  </si>
  <si>
    <t>CÔNG TY TNHH DKSH VIỆT NAM</t>
  </si>
  <si>
    <t>Tân Hưng Thịnh</t>
  </si>
  <si>
    <t>R&amp;D Systems</t>
  </si>
  <si>
    <t>R&amp;D Systems, Mỹ</t>
  </si>
  <si>
    <t>Shenzhen Mindray Bio Medical Electronics Co., Ltd</t>
  </si>
  <si>
    <t>Chất kiểm chứng HBcAb định lượng mức 1</t>
  </si>
  <si>
    <t>Chứng chứng HBcAb mức 1. Thành phần: Casein ≥1,0%; Dung dịch đệm ≥10mmol/L. Ổn định đến ngày hết hạn hoặc 28 ngày sau mở nắp ở 2-8oC.</t>
  </si>
  <si>
    <t>HBcAb Control Level 1</t>
  </si>
  <si>
    <t>IM4291314</t>
  </si>
  <si>
    <t>220003722/PCBB-HCM</t>
  </si>
  <si>
    <t>1x1ml</t>
  </si>
  <si>
    <t>AE-1000I</t>
  </si>
  <si>
    <t>Phần hóa chất sử dụng cho: Máy xét nghiệm miễn dịch AE 1000i (hoặc tương đương)</t>
  </si>
  <si>
    <t>Chất kiểm chứng HBcAb định lượng mức 2</t>
  </si>
  <si>
    <t>Chứng chứng HBcAb mức 2. Thành phần: Kháng thể kháng HBc của thỏ, Casein ≥1,0%; Dung dịch đệm ≥10mmol/L. Ổn định đến ngày hết hạn hoặc 28 ngày sau mở nắp ở 2-8oC.</t>
  </si>
  <si>
    <t>HBcAb Control Level 2</t>
  </si>
  <si>
    <t>IM4292314</t>
  </si>
  <si>
    <t>Chất kiểm chứng HBcAb định lượng mức 3</t>
  </si>
  <si>
    <t>Chứng chứng HBcAb mức 3. Thành phần: Kháng thể kháng HBc của thỏ, Casein ≥1,0%; Dung dịch đệm ≥10mmol/L. Ổn định đến ngày hết hạn hoặc 28 ngày sau mở nắp ở 2-8oC.</t>
  </si>
  <si>
    <t>HBcAb Control Level 3</t>
  </si>
  <si>
    <t>IM4293314</t>
  </si>
  <si>
    <t>Chất kiểm chứng HBeAb định lượng mức 1</t>
  </si>
  <si>
    <t>Chứng chứng HBeAb mức 1. Thành phần: Albumin huyết thanh bò ≥1,0%; Dung dịch đệm ≥50mmol/L. Ổn định đến ngày hết hạn hoặc 28 ngày sau mở nắp ở 2-8oC.</t>
  </si>
  <si>
    <t>HBeAb Control Level 1</t>
  </si>
  <si>
    <t>IM4291313</t>
  </si>
  <si>
    <t>220003723/PCBB-HCM</t>
  </si>
  <si>
    <t>Chất kiểm chứng HBeAb định lượng mức 2</t>
  </si>
  <si>
    <t>Chứng chứng HBeAb mức 2. Thành phần: Kháng thể kháng HBe thỏ, Albumin huyết thanh bò ≥1,0%; Dung dịch đệm ≥50mmol/L. Ổn định đến ngày hết hạn hoặc 28 ngày sau mở nắp ở 2-8oC.</t>
  </si>
  <si>
    <t>HBeAb Control Level 2</t>
  </si>
  <si>
    <t>IM4292313</t>
  </si>
  <si>
    <t>Chất kiểm chứng HBeAb định lượng mức 3</t>
  </si>
  <si>
    <t>Chứng chứng HBeAb mức 3. Thành phần: Kháng thể kháng HBe thỏ, Albumin huyết thanh bò ≥1,0%; Dung dịch đệm ≥50mmol/L. Ổn định đến ngày hết hạn hoặc 28 ngày sau mở nắp ở 2-8oC.</t>
  </si>
  <si>
    <t>HBeAb Control Level 3</t>
  </si>
  <si>
    <t>IM4293313</t>
  </si>
  <si>
    <t>Chất kiểm chứng nhóm men tim MYO, CKMB, TroI, Pro BNP mức 1</t>
  </si>
  <si>
    <t>Chất chứng nhóm tim mức 1 cho các xét nghiệm MYO, CK-MB, cTnI, NT-proBNP.  Thành phần: Immunoanalytes, Casein≥1%. Dạng đông khô, màu hơi trắng đục hoặc hơi vàng, CV ≤15.0%. Ổn định đến ngày hết hạn hoặc 28 ngày sau mở nắp ở 2-8oC.</t>
  </si>
  <si>
    <t xml:space="preserve"> Cardiac Markers Control Level 1</t>
  </si>
  <si>
    <t>IM4292508</t>
  </si>
  <si>
    <t>220003721/PCBB-HCM</t>
  </si>
  <si>
    <t>3x2ml</t>
  </si>
  <si>
    <t>Chất kiểm chứng nhóm men tim MYO, CKMB, TroI, Pro BNP mức 2</t>
  </si>
  <si>
    <t>Chất chứng nhóm tim mức 2 cho các xét nghiệm MYO, CK-MB, cTnI, NT-proBNP.  Thành phần: Immunoanalytes, Casein≥1%. Dạng đông khô, màu hơi trắng đục hoặc hơi vàng, CV ≤15.0%. Ổn định đến ngày hết hạn hoặc 28 ngày sau mở nắp ở 2-8oC.</t>
  </si>
  <si>
    <t xml:space="preserve"> Cardiac Markers Control Level 2</t>
  </si>
  <si>
    <t>IM4292509</t>
  </si>
  <si>
    <t>Chất kiểm chứng nhóm ung thư AFP, CEA, CA19-9, CA125,CA15-3, tPSA, fPSA</t>
  </si>
  <si>
    <t>Chất chứng chung nhóm khối u cho các xét nghiệm AFP, CEA, CA 125, CA 15-3, CA 19-9, tPSA, fPSA. Chất lỏng trong suốt không màu hoặc vàng nhạt. CV ≤ 15%. Thành phần: Alpha-fetoprotein, Carcinoembryonic antigen , Cancer antigen 125, Cancer antigen 15-3, Cancer antigen 19-9, Prostate Specific Antigen, Bovine serum albumin &gt;0.01g/mL. Ổn định đến ngày hết hạn hoặc 28 ngày sau mở nắp ở 2-8oC.</t>
  </si>
  <si>
    <t>Tumor Marker Control</t>
  </si>
  <si>
    <t>EIM4294106</t>
  </si>
  <si>
    <t>230000478/PCBB-HCM</t>
  </si>
  <si>
    <t>CKMB  bao gồm chất chuẩn</t>
  </si>
  <si>
    <t>Xét nghiệm định lượng creatine kinase-MB (CK-MB) trong máu, phương pháp miễn dịch hóa phát quang. Thành phần: R1: Mouse anti-CK-MB monoclonal antibody 0.5~6μg/mL, Magnetic microparticles 0.2~0.6mg/mL. R2: Mouse anti-CK-MB monoclonal antibody labeled with acridinium ester 0.025~0.25μg/mL. Cal1: Recombined creatine kinase isoenzyme. Cal2: Recombined creatine kinase isoenzyme. Đóng gói: 2x100T đi kèm calibrator. Độ nhạy ≤0.15ng/mL. Độ tuyến tính: 0.15ng/mL~300.00ng/mL.</t>
  </si>
  <si>
    <t>CK-MB (CLIA)</t>
  </si>
  <si>
    <t>IM4407152</t>
  </si>
  <si>
    <t>220003753/PCBB-HCM</t>
  </si>
  <si>
    <t>2×100 Tests</t>
  </si>
  <si>
    <t>HBcAb định lượng bao gồm chất chuẩn</t>
  </si>
  <si>
    <t>Xét nghiệm định lượng HBcAb in vitro trong huyết thanh hoặc huyết tương người, phương pháp miễn dịch hóa phát quang. Thành phần: R1: rHBcAg≥0,1μg/mL, Vi hạt từ tính≥0,2mg/mL. R2: Kháng thể kháng chuột được dán nhãn AE≥0,5ng/mL. R3: Bộ đệm chứa chất khử, 10mmol/L. Cal 1: HBcAb, Casein≥2g/L. Cal 2: HBcAb, Casein≥2g/L.</t>
  </si>
  <si>
    <t>HBcAb (CLIA)</t>
  </si>
  <si>
    <t>IM4406005</t>
  </si>
  <si>
    <t>HBeAb định lượng bao gồm chất chuẩn</t>
  </si>
  <si>
    <t>Xét nghiệm định lượng HBeAb in vitro trong huyết thanh hoặc huyết tương người, phương pháp miễn dịch hóa phát quang. Thành phần: R1: Kháng thể đơn dòng kháng HBeAg của chuột ≥0,4μg/mL; Vi hạt từ tính≥0,2mg/mL. R2:Kháng thể đơn dòng kháng HBeAg của chuột được dán nhãn AE≥5ng/mL. R3:rHBeAg≥5ng/mL. Cal1:Kháng thể đa dòng kháng HBeAg của thỏ, albumin huyết thanh bò≥0,02g/mL. Cal2: Kháng thể đa dòng Rabbitanti-HBeAg, albumin huyết thanh bò ≥0,02g/mL.</t>
  </si>
  <si>
    <t>HBeAb (CLIA)</t>
  </si>
  <si>
    <t>IM4406004</t>
  </si>
  <si>
    <t>Hóa chất chứng chung cho các xét nghiệm: TSH, T4, T3, FT4, FT3, FSH, LH, PRL, HCG, E2, Testosterone, Progesterone sử dụng cho máy xét nghiệm miễn dịch</t>
  </si>
  <si>
    <t>1. Thành phần: Human serum containing immunoanalytes, Sucrose 2%
2. Đặc tính, tính năng kỹ thuật: Chất chứng chung cho các xét nghiệm: TSH, T4, T3, FT4, FT3, FSH, LH, PRL, HCG, E2, Testosterone, Progesterone. Dạng đông khô, màu vàng.  Ổn định đến ngày hết hạn ở 2-8oC.
3. Tiêu chuẩn chất lượng: ISO</t>
  </si>
  <si>
    <t>CIM Control 2 level</t>
  </si>
  <si>
    <t>Chất chứng chung cho các xét nghiệm: TSH, T4, T3, FT4, FT3, FSH, LH, PRL, HCG, E2, Testosterone, Progesterone. Dạng đông khô, màu vàng. Thành phần: Human serum containing immunoanalytes, Sucrose 2%. Ổn định đến ngày hết hạn ở 2-8oC.</t>
  </si>
  <si>
    <t>13404NK/BYT-TB-CT</t>
  </si>
  <si>
    <t>2x5ml</t>
  </si>
  <si>
    <t>Hóa chất chứng HbeAg mức 1 sử dụng cho máy xét nghiệm miễn dịch</t>
  </si>
  <si>
    <t>1. Thành phần: Bovine serum albumin ≥0.5%, Buffer≥10mmol/L. Chất lỏng màu vàng
2. Đặc tính, tính năng kỹ thuật: Chất chứng HbeAg mức 1, Ổn định đến ngày hết hạn hoặc 28 ngày sau mở nắp ở 2-8oC.
3. Tiêu chuẩn chất lượng: ISO</t>
  </si>
  <si>
    <t>HBeAg control Level 1</t>
  </si>
  <si>
    <t>Chất chứng HbeAg mức 1. Thành phần: Bovine serum albumin ≥0.5%, Buffer≥10mmol/L. Chất lỏng màu vàng. Ổn định đến ngày hết hạn hoặc 28 ngày sau mở nắp ở 2-8oC.</t>
  </si>
  <si>
    <t>IM4294312</t>
  </si>
  <si>
    <t>220003532/PCBB-HCM</t>
  </si>
  <si>
    <t>QC1: 1.0mL×1</t>
  </si>
  <si>
    <t>Hóa chất chứng HbeAg mức 2 sử dụng cho máy xét nghiệm miễn dịch</t>
  </si>
  <si>
    <t>1. Thành phần: Bovine serum albumin ≥0,5%, Buffer≥10mmol/L. Chất lỏng màu vàng
2. Đặc tính, tính năng kỹ thuật: Chất chứng HbeAg mức 2, Ổn định đến ngày hết hạn hoặc 28 ngày sau mở nắp ở 2-8oC.
3. Tiêu chuẩn chất lượng: ISO</t>
  </si>
  <si>
    <t>HBeAg control Level 2</t>
  </si>
  <si>
    <t>Chất chứng HbeAg mức 2. Thành phần: rHBeAg(source: escherichia coli), Bovine serum albumin≥0.5%, Buffer≥10mmol/L. Chất lỏng màu vàng. Ổn định đến ngày hết hạn hoặc 28 ngày sau mở nắp ở 2-8oC.</t>
  </si>
  <si>
    <t>IM4295312</t>
  </si>
  <si>
    <t>QC2: 1.0mL×1</t>
  </si>
  <si>
    <t>Hóa chất chứng HbeAg mức 3 sử dụng cho máy xét nghiệm miễn dịch</t>
  </si>
  <si>
    <t>1. Thành phần: Bovine serum albumin ≥0,5%, Buffer≥10mmol/L. Chất lỏng màu vàng
2. Đặc tính, tính năng kỹ thuật: Chất chứng HbeAg mức 3, Ổn định đến ngày hết hạn hoặc 28 ngày sau mở nắp ở 2-8oC.
3. Tiêu chuẩn chất lượng: ISO</t>
  </si>
  <si>
    <t>HBeAg control Level 3</t>
  </si>
  <si>
    <t>Chất chứng HbeAg mức 3. Thành phần: rHBeAg(source: escherichia coli), Bovine serum albumin≥0.5%, Buffer≥10mmol/L. Chất lỏng màu vàng. Ổn định đến ngày hết hạn hoặc 28 ngày sau mở nắp ở 2-8oC.</t>
  </si>
  <si>
    <t>IM4296312</t>
  </si>
  <si>
    <t>QC3: 1.0mL×1</t>
  </si>
  <si>
    <t>Hoá chất đệm WS sử dụng rửa máy xét nghiệm miễn dịch tự động</t>
  </si>
  <si>
    <t>1. Thành phần: Alkaline solution.
2. Đặc tính, tính năng kỹ thuật: Nước rửa đậm đặc dùng cho máy xét nghiệm miễn dịch hóa phát quang
3. Tiêu chuẩn chất lượng: ISO</t>
  </si>
  <si>
    <t>WS Wash Buffer </t>
  </si>
  <si>
    <t>Nước rửa đậm đặc dùng cho máy xét nghiệm miễn dịch hóa phát quang.  Thành phần: dung dịch kiềm. Ổn định đến ngày hết hạn hoặc 28 ngày ở 2-35oC.</t>
  </si>
  <si>
    <t>EIM4202465</t>
  </si>
  <si>
    <t>60mL×2</t>
  </si>
  <si>
    <t xml:space="preserve"> 21/11/2022 đến ngày 21/11/2023</t>
  </si>
  <si>
    <t>Hóa chất kiểm chứng Anti- HBS định lượng mức 1 sử dụng cho máy xét nghiệm miễn dịch</t>
  </si>
  <si>
    <t>1. Thành phần:   Level 2: Bovine serum albumin ≤10,0%, goat Anti-HBs polyclonal antibody. Chất lỏng màu vàng nhạt, CV ≤ 15%
2. Đặc tính, tính năng kỹ thuật: Chất chứng HBsAb mức 1,  Ổn định đến ngày hết hạn hoặc 28 ngày sau mở nắp ở 2-8oC. 
3. Tiêu chuẩn chất lượng: ISO</t>
  </si>
  <si>
    <t>HBsAb Control Level 1</t>
  </si>
  <si>
    <t>Chất chứng HBsAb mức 1. Thành phần: Level 1: Bovine serum albumin ≤10.0%, goat Anti-HBs polyclonal antibody. Chất lỏng màu vàng nhạt, CV ≤ 15%. Ổn định đến ngày hết hạn hoặc 28 ngày sau mở nắp ở 2-8oC.</t>
  </si>
  <si>
    <t>IM4295302</t>
  </si>
  <si>
    <t>QC1: 2.0mL×1</t>
  </si>
  <si>
    <t>Hóa chất kiểm chứng Anti- HBS định lượng mức 2 sử dụng cho máy xét nghiệm miễn dịch</t>
  </si>
  <si>
    <t>1. Thành phần:   Level 2: Bovine serum albumin ≤10,0%, goat Anti-HBs polyclonal antibody. Chất lỏng màu vàng nhạt, CV ≤ 15%
2. Đặc tính, tính năng kỹ thuật: Chất chứng HBsAb mức 2,  Ổn định đến ngày hết hạn hoặc 28 ngày sau mở nắp ở 2-8oC. 
3. Tiêu chuẩn chất lượng: ISO</t>
  </si>
  <si>
    <t>HBsAb Control Level 2</t>
  </si>
  <si>
    <t>Chất chứng HBsAb mức 2. Thành phần: Level 2: Bovine serum albumin ≤10.0%, goat Anti-HBs polyclonal antibody. Chất lỏng màu vàng nhạt, CV ≤ 15%. Ổn định đến ngày hết hạn hoặc 28 ngày sau mở nắp ở 2-8oC.</t>
  </si>
  <si>
    <t>IM4296302</t>
  </si>
  <si>
    <t>QC2: 2.0ml×1</t>
  </si>
  <si>
    <t>Hóa chất kiểm chứng Anti- HCV 1-2 mức sử dụng cho máy xét nghiệm miễn dịch</t>
  </si>
  <si>
    <t>1. Thành phần:  Control 1 (Negative): Casein ≤5,0%, Control 2 (Positive): HCV antibody ≤5,0%, Casein ≤5,0%. Chất lỏng màu xanh lá. CV of Control 2 ≤ 15%
2. Đặc tính, tính năng kỹ thuật: Chất chứng Anti-HCV, Ổn định đến ngày hết hạn hoặc 28 ngày sau mở nắp ở 2-8oC.
3. Tiêu chuẩn chất lượng: ISO</t>
  </si>
  <si>
    <t>anti-HCV Control</t>
  </si>
  <si>
    <t>Chất chứng Anti-HCV. Thành phần: Control 1 (Negative): Casein ≤5.0%, Control 2 (Positive): HCV antibody ≤5.0%, Casein ≤5.0%. Chất lỏng màu xanh lá. CV of Control 2 ≤ 15%. Ổn định đến ngày hết hạn hoặc 28 ngày sau mở nắp ở 2-8oC.</t>
  </si>
  <si>
    <t>IM4292321</t>
  </si>
  <si>
    <t>QC1-2:1.0ml×2</t>
  </si>
  <si>
    <t>Hóa chất kiểm chứng HBsAg định lượng mức 1 sử dụng cho máy xét nghiệm miễn dịch</t>
  </si>
  <si>
    <t>1. Thành phần: Bovine serum albumin ≥5.0%. Chất lỏng màu xanh lá
2. Đặc tính, tính năng kỹ thuật: Chất chứng HbsAg mức 1,  Ổn định đến ngày hết hạn hoặc 28 ngày sau mở nắp ở 2-8oC.
3. Tiêu chuẩn chất lượng: ISO</t>
  </si>
  <si>
    <t>HBsAg Control Level 1</t>
  </si>
  <si>
    <t>Chất chứng HbsAg mức 1. Thành phần: Bovine serum albumin ≥5.0%. Chất lỏng màu xanh lá. Ổn định đến ngày hết hạn hoặc 28 ngày sau mở nắp ở 2-8oC.</t>
  </si>
  <si>
    <t>IM4294311</t>
  </si>
  <si>
    <t>Hóa chất kiểm chứng HBsAg định lượng mức 2 sử dụng cho máy xét nghiệm miễn dịch</t>
  </si>
  <si>
    <t>1. Thành phần:  Bovine serum albumin ≥5,0%, Hepatitis B surface antigen. Chất lỏng màu xanh lá
2. Đặc tính, tính năng kỹ thuật: Chất chứng HbsAg mức 2, Ổn định đến ngày hết hạn hoặc 28 ngày sau mở nắp ở 2-8oC
3. Tiêu chuẩn chất lượng: ISO</t>
  </si>
  <si>
    <t>HBsAg Control Level 2</t>
  </si>
  <si>
    <t>Chất chứng HbsAg mức 2. Thành phần: Bovine serum albumin ≥5.0%, Hepatitis B surface antigen. Chất lỏng màu xanh lá. Ổn định đến ngày hết hạn hoặc 28 ngày sau mở nắp ở 2-8oC.</t>
  </si>
  <si>
    <t>IM4295311</t>
  </si>
  <si>
    <t>QC2: 2.0mL×1</t>
  </si>
  <si>
    <t>Hóa chất kiểm chứng HBsAg định lượng mức 3 sử dụng cho máy xét nghiệm miễn dịch</t>
  </si>
  <si>
    <t>1. Thành phần:  Bovine serum albumin ≥5.0%, Hepatitis B surface antigen. Chất lỏng màu xanh lá
2. Đặc tính, tính năng kỹ thuật: Chất chứng HbsAg mức 3, Ổn định đến ngày hết hạn hoặc 28 ngày sau mở nắp ở 2-8oC
3. Tiêu chuẩn chất lượng: ISO</t>
  </si>
  <si>
    <t>HBsAg Control Level 3</t>
  </si>
  <si>
    <t>Chất chứng HbsAg mức 3. Thành phần: Bovine serum albumin ≥5.0%, Hepatitis B surface antigen. Chất lỏng màu xanh lá. Ổn định đến ngày hết hạn hoặc 28 ngày sau mở nắp ở 2-8oC.</t>
  </si>
  <si>
    <t>IM4296311</t>
  </si>
  <si>
    <t>QC3: 2.0mL×1</t>
  </si>
  <si>
    <t>Hóa chất nền phản ứng sử dụng cho máy xét nghệm miễn dịch</t>
  </si>
  <si>
    <t>1. Đặc tính, tính năng kỹ thuật: Dụng dịch nền phản ứng
2. Tiêu chuẩn chất lượng: ISO</t>
  </si>
  <si>
    <t>Subtrate Buffer</t>
  </si>
  <si>
    <t>Dung dịch nền phản ứng</t>
  </si>
  <si>
    <t>IM4402451</t>
  </si>
  <si>
    <t>A:500ml×1 B:500ml×1</t>
  </si>
  <si>
    <t>Hóa chất sử dụng cho máy xét nghiệm miễn dịch</t>
  </si>
  <si>
    <t>1. Thành phần:
2. Nồng độ:
3. Đặc tính, tính năng kỹ thuật: Hóa chất sử dụng cho: Máy xét nghiệm miễn dịch AE 1000i (hoặc tương đương)
4. Tiêu chuẩn chất lượng: ISO</t>
  </si>
  <si>
    <t>Wash Buffer</t>
  </si>
  <si>
    <t xml:space="preserve">Nước rữa. Tiêu chuẩn:  CFS; CE; EN ISO 13485:2016
</t>
  </si>
  <si>
    <t xml:space="preserve">IM4409452
</t>
  </si>
  <si>
    <t xml:space="preserve">13404NK/BYT-TB-CT ngày 13/08/2019
</t>
  </si>
  <si>
    <t>250ml×2</t>
  </si>
  <si>
    <t>MYO  bao gồm chất chuẩn</t>
  </si>
  <si>
    <t>Xét nghiệm định lượng myoglobin (MYO) trong máu, phương pháp miễn dịch hóa phát quang. Thành phần: R1: Mouse anti-MYO monoclonal antibody0.5~4.0 μg/mL, Magnetic microparticles 0.1~0.4 mg/mL. R2: Mouse anti-MYO monoclonal antibody labeled with acridinium ester 0.05~0.5 μg/mL. Cal1: Recombined MYO antigen. Cal2: Recombined MYO antigen. Đóng gói: 2x100T đi kèm calibrator. Độ nhạy: ≤15.0 ng/mL. Độ tuyến tính: 20.0 ng/mL~3000.0 ng/mL.</t>
  </si>
  <si>
    <t>MYO (CLIA)</t>
  </si>
  <si>
    <t>IM4407151</t>
  </si>
  <si>
    <t>220003754/PCBB-HCM</t>
  </si>
  <si>
    <t>Reaction Cuvettes</t>
  </si>
  <si>
    <t>Cuvette phản ứng dùng cho máy xét nghiệm miễn dịch hóa phát quang. Thành phần: nhựa. Bảo quản 2-30oC.</t>
  </si>
  <si>
    <t>EIM4401465</t>
  </si>
  <si>
    <t>200000974/PCBA-HCM</t>
  </si>
  <si>
    <t>3500 cái/hộp</t>
  </si>
  <si>
    <t>Test  xét nghiệm Cortisol sử dụng cho máy xét nghiệm miễn dịch</t>
  </si>
  <si>
    <t>1. Đặc tính, tính năng kỹ thuật: Xét nghiệm Cortisol
2. Tiêu chuẩn chất lượng: ISO</t>
  </si>
  <si>
    <t>Cortisol</t>
  </si>
  <si>
    <t>Xét nghiệm Cortisol</t>
  </si>
  <si>
    <t>2x50 Tests</t>
  </si>
  <si>
    <t xml:space="preserve">01/04/2022 - 31/12/2024
</t>
  </si>
  <si>
    <t>Test định lượng  triiodothyronine tự do (FT3) bao gồm chất chuẩn sử dụng cho máy xét nghiệm miễn dịch</t>
  </si>
  <si>
    <t>1. Thành phần: R1: Mouse anti-T3 monoclonal antibody (0,02~2 ) μg /mL, Magnetic microparticles (0,2～1) mg/mL. R2: T3 labeled with acridinium ester (0,001～0,1) μg/mL. Cal1: Triiodothyronine. Cal2: Triiodothyronine
2. Đặc tính, tính năng kỹ thuật: Xét nghiệm định lượng triiodothyronine tự do (FT3) trong máu, phương pháp miễn dịch hóa phát quang. Độ nhạy ≤ 0,70pmol/L. Độ tuyến tính: 1,00pmol/L～50.00pmol/L. Đóng gói: 2x100T đi kèm calibrator
3. Tiêu chuẩn chất lượng: ISO</t>
  </si>
  <si>
    <t>FT3 (CLIA)</t>
  </si>
  <si>
    <t>Xét nghiệm định lượng triiodothyronine tự do (FT3) trong máu, phương pháp miễn dịch hóa phát quang. Thành phần: R1: Mouse anti-T3 monoclonal antibody (0.02~2 ) μg /mL, Magnetic microparticles (0.2～1) mg/mL. R2: T3 labeled with acridinium ester (0.001～0.1) μg/mL. Cal1: Triiodothyronine. Cal2: Triiodothyronine. Đóng gói: 2x100T đi kèm calibrator. Độ nhạy ≤ 0.70pmol/L. Độ tuyến tính: 1.00pmol/L～50.00pmol/L.</t>
  </si>
  <si>
    <t>IM4404052</t>
  </si>
  <si>
    <t xml:space="preserve">01/04/2022 -31/12/2024
</t>
  </si>
  <si>
    <t>Test định lượng  triiodothyronine tự do (FT4) bao gồm chất chuẩn sử dụng cho máy xét nghiệm miễn dịch</t>
  </si>
  <si>
    <t>1. Thành phần:  R1: Mouse anti-T4 monoclonal antibody ( 0,04~4 ) μg /mL；Magnetic microparticles ( 0,2～1 ) mg/mL. R2: T3 labeled with acridinium ester ( 0,001～0,1 ) μg/mL. R3: Tris Buffer. Cal1: Thyroxine antigen. Cal2: Thyroxine antigen
2. Đặc tính, tính năng kỹ thuật: Xét nghiệm định lượng thyroxine tự do (FT4) trong máu, phương pháp miễn dịch hóa phát quang. Độ nhạy ≤ 3,00pmol/L. Độ tuyến tính: 4,00pmol/L~100.00pmol/L. Đóng gói: 2x100T đi kèm calibrator
3. Tiêu chuẩn chất lượng: ISO</t>
  </si>
  <si>
    <t>FT4 (CLIA)</t>
  </si>
  <si>
    <t>Xét nghiệm định lượng thyroxine tự do (FT4) trong máu, phương pháp miễn dịch hóa phát quang. Thành phần: R1: Mouse anti-T4 monoclonal antibody ( 0.04~4 ) μg /mL；Magnetic microparticles ( 0.2～1 ) mg/mL. R2: T3 labeled with acridinium ester ( 0.001～0.1 ) μg/mL. R3: Tris Buffer. Cal1: Thyroxine antigen. Cal2: Thyroxine antigen. Đóng gói: 2x100T đi kèm calibrator. Độ nhạy ≤ 3.00pmol/L. Độ tuyến tính: 4.00pmol/L~100.00pmol/L.</t>
  </si>
  <si>
    <t>IM4404054</t>
  </si>
  <si>
    <t>Test định lượng AFP trong máu sử dụng cho máy xét nghiệm miễn dịch</t>
  </si>
  <si>
    <t>1. Thành phần:  R1: Mouse anti-AFP monoclonal antibody ≥8μg/mL；Magnetic microparticles ≥0,4mg/mL. R2: Mouse anti-AFP monoclonal antibody labeled with acridinium ester ≥0,05μg/mL. Cal1/2: Cal1: AFP, New bovine serum
2. Đặc tính, tính năng kỹ thuật: Xét nghiệm định lượng alpha fetoprotein (AFP) trong máu, phương pháp miễn dịch hóa phát quang.  Độ nhạy: ≤0,400IU/mL. Độ tuyến tính: 0,500IU/mL～500.000IU/mL.  Đóng gói: 2x100T đi kèm calibrator
3. Tiêu chuẩn chất lượng: ISO</t>
  </si>
  <si>
    <t>AFP (CLIA)</t>
  </si>
  <si>
    <t>Xét nghiệm định lượng alpha fetoprotein (AFP) trong máu, phương pháp miễn dịch hóa phát quang. Thành phần: R1: Mouse anti-AFP monoclonal antibody ≥8μg/mL；Magnetic microparticles ≥0.4mg/mL. R2: Mouse anti-AFP monoclonal antibody labeled with acridinium ester ≥0.05μg/mL. Cal1/2: Cal1: AFP, New bovine serum. Đóng gói: 2x100T đi kèm calibrator. Độ nhạy: ≤0.400IU/mL. Độ tuyến tính: 0.500IU/mL～500.000IU/mL.</t>
  </si>
  <si>
    <t>IM4407101</t>
  </si>
  <si>
    <t>Test định lượng beta human chorionic gonadotropin (β-HCG) sử dụng cho máy xét nghiệm miễn dịch</t>
  </si>
  <si>
    <t>1. Thành phần: R1: Mouse anti-β-HCG monoclonal antibody , Magnetic microparticles. R2: AE labelled anti-β-HCG monoclonal antibody (mouse) . R3: Phosphate buffer.Cal: Recombinant β-HCG antigen.
2. Nồng độ:  R1: Mouse anti-β-HCG monoclonal antibody (0,5~10) μg /mL, Magnetic microparticles (0,1~1) mg/mL. R2: AE labelled anti-β-HCG monoclonal antibody (mouse) (0,01~1) μg/ mL. R3: Phosphate buffer 20mmoL/L.Cal: Recombinant β-HCG antigen.
3. Đặc tính, tính năng kỹ thuật: Xét nghiệm định lượng beta human chorionic gonadotropin (β-HCG) trong máu, phương pháp miễn dịch hóa phát quang. Độ nhạy ≤ 2.0 IU/L. Độ tuyến tính 3.0 IU/L～10000.0 IU/L. Đóng gói: 2x100T đi kèm calibrator
4. Tiêu chuẩn chất lượng: ISO</t>
  </si>
  <si>
    <t>β-HCG (CLIA)</t>
  </si>
  <si>
    <t>Xét nghiệm định lượng beta human chorionic gonadotropin (β-HCG) trong máu, phương pháp miễn dịch hóa phát quang. Thành phần: R1: Mouse anti-β-HCG monoclonal antibody (0.5~10) μg /mL, Magnetic microparticles (0.1~1) mg/mL. R2: AE labelled anti-β-HCG monoclonal antibody (mouse) (0.01~1) μg/ mL. R3: Phosphate buffer 20mmoL/L.Cal: Recombinant β-HCG antigen. Đóng gói: 2x100T đi kèm calibrator. Độ nhạy ≤ 2.0 IU/L. Độ tuyến tính 3.0 IU/L～10000.0 IU/L.</t>
  </si>
  <si>
    <t>IM4407004</t>
  </si>
  <si>
    <t>29/04/2022 - 29/04/2023
Hết hiệu lực</t>
  </si>
  <si>
    <t>Test định lượng Cardiac troponin I (cTnI) bao gồm chất chuẩn sử dụng cho máy xét nghiệm miễn dịch</t>
  </si>
  <si>
    <t>1. Thành phần: R1: Mouse anti-cTnI monoclonal antibody (0,4~16,0)μg/mL, Magnetic microparticles (0,1~1,0)mg/mL. R2: Mouse anti-cTnI polyclonal antibody labeled with acridinium ester (0,025~5,0)μg/mL. Cal1: Recombined cTnI antigen. Cal2: Recombined cTnI antigen
2. Đặc tính, tính năng kỹ thuật: Xét nghiệm định lượng Cardiac troponin I (cTnI) trong máu, phương pháp miễn dịch hóa phát quang. Độ nhạy:≤0,005ng/mL. Độ tuyến tính:0,025ng/mL~50.000ng/mL. Đóng gói: 2x100T đi kèm calibrator
3. Tiêu chuẩn chất lượng: ISO</t>
  </si>
  <si>
    <t>cTnI (CLIA)</t>
  </si>
  <si>
    <t>Xét nghiệm định lượng Cardiac troponin I (cTnI) trong máu, phương pháp miễn dịch hóa phát quang. Thành phần: R1: Mouse anti-cTnI monoclonal antibody (0.4~16.0)μg/mL, Magnetic microparticles (0.1~1.0)mg/mL. R2: Mouse anti-cTnI polyclonal antibody labeled with acridinium ester (0.025~5.0)μg/mL. Cal1: Recombined cTnI antigen. Cal2: Recombined cTnI antigen. Đóng gói: 2x100T đi kèm calibrator. Độ nhạy:≤0.005ng/mL. Độ tuyến tính:0.025ng/mL~50.000ng/mL.</t>
  </si>
  <si>
    <t>IM4407153</t>
  </si>
  <si>
    <t>Test định lượng HBeAg sử dụng cho máy xét nghiệm miễn dịch</t>
  </si>
  <si>
    <t>1. Thành phần:   R1:Mouse monoclonal anti-HBe≥0,4μg/mL, Magnetic microparticles≥0,2mg/mL. R2:Mouse monoclonal anti-HBe labelled with AE≥5ng/mL. Cal1: rHBeAg, Bovine serum albumin≥0,02g/mL. Cal2: rHBeAg, Bovine serum albumin≥0,02g/mL.
2. Đặc tính, tính năng kỹ thuật: Xét nghiệm định lượng HBeAg trong máu, phương pháp miễn dịch hóa phát quang.  Độ nhạy ≤0,040IU/mL. Độ tuyến tính: 0,050IU/mL~150.000IU/mL.
3. Tiêu chuẩn chất lượng: ISO</t>
  </si>
  <si>
    <t>HBeAg (CLIA)</t>
  </si>
  <si>
    <t>Xét nghiệm định lượng HBeAg trong máu, phương pháp miễn dịch hóa phát quang. Thành phần: R1:Mouse monoclonal anti-HBe≥0.4μg/mL, Magnetic microparticles≥0.2mg/mL. R2:Mouse monoclonal anti-HBe labelled with AE≥5ng/mL. Cal1: rHBeAg, Bovine serum albumin≥0.02g/mL. Cal2: rHBeAg, Bovine serum albumin≥0.02g/mL. Đóng gói: 2x100T đi kèm calibrator. Độ nhạy ≤ ≤ 0.040IU/mL. Độ tuyến tính: 0.050IU/mL~150.000IU/mL.</t>
  </si>
  <si>
    <t>IM4406003</t>
  </si>
  <si>
    <t>2x100 test</t>
  </si>
  <si>
    <t>Test định lượng HBsAb trong máu sử dụng cho máy xét nghiệm miễn dịch</t>
  </si>
  <si>
    <t>1. Thành phần: R1: rHBsAg≥0,4μg/mL, Magnetic microparticles≥0,2mg/mL
R2: AE labeled rHBsAg≥25ng/mL. Cal1: Rabbit HBsAg polyclonal antibody, BSA≥0,02g/mL. Cal2: Rabbit HBsAg polyclonal antibody, BSA≥0,02g/mL
2. Đặc tính, tính năng kỹ thuật: Xét nghiệm định lượng HBsAb trong máu, phương pháp miễn dịch hóa phát quang.  Độ nhạy: ≤4.000mIU/mL. Độ tuyến tính: 4.000mIU/mL ~ 1000.000 mIU/mL.  Đóng gói: 2x100T đi kèm calibrator
3. Tiêu chuẩn chất lượng: ISO</t>
  </si>
  <si>
    <t>HBsAb (CLIA)</t>
  </si>
  <si>
    <t>Xét nghiệm định lượng HBsAb trong máu, phương pháp miễn dịch hóa phát quang. Thành phần: R1: rHBsAg≥0.4μg/mL, Magnetic microparticles≥0.2mg/mL
R2: AE labeled rHBsAg≥25ng/mL. Cal1: Rabbit HBsAg polyclonal antibody, BSA≥0.02g/mL. Cal2: Rabbit HBsAg polyclonal antibody, BSA≥0.02g/mL. Đóng gói: 2x100T đi kèm calibrator. Độ nhạy: ≤4.000mIU/mL. Độ tuyến tính: 4.000mIU/mL ~ 1000.000 mIU/mL.</t>
  </si>
  <si>
    <t>IM4406002</t>
  </si>
  <si>
    <t>Test định lượng HBsAg bao gồm chất chuẩn sử dụng cho máy xét nghiệm miễn dịch</t>
  </si>
  <si>
    <t>1. Thành phần: R1: Mouse anti-HBs monoclonal antibody≥0,4μg/mL, Magnetic microparticles≥0,2mg/mL. R2: AE labeled rabbit anti-HBs polyclonal antibody≥10ng/mL. Cal1: rHBsAg, BSA≥0,02g/mL. Cal2: rHBsAg, BSA≥0,02g/mL.
2. Đặc tính, tính năng kỹ thuật: Xét nghiệm định lượng nồng độ kháng nguyên bề mặt viêm gan B (HBsAg) trong máu, phương pháp miễn dịch hóa phát quang.  Độ nhạy: ≤0,030IU/mL. Độ tuyến tính: 0,050IU/mL~250.000IU/mL. Đóng gói: 2x100T đi kèm calibrator
3. Tiêu chuẩn chất lượng: ISO</t>
  </si>
  <si>
    <t>HBsAg (CLIA)</t>
  </si>
  <si>
    <t>Xét nghiệm định lượng nồng độ kháng nguyên bề mặt viêm gan B (HBsAg) trong máu, phương pháp miễn dịch hóa phát quang. Thành phần: R1: Mouse anti-HBs monoclonal antibody≥0.4μg/mL, Magnetic microparticles≥0.2mg/mL. R2: AE labeled rabbit anti-HBs polyclonal antibody≥10ng/mL. Cal1: rHBsAg, BSA≥0.02g/mL. Cal2: rHBsAg, BSA≥0.02g/mL. Đóng gói: 2x100T đi kèm calibrator. Độ nhạy: ≤0.030IU/mL. Độ tuyến tính: 0.050IU/mL~250.000IU/mL.</t>
  </si>
  <si>
    <t>IM4406001</t>
  </si>
  <si>
    <t>Test định lượng Hormone kích thích tuyến giáp (TSH) bao gồm chất chuẩn sử dụng cho máy xét nghiệm miễn dịch</t>
  </si>
  <si>
    <t>1. Thành phần: R1: Mouse anti-TSH monoclonal antibody ( 1~5 ) μg /mL；Magnetic microparticles ( 0,2～1 ) mg/mL. R2: TSH monoclonal antibody (mouse) labeled with acridinium ester ( 0,1～0,5 ) μg/ mL. Cal1: TSH recombinant antigen. Cal2: TSH recombinant antigen.
2. Đặc tính, tính năng kỹ thuật: Xét nghiệm định lượng Hormone kích thích tuyến giáp (TSH) trong máu, phương pháp miễn dịch hóa phát quang. Độ nhạy:≤ 0,01μIU/mL. Độ tuyến tính 0,02μIU/mL～120.00μIU/mL. Đóng gói: 2x100T đi kèm calibrator
3. Tiêu chuẩn chất lượng: ISO</t>
  </si>
  <si>
    <t>TSH (CLIA)</t>
  </si>
  <si>
    <t>Xét nghiệm định lượng Hormone kích thích tuyến giáp (TSH) trong máu, phương pháp miễn dịch hóa phát quang. Thành phần: R1: Mouse anti-TSH monoclonal antibody ( 1~5 ) μg /mL；Magnetic microparticles ( 0.2～1 ) mg/mL. R2: TSH monoclonal antibody (mouse) labeled with acridinium ester ( 0. 1～0.5 ) μg/ mL. Cal1: TSH recombinant antigen. Cal2: TSH recombinant antigen. Đóng gói: 2x100T đi kèm calibrator. Độ nhạy:≤ 0.01μIU/mL. Độ tuyến tính 0.02μIU/mL～120.00μIU/mL.</t>
  </si>
  <si>
    <t>IM4404055</t>
  </si>
  <si>
    <t>2×100 Test</t>
  </si>
  <si>
    <t xml:space="preserve"> 29/04/2022 đến ngày 29/04/2023</t>
  </si>
  <si>
    <t>Test định lượng kháng nguyên đặc hiệu của tuyến tiền liệt (t-PSA) bao gồm chất chuẩn sử dụng cho máy xét nghiệm miễn dịch</t>
  </si>
  <si>
    <t>1. Thành phần: R1: Mouse anti-PSA monoclonal antibody ≥8μg/mL;Magnetic microparticles ≥0,4mg/mL. R2: Mouse anti-PSA monoclonal antibody labeled with AE ≥0,05μg/mL. Cal1: PSA, Bovine serum albumin. Cal2: PSA, Bovine serum albumin.
2. Đặc tính, tính năng kỹ thuật: Xét nghiệm định lượng Kháng nguyên đặc hiệu của tuyến tiền liệt (t-PSA) trong máu, phương pháp miễn dịch hóa phát quang. Độ nhạy≤0,035ng/mL. Độ tuyến tính 0,050ng/mL~100.000ng/mL Đóng gói: 2x100T đi kèm calibrator
3. Tiêu chuẩn chất lượng: ISO</t>
  </si>
  <si>
    <t>Total PSA (CLIA)</t>
  </si>
  <si>
    <t>Xét nghiệm định lượng Kháng nguyên đặc hiệu của tuyến tiền liệt (t-PSA) trong máu, phương pháp miễn dịch hóa phát quang. Thành phần: R1: Mouse anti-PSA monoclonal antibody ≥8μg/mL;Magnetic microparticles ≥0.4mg/mL. R2: Mouse anti-PSA monoclonal antibody labeled with AE ≥0.05μg/mL. Cal1: PSA, Bovine serum albumin. Cal2: PSA, Bovine serum albumin. Đóng gói: 2x100T đi kèm calibrator. Độ nhạy≤0.035ng/mL. Độ tuyến tính 0.050ng/mL~100.000ng/mL.</t>
  </si>
  <si>
    <t>IM4407106</t>
  </si>
  <si>
    <t>Test định lượng kháng nguyên ung thư 125 (CA125) bao gồm chất chuẩn sử dụng cho máy xét nghiệm miễn dịch</t>
  </si>
  <si>
    <t>1. Thành phần: R1: Mouse anti-CA 125 monoclonal antibody ≥8μg/mL, Magnetic microparticles ≥0,4mg/mL. R2: Mouse anti-CA 125 monoclonal antibody labeled with acridinium ester≥0,05μg/mL. Cal1: CA 125, Bovine serum albumin. Cal2: CA 125, Bovine serum albumin
2. Đặc tính, tính năng kỹ thuật:  Xét nghiệm định lượng kháng nguyên ung thư 125 (CA 125) trong máu, phương pháp miễn dịch hóa phát quang, Độ nhạy: ≤1.500U/mL. Độ tuyến tính: 2.000U/mL～1000.000U/mL.
3. Tiêu chuẩn chất lượng: ISO</t>
  </si>
  <si>
    <t>CA 125 (CLIA)</t>
  </si>
  <si>
    <t>Xét nghiệm định lượng kháng nguyên ung thư 125 (CA 125) trong máu, phương pháp miễn dịch hóa phát quang. Thành phần: R1: Mouse anti-CA 125 monoclonal antibody ≥8μg/mL；Magnetic microparticles ≥0.4mg/mL. R2: Mouse anti-CA 125 monoclonal antibody labeled with acridinium ester≥0.05μg/mL. Cal1: CA 125, Bovine serum albumin. Cal2: CA 125, Bovine serum albumin. Đóng gói: 2x100T đi kèm calibrator. Độ nhạy: ≤1.500U/mL. Độ tuyến tính: 2.000U/mL～1000.000U/mL.</t>
  </si>
  <si>
    <t>IM4407104</t>
  </si>
  <si>
    <t>Test định lượng kháng nguyên ung thư 15-3 (CA15-3) bao gồm chất chuẩn sử dụng cho máy xét nghiệm miễn dịch</t>
  </si>
  <si>
    <t>1. Thành phần: R1: Mouse anti-CA 15-3 monoclonal antibody ≥2μg/mL, magnetic microparticles ≥0.4mg/mL. R2: Mouse anti-CA 15-3 monoclonal antibody labeled with acridinium ester ≥0.05μg/mL.Cal1: CA 15-3, Casein. Cal2: CA 15-3, Casein
2. Đặc tính, tính năng kỹ thuật: Xét nghiệm định lượng kháng nguyên ung thư 15-3 (CA 15-3) trong máu, phương pháp miễn dịch hóa phát quang,  Độ nhạy: ≤0.800U/mL. Độ tuyến tính: 1.000U/mL～500.000U/mL.
3. Tiêu chuẩn chất lượng: ISO</t>
  </si>
  <si>
    <t>CA 15-3 (CLIA)</t>
  </si>
  <si>
    <t>Xét nghiệm định lượng kháng nguyên ung thư 15-3 (CA 15-3) trong máu, phương pháp miễn dịch hóa phát quang. Thành phần: R1: Mouse anti-CA 15-3 monoclonal antibody ≥2μg/mL, magnetic microparticles ≥0.4mg/mL. R2: Mouse anti-CA 15-3 monoclonal antibody labeled with acridinium ester ≥0.05μg/mL.Cal1: CA 15-3, Casein. Cal2: CA 15-3, Casein. Đóng gói: 2x100T đi kèm calibrator. Độ nhạy: ≤0.800U/mL. Độ tuyến tính: 1.000U/mL～500.000U/mL.</t>
  </si>
  <si>
    <t>IM4407103</t>
  </si>
  <si>
    <t>Test định lượng kháng nguyên ung thư 19-9 (CA19-9) bao gồm chất chuẩn sử dụng cho máy xét nghiệm miễn dịch</t>
  </si>
  <si>
    <t>1. Thành phần: R1: Mouse anti-CA 19-9 monoclonal antibody ≥8μg/mL；Magnetic microparticles ≥0,4mg/mL. R2: Mouse anti-CA 19-9 monoclonal antibody labeled with acridinium ester ≥0,05μg/mL. Cal1: CA 19-9, Bovine serum albumin. Cal2: CA 19-9, Bovine serum albumin
2. Đặc tính, tính năng kỹ thuật: Xét nghiệm định lượng kháng nguyên ung thư 19-9 (CA 19-9) trong máu, phương pháp miễn dịch hóa phát quang, Độ nhạy: ≤2.600U/mL. Độ tuyến tính: 5.000U/mL～2000.000U/mL
3. Tiêu chuẩn chất lượng: ISO</t>
  </si>
  <si>
    <t>CA19-9 (CLIA)</t>
  </si>
  <si>
    <t>Xét nghiệm định lượng kháng nguyên ung thư 19-9 (CA 19-9) trong máu, phương pháp miễn dịch hóa phát quang. Thành phần: R1: Mouse anti-CA 19-9 monoclonal antibody ≥8μg/mL；Magnetic microparticles ≥0.4mg/mL. R2: Mouse anti-CA 19-9 monoclonal antibody labeled with acridinium ester ≥0.05μg/mL. Cal1: CA 19-9, Bovine serum albumin. Cal2: CA 19-9, Bovine serum albumin. Đóng gói: 2x100T đi kèm calibrator.Độ nhạy: ≤2.600U/mL. Độ tuyến tính: 5.000U/mL～2000.000U/mL.</t>
  </si>
  <si>
    <t>IM4407105</t>
  </si>
  <si>
    <t>1. Thành phần: R1: Mouse anti-CEA monoclonal antibody ≥8μg/mL；Magnetic microparticles ≥0,4mg/mL.R2: Mouse anti-CEA monoclonal antibody labeled with acridinium ester≥0,05μg/mL. Cal1: CEA, New bovine serum. Cal2: CEA, New bovine serum
2. Đặc tính, tính năng kỹ thuật: Xét nghiệm định lượng kháng nguyên carcinoembryonic (CEA) trong máu, phương pháp miễn dịch hóa phát quang,  Độ nhạy ≤0,450ng/mL. Độ tuyến tính: 0,500ng/mL～500.000ng/mL
3. Tiêu chuẩn chất lượng: ISO</t>
  </si>
  <si>
    <t>CEA (CLIA)</t>
  </si>
  <si>
    <t>Xét nghiệm định lượng kháng nguyên carcinoembryonic (CEA) trong máu, phương pháp miễn dịch hóa phát quang. Thành phần: R1: Mouse anti-CEA monoclonal antibody ≥8μg/mL；Magnetic microparticles ≥0.4mg/mL.R2: Mouse anti-CEA monoclonal antibody labeled with acridinium ester≥0.05μg/mL. Cal1: CEA, New bovine serum. Cal2: CEA, New bovine serum. Đóng gói: 2x100T đi kèm calibrator. Độ nhạy ≤0.450ng/mL. Độ tuyến tính: 0.500ng/mL～500.000ng/mL</t>
  </si>
  <si>
    <t>IM4407102</t>
  </si>
  <si>
    <t>Test định lượng kháng thể IgG đặc hiệu của virus herpes simplex loại 1 sử dụng cho máy xét nghiệm miễn dịch</t>
  </si>
  <si>
    <t>1. Thành phần:  R1: HSV 1 antigen coated magnetic microparticles (minimum concentration: 0,4 mg/mL) in PBS buffer with protein (bovine) stabilizers. R2:anti-human IgG antibody (monoclonal) conjugated with HRP (minimum concentration: 0,25μg/mL) in PBS buffer with protein (bovine) stabilizers. Preservative: Proclin 300 (Effective compound concentration: 0,1%)
2. Đặc tính, tính năng kỹ thuật: Xét nghiệm định lượng kháng thể IgG đặc hiệu của virus herpes simplex loại 1 trong máu, phương pháp miễn dịch hóa phát quang. Độ nhạy: 0,05 U/mL. Độ tuyến tính: 0,10 U/mL~30.000 U/mL. Đóng gói: 2x100T đi kèm calibrator
3. Tiêu chuẩn chất lượng: ISO</t>
  </si>
  <si>
    <t>HSV 1 IgG (CLIA)</t>
  </si>
  <si>
    <t>Xét nghiệm định lượng kháng thể IgG đặc hiệu của virus herpes simplex loại 1 trong máu, phương pháp miễn dịch hóa phát quang. Thành phần: R1: HSV 1 antigen coated magnetic microparticles (minimum concentration: 0.4 mg/mL) in PBS buffer with protein (bovine) stabilizers. R2:anti-human IgG antibody (monoclonal) conjugated with HRP (minimum concentration: 0.25μg/mL) in PBS buffer with protein (bovine) stabilizers. Preservative: Proclin 300 (Effective compound concentration: 0.1%).Đóng gói: 2x100T đi kèm calibrator. Độ nhạy: 0.05 U/mL. Độ tuyến tính: 0.10 U/mL~30.000 U/mL .</t>
  </si>
  <si>
    <t>100 Tests + QC1: 0,5ml + QC2:0,5ml</t>
  </si>
  <si>
    <t>Test định lượng kháng thể IgG đặc hiệu của virus herpes simplex loại 2 sử dụng cho máy xét nghiệm miễn dịch</t>
  </si>
  <si>
    <t>1. Thành phần: R1: HSV 2 antigen coated magnetic microparticles (minimum concentration: 0.4 mg/mL) in PBS buffer with protein (bovine) stabilizers. R2:anti-human IgG antibody (monoclonal) conjugated with HRP (minimum concentration: 0.25μg/mL) in PBS buffer with protein (bovine) stabilizers. Preservative: Proclin 300 (Effective compound concentration: 0.1%)
2. Đặc tính, tính năng kỹ thuật: Xét nghiệm định lượng kháng thể IgG đặc hiệu của virus herpes simplex loại 2 trong máu, phương pháp miễn dịch hóa phát quang. Độ nhạy: 0.05 U/mL. Độ tuyến tính: 0.10 U/mL~30.000 U/mL. Đóng gói: 2x100T đi kèm calibrator
3. Tiêu chuẩn chất lượng: ISO</t>
  </si>
  <si>
    <t>HSV 2 IgG (CLIA)</t>
  </si>
  <si>
    <t>Xét nghiệm định lượng kháng thể IgG đặc hiệu của virus herpes simplex loại 2 trong máu, phương pháp miễn dịch hóa phát quang. Thành phần: R1: HSV 2 antigen coated magnetic microparticles (minimum concentration: 0.4 mg/mL) in PBS buffer with protein (bovine) stabilizers. R2:anti-human IgG antibody (monoclonal) conjugated with HRP (minimum concentration: 0.25μg/mL) in PBS buffer with protein (bovine) stabilizers. Preservative: Proclin 300 (Effective compound concentration: 0.1%).Đóng gói: 2x100T đi kèm calibrator. Độ nhạy: 0.05 U/mL. Độ tuyến tính: 0.10 U/mL~30.000 U/mL .</t>
  </si>
  <si>
    <t>Test định lượng NT-proBNP trong máu sử dụng cho máy xét nghiệm miễn dịch</t>
  </si>
  <si>
    <t>1. Thành phần: R1: Mouse anti-NT-proBNP monoclonal antibody 0,4~8,0 μg/mL, Magnetic microparticles 0,4~0,8 mg/mL. R2: Mouse anti-NT-proBNP monoclonal antibody labeled with acridinium ester 0,025~1.000 μg/mL. Cal1: Recombined NT-proBNP antigen. Cal2: Recombined NT-proBNP antigen.
2. Đặc tính, tính năng kỹ thuật: Xét nghiệm định lượng NT-proBNP trong máu, phương pháp miễn dịch hóa phát quang. Xét nghiệm định lượng NT-proBNP trong máu, phương pháp miễn dịch hóa phát quang. Đóng gói: 2x100T đi kèm calibrator  
3. Tiêu chuẩn chất lượng: ISO</t>
  </si>
  <si>
    <t>NT-proBNP (CLIA)</t>
  </si>
  <si>
    <t>Xét nghiệm định lượng NT-proBNP trong máu, phương pháp miễn dịch hóa phát quang. Thành phần: R1: Mouse anti-NT-proBNP monoclonal antibody 0.4~8.0 μg/mL, Magnetic microparticles 0.4~0.8 mg/mL. R2: Mouse anti-NT-proBNP monoclonal antibody labeled with acridinium ester 0.025~1.000 μg/mL. Cal1: Recombined NT-proBNP antigen. Cal2: Recombined NT-proBNP antigen. Đóng gói: 2x100T đi kèm calibrator. Độ nhạy: ≤20.0 ng/mL. Độ tuyến tính: 25.00 pg/mL~30000.00 pg/mL.</t>
  </si>
  <si>
    <t>IM4407154</t>
  </si>
  <si>
    <t>Test định lượng Progesterone (Prog) trong máu sử dụng cho máy xét nghiệm miễn dịch</t>
  </si>
  <si>
    <t>1. Thành phần: R1: Magnetic particles (0,01~1)mg/mL. R2: Mouse anti-progesterone monoclonal antibody lablled with AE (0,01~1)μg/ mL. R3: Biotinylated Prog (0,01~1)μg/ mL. Cal: Progesterone antigen.
2. Đặc tính, tính năng kỹ thuật: Xét nghiệm định lượng Progesterone (Prog) trong máu, phương pháp miễn dịch hóa phát quang. Độ nhạy≤ 0,35ng/mL. Độ tuyến tính 0,35ng/mL～50.00ng/mL Đóng gói: 2x100T đi kèm calibrator
3. Tiêu chuẩn chất lượng: ISO</t>
  </si>
  <si>
    <t>Progesterone (CLIA)</t>
  </si>
  <si>
    <t>Xét nghiệm định lượng Progesterone (Prog) trong máu, phương pháp miễn dịch hóa phát quang. Thành phần: R1: Magnetic particles (0.01~1)mg/mL. R2: Mouse anti-progesterone monoclonal antibody lablled with AE (0.01~1)μg/ mL. R3: Biotinylated Prog (0.01~1)μg/ mL. Cal: Progesterone antigen. Đóng gói: 2x100T đi kèm calibrator. Độ nhạy≤ 0.35ng/mL. Độ tuyến tính 0.35ng/mL～50.00ng/mL.</t>
  </si>
  <si>
    <t>IM4407005</t>
  </si>
  <si>
    <t>Test định lượng Prolactin trong máu sử dụng cho máy xét nghiệm miễn dịch</t>
  </si>
  <si>
    <t xml:space="preserve">
1. Đặc tính, tính năng kỹ thuật: Xét nghiệm định lượng Prolactin trong máu, phương pháp miễn dịch hóa phát quang Đóng gói: 2x100T đi kèm calibrator.
2. Tiêu chuẩn chất lượng: ISO</t>
  </si>
  <si>
    <t>Prolactin</t>
  </si>
  <si>
    <t>Xét nghiệm định lượng Prolactin trong máu, phương pháp miễn dịch hóa phát quang. Đóng gói: 2x100T đi kèm calibrator.</t>
  </si>
  <si>
    <t>Test định lượng testosterone (Tes) trong máu sử dụng cho máy xét nghiệm miễn dịch</t>
  </si>
  <si>
    <t>1. Thành phần: R1: Magnetic microparticles ( 0,01~1.00 ) mg/mL. R2: Mouse anti-Tes monoclonal antibody labelled with acridinium ester ( 0,01~1.00 ) μg/ mL. R3: Biotinylated Tes ( 0,2~200 ) ng/ mL. Cal: Tes antigen.
2. Đặc tính, tính năng kỹ thuật: Xét nghiệm định lượng testosterone (Tes) trong máu, phương pháp miễn dịch hóa phát quang. Độ nhạy 0,20ng/mL. Độ tuyến tính 0,30ng/mL~20.00ng/mL Đóng gói: 2x100T đi kèm calibrator
3. Tiêu chuẩn chất lượng: ISO</t>
  </si>
  <si>
    <t>Testosterone  (CLIA)</t>
  </si>
  <si>
    <t>Xét nghiệm định lượng testosterone (Tes) trong máu, phương pháp miễn dịch hóa phát quang. Thành phần: R1: Magnetic microparticles ( 0.01~1.00 ) mg/mL. R2: Mouse anti-Tes monoclonal antibody labelled with acridinium ester ( 0.01~1.00 ) μg/ mL. R3: Biotinylated Tes ( 0.2~200 ) ng/ mL. Cal: Tes antigen. Đóng gói: 2x100T đi kèm calibrator. Độ nhạy 0.20ng/mL. Độ tuyến tính 0.30ng/mL~20.00ng/mL.</t>
  </si>
  <si>
    <t>IM4407210</t>
  </si>
  <si>
    <t>Test định tính HCV trong máu sử dụng cho máy xét nghiệm miễn dịch</t>
  </si>
  <si>
    <t>1. Thành phần:  R1: HCV recombinant antigens≥2μg/mL, magnetic microparticles≥0,4mg/mL
R2：NSP-SA-NHS≥0,05μg/mL. R3: HCV recombinant antigens≥0,1μg/mL. Cal1: PBS buffer 20mmol/L. Cal2: HCV antibody, PBS buffer 20mmol/L
2. Đặc tính, tính năng kỹ thuật: Xét nghiệm định tính HCV trong máu, phương pháp miễn dịch hóa phát quang. Đóng gói: 2x100T đi kèm calibrator. CV≤15,0%.
3. Tiêu chuẩn chất lượng: ISO</t>
  </si>
  <si>
    <t>Anti-HCV (CLIA)</t>
  </si>
  <si>
    <t>Xét nghiệm định tính HCV trong máu, phương pháp miễn dịch hóa phát quang. Thành phần: R1: HCV recombinant antigens≥2μg/mL, magnetic microparticles≥0.4mg/mL
R2：NSP-SA-NHS≥0.05μg/mL. R3: HCV recombinant antigens≥0.1μg/mL. Cal1: PBS buffer 20mmol/L. Cal2: HCV antibody, PBS buffer 20mmol/L. Đóng gói: 2x100T đi kèm calibrator. CV≤15.0%.</t>
  </si>
  <si>
    <t>IM4406007</t>
  </si>
  <si>
    <t>Test định tính HSV-1/2 IgM sử dụng cho máy xét nghiệm miễn dịch</t>
  </si>
  <si>
    <t>1. Thành phần: R1: HSV-1/2 antigen coated magnetic microparticles (minimum concentration: 0,4 mg/mL) in PBS buffer with protein (bovine) stabilizers. R2: mouse anti-human IgM antibody conjugated with HRP (minimum concentration: 0,6μg/mL) in PBS buffer with protein (bovine) stabilizers. Preservative: Proclin 300 (0,1%).
2. Đặc tính, tính năng kỹ thuật: Xét nghiệm định tính HSV-1/2 IgM, phương pháp miễn dịch hóa phát quang. Đóng gói: 2x100T đi kèm calibrator
3. Tiêu chuẩn chất lượng: ISO</t>
  </si>
  <si>
    <t>HSV 1/2 IgM (CLIA)</t>
  </si>
  <si>
    <t xml:space="preserve">Xét nghiệm định tính HSV-1/2 IgM, phương pháp miễn dịch hóa phát quang. Thành phần: R1: HSV-1/2 antigen coated magnetic microparticles (minimum concentration: 0.4 mg/mL) in PBS buffer with protein (bovine) stabilizers. R2: mouse anti-human IgM antibody conjugated with HRP (minimum concentration: 0.6μg/mL) in PBS buffer with protein (bovine) stabilizers. Preservative: Proclin 300 (0.1%).Đóng gói: 2x100T đi kèm calibrator. </t>
  </si>
  <si>
    <t xml:space="preserve">Test xét nghiệm thử nước tiểu gồm 11 thông số </t>
  </si>
  <si>
    <t xml:space="preserve">1. Đặc tính, tính năng kỹ thuật: Phù hợp cho máy nước tiểu công suất ≥ 500 test/giờ, Gồm 11 thông số có thứ tự như sau: Urobilinogen, Bilirubin, Ketones, Blood, Protein, Nitrite, Leukocyte, Glucose, Specific Gravity, Ph, Ascorbic Acid. 
2. Tiêu chuẩn chất lượng: CFS; CE; EN ISO 13485:2016
</t>
  </si>
  <si>
    <t>Urine strip 11</t>
  </si>
  <si>
    <t xml:space="preserve">Phù hợp cho máy nước tiểu công suất ≥ 500 test/giờ, Gồm 11 thông số có thứ tự như sau: Urobilinogen, Bilirubin, Ketones, Blood, Protein, Nitrite, Leukocyte, Glucose, Specific Gravity, Ph, Ascorbic Acid. Tiêu chuẩn:  CFS; CE; EN ISO 13485:2016
</t>
  </si>
  <si>
    <t xml:space="preserve">URSA00100
</t>
  </si>
  <si>
    <t xml:space="preserve">13522NK/BYT-TB-CT ngày 26/08/2019
</t>
  </si>
  <si>
    <t>100 Test/hộp</t>
  </si>
  <si>
    <t>Công ty CP TBYT Nam Trung</t>
  </si>
  <si>
    <t xml:space="preserve"> Anh</t>
  </si>
  <si>
    <t>Test xét nghiệm AFP</t>
  </si>
  <si>
    <t>Hộp/200 cái</t>
  </si>
  <si>
    <t>Hộp/100 test</t>
  </si>
  <si>
    <t>Đầu col 1100 µl</t>
  </si>
  <si>
    <t>Tip dùng một lần 1100 µl, phù hợp trên máy Elisa tự động</t>
  </si>
  <si>
    <t>Disposable Tips 1100 µl</t>
  </si>
  <si>
    <t>Novatec</t>
  </si>
  <si>
    <t>Novatec-Đức</t>
  </si>
  <si>
    <t>X0002</t>
  </si>
  <si>
    <t>Thùng/ 10 Hộp</t>
  </si>
  <si>
    <t xml:space="preserve">Máy xét nghiệm Elisa </t>
  </si>
  <si>
    <t>ELISA</t>
  </si>
  <si>
    <t>Phần hóa chất sử dụng cho: Máy xét nghiệm miễn dịch Elisa tự động (hoặc tương đương)</t>
  </si>
  <si>
    <t>Hàng không thuộc kê khai giá</t>
  </si>
  <si>
    <t>Đầu col 300 µl</t>
  </si>
  <si>
    <t xml:space="preserve">Tip dùng một lần 300 µl, phù hợp trên máy Elisa tự động </t>
  </si>
  <si>
    <t>Disposable Tips 300 µl</t>
  </si>
  <si>
    <t>X0003</t>
  </si>
  <si>
    <t>960 cái/ Hộp</t>
  </si>
  <si>
    <t>Dụng cụ hút mẫu bệnh phẩm chuyên dùng trong các máy xét nghiệm ELISA( 1100μ)</t>
  </si>
  <si>
    <t>1. Đặc tính, tính năng kỹ thuật:  Có thể tích hút tối đa 1100 μl,  là đầu côn hút hóa chất và mẫu dành cho các máy xét nghiệm ELISA tự động hoàn toàn, có thể hút được các thể tích nhỏ nhất và không gây nhiễm chéo. Lớp trong đầu côn có phủ tỉnh điện giúp nhận biết mức chất lỏng. kết cấu bằng nhựa PP – Polypropylene, chiều dài 97,0 mm, Đồng tâm: ≤ 1,5
2. Tiêu chuẩn chất lượng: ISO</t>
  </si>
  <si>
    <t>Dụng cụ hút mẫu bệnh phẩm (đầu côn) 
chuyên dùng trong xét nghiệm ELISA (conductive tips, 1100μl, tray, DP (black-Knights))</t>
  </si>
  <si>
    <t xml:space="preserve"> Có thể tích hút tối đa 1100 μl,  là đầu côn hút hóa chất và mẫu dành cho các máy xét nghiệm ELISA tự động hoàn toàn, có thể hút được các thể tích nhỏ nhất và không gây nhiễm chéo. Lớp trong đầu côn có phủ tỉnh điện giúp nhận biết mức chất lỏng. kết cấu bằng nhựa PP – Polypropylene, chiều dài 97.0 mm, Đồng tâm: ≤ 1.5, Thuộc phân nhóm 3, phân loại A</t>
  </si>
  <si>
    <t>Ritter</t>
  </si>
  <si>
    <t>Ritter/Đức</t>
  </si>
  <si>
    <t>49001-0000</t>
  </si>
  <si>
    <t xml:space="preserve"> 22000225/PCBA-HCM
Ngày cấp phép: 25/10/2022</t>
  </si>
  <si>
    <t>10x96tips/Hộp</t>
  </si>
  <si>
    <t>CÔNG TY TNHH THƯƠNG MẠI Y TẾ PHÚ GIA</t>
  </si>
  <si>
    <t>Dụng cụ hút mẫu bệnh phẩm chuyên dùng trong các máy xét nghiệm ELISA( 300μl)</t>
  </si>
  <si>
    <t xml:space="preserve">
1. Đặc tính, tính năng kỹ thuật: Có thể tích hút tối đa 300 μl,  là đầu côn hút hóa chất và mẫu dành cho các máy xét nghiệm ELISA tự động hoàn toàn, có thể hút được các thể tích nhỏ nhất và không gây nhiễm chéo. Lớp trong đầu côn có phủ tỉnh điện giúp nhận biết mức chất lỏng. kết cấu bằng nhựa PP – Polypropylene, chiều dài 55,0 mm, Đồng tâm: ≤ 1,5
2. Tiêu chuẩn chất lượng: ISO</t>
  </si>
  <si>
    <t>Dụng cụ hút mẫu bệnh phẩm (đầu côn) 
chuyên dùng trong xét nghiệm ELISA (conductive tips, 300μl, tray, DP (black-Knights))</t>
  </si>
  <si>
    <t xml:space="preserve"> Có thể tích hút tối đa 300 μl,  là đầu côn hút hóa chất và mẫu dành cho các máy xét nghiệm ELISA tự động hoàn toàn, có thể hút được các thể tích nhỏ nhất và không gây nhiễm chéo. Lớp trong đầu côn có phủ tỉnh điện giúp nhận biết mức chất lỏng. kết cấu bằng nhựa PP – Polypropylene, chiều dài 55.0 mm, Đồng tâm: ≤ 1.5, Thuộc phân nhóm 3, phân loại A</t>
  </si>
  <si>
    <t>49000-0000</t>
  </si>
  <si>
    <t>Hóa chất định lượng FT3 bằng phương pháp Elisa</t>
  </si>
  <si>
    <t>- Độ nhạy: ≤ 0.05pg/ml; 6 lọ chất chuẩn đông khô (1 ml/lọ).
- Đạt một trong các tiêu chẩn: CE (tiêu chuẩn châu âu) /FDA (tiêu chuẩn của Mỹ)</t>
  </si>
  <si>
    <t>Free Thyroxine (Free T3) (EIA-2385)</t>
  </si>
  <si>
    <t>DRG</t>
  </si>
  <si>
    <t>ĐỨC</t>
  </si>
  <si>
    <t>DRG/ĐỨC</t>
  </si>
  <si>
    <t>EIA-2385</t>
  </si>
  <si>
    <t>96 Test/Hộ</t>
  </si>
  <si>
    <t>máy elisa bán tự động</t>
  </si>
  <si>
    <t>Hóa chất định lượng FT4 bằng phương pháp Elisa</t>
  </si>
  <si>
    <t>- Độ nhạy: ≤ 0.05 ng/dl; 6 lọ chất chuẩn; 
- Đạt một trong các tiêu chẩn:  CE (tiêu chuẩn châu âu) /FDA (tiêu chuẩn của Mỹ)</t>
  </si>
  <si>
    <t>Free Thyroxine (Free T4) (EIA-2386)</t>
  </si>
  <si>
    <t>EIA-2386</t>
  </si>
  <si>
    <t>Hoá chất xử lý mẫu RF-Aborbent</t>
  </si>
  <si>
    <t xml:space="preserve">
1. Đặc tính, tính năng kỹ thuật: RF Absorbent được dùng để loại bỏ các yếu tố viêm khớp dạng thấp RF IgM trong huyết thanh
2. Tiêu chuẩn chất lượng: ISO</t>
  </si>
  <si>
    <t xml:space="preserve">RF-Absorbent </t>
  </si>
  <si>
    <t>RF Absorbent được dùng để loại bỏ các yếu tố viêm khớp dạng thấp RF IgM trong huyết thanh</t>
  </si>
  <si>
    <t>Serion</t>
  </si>
  <si>
    <t>Serion/Đức</t>
  </si>
  <si>
    <t>Z200</t>
  </si>
  <si>
    <t>1811NK/BYT-TB-CT</t>
  </si>
  <si>
    <t>20ml/lọ</t>
  </si>
  <si>
    <t>CTY TNHH THƯƠNG MẠI Y TẾ PHÚ GIA</t>
  </si>
  <si>
    <t xml:space="preserve">Kit xét nghiệm Ascaris lumbricoides IgG </t>
  </si>
  <si>
    <t>Ascaris lumbricoides IgG-ELISA để xét nghiệm định tính kháng thể IgG chống lại Ascaris lumbricoides (giun đũa) có trong huyết thanh hay huyết tương người (citrate).
Bảo quản: 2-8 °C</t>
  </si>
  <si>
    <t>Ascaris Lumbricoides IgG</t>
  </si>
  <si>
    <t>ASCG0020</t>
  </si>
  <si>
    <t>10531NK/BYT-TB-CT</t>
  </si>
  <si>
    <t>Kit xét nghiệm Dengue qua IgM phù hợp trên thiết bị BEP III hoặc tương đương</t>
  </si>
  <si>
    <t xml:space="preserve">Dengue virus IgM-ELISA được chỉ định để xét nghiệm định tính kháng thể IgM kháng Dengue virus trong huyết thanh và huyết tương người (citrate).
</t>
  </si>
  <si>
    <t>Dengue Virus IgM</t>
  </si>
  <si>
    <t>DENM0120</t>
  </si>
  <si>
    <t>06/01/2023-30/06/2023</t>
  </si>
  <si>
    <t>Kit xét nghiệm Echinococcus qua IgG</t>
  </si>
  <si>
    <t>Echinococcus IgG được chỉ định để xét nghiệm định tính các kháng thể kháng Echinococcus trong huyết thanh hoặc huyết tương 
+ Thời gian thực hiện xét nghiệm: 105±5 phút
+ Đô nhạy  97.22%, độ đặc hiệu 98.82%</t>
  </si>
  <si>
    <t>Echinococcus IgG</t>
  </si>
  <si>
    <t xml:space="preserve">ECHG0130 </t>
  </si>
  <si>
    <t>15/06/2023-31/12/2023</t>
  </si>
  <si>
    <t>Kit xét nghiệm Entamoeba Histolytica trong huyết thanh người qua IgG</t>
  </si>
  <si>
    <t>Entamoeba histolytica IgG-ELISA được dùng để xét nghiệm định tính các kháng thể chống lại kháng nguyên Entamoeba histolytica trong huyết thanh và huyết tương người 
+  Thời gian thực hiện xét nghiệm: 105±5 phút
+ Độ nhạy  100%, độ đặc hiệu 98.0%</t>
  </si>
  <si>
    <t>Entamoeba histolytica IgG</t>
  </si>
  <si>
    <t xml:space="preserve">ENTG0140 </t>
  </si>
  <si>
    <t>Kít xét nghiệm Fasciola  miễn dịch tự động</t>
  </si>
  <si>
    <t>Kit ứng dụng kỹ thuật ELISA để phát hiện kháng thể thuộc lớp IgG kháng sán lá gan lớn Fasciola trong mẫu huyết thanh người</t>
  </si>
  <si>
    <t>E01FAS01.1A</t>
  </si>
  <si>
    <t>10/01/2023-30/06/2023</t>
  </si>
  <si>
    <t xml:space="preserve">Kit xét nghiệm IgG kháng giun đầu gai (Gnathostoma spinigerum) </t>
  </si>
  <si>
    <t>Kit ứng dụng kỹ thuật ELISA để phát hiện kháng thể thuộc lớp IgG kháng giun đầu gai (Gnathostoma spinigerum) trong mẫu huyết thanh người.</t>
  </si>
  <si>
    <t>Gnathostoma spinigerum IgG</t>
  </si>
  <si>
    <t>E01GNA01.1A</t>
  </si>
  <si>
    <t xml:space="preserve">Kít xét nghiệm kháng thể kháng thể IgG kháng Schistosoma mansoni  </t>
  </si>
  <si>
    <t>Schistosoma mansoni IgG-ELISA được dùng để xét nghiệm định tính các kháng thể IgG kháng Schistosoma mansoni trong huyết thanh người hoặc huyết tương (citrate).</t>
  </si>
  <si>
    <t>Schistosoma mansoni IgG</t>
  </si>
  <si>
    <t>SCHG0410</t>
  </si>
  <si>
    <t xml:space="preserve">Kít xét nghiệm kháng thể Toxocara </t>
  </si>
  <si>
    <t>Toxocara canis IgG được chỉ định để xét nghiệm định tính các kháng thể kháng Toxocara trong huyết thanh hoặc huyết tương 
+ Thời gian thực hiện xét nghiệm: 105±5 phút
+ Đô nhạy 96.92%, độ đặc hiệu 98.63%</t>
  </si>
  <si>
    <t>Toxocara canis IgG</t>
  </si>
  <si>
    <t xml:space="preserve">TOCG0450 </t>
  </si>
  <si>
    <t>Kit xét nghiệm Strongyloides</t>
  </si>
  <si>
    <t>Strongyloides được chỉ định để xét nghiệm định tính các kháng thể kháng Strongyloides trong huyết thanh hoặc huyết tương 
+Thời gian thực hiện xét nghiệm: 75±5 phút
+  Độ nhạy 89.47%, độ đặc hiệu 94.12%</t>
  </si>
  <si>
    <t>Strongyloides</t>
  </si>
  <si>
    <t xml:space="preserve">STRO0690 </t>
  </si>
  <si>
    <t>Kit xét nghiệm Taenia solium qua IgG</t>
  </si>
  <si>
    <t>Taenia Solium IgG được dùng để xét nghiệm định tính các kháng thể chống lại kháng nguyên Taenia Solium trong huyết thanh và huyết tương người
- Thời gian thực hiện xét nghiệm: 105±5 phút
-  Độ nhạy 100%, độ đặc hiệu 100%)</t>
  </si>
  <si>
    <t>Taenia solium IgG</t>
  </si>
  <si>
    <t xml:space="preserve">TAEG0420 </t>
  </si>
  <si>
    <t xml:space="preserve">Kit xét nghiệm Trichinella spiralis IgG miễn dịch tự động </t>
  </si>
  <si>
    <t>The NovaTec Trichinella spiralis IgG-ELISA được sử dụng để xét nghiệm định tính kháng thể IgG kháng Trichinella spiralis trong huyết thanh và huyết tương người (citrate).</t>
  </si>
  <si>
    <t>Trichinella spiralis IgG</t>
  </si>
  <si>
    <t>TRIG0480</t>
  </si>
  <si>
    <t>Kít xét nghiệmToxoplasma gondii</t>
  </si>
  <si>
    <t>Xét nghiệm ELISA phát hiện kháng thể IgA kháng Toxoplasma gondii. Mẫu huyết thanh, huyết tương.</t>
  </si>
  <si>
    <t>Toxoplasma gondii IgA</t>
  </si>
  <si>
    <t>TOXA0460</t>
  </si>
  <si>
    <t>Không kê khai giá</t>
  </si>
  <si>
    <t>Test phát hiện các kháng thể với Clonorchis trong các mẫu huyết thanh hoặc huyết tương người dùng cho máy xét nghiệm Elisa hoặc tương đương</t>
  </si>
  <si>
    <t>1. Thành phần: N-Control, P-Control
2. Đặc tính, tính năng kỹ thuật: Bán định lượng kháng thể IgG kháng Clonorchis trong huyết thanh người bằng kỹ thuật ELISA.
Độ nhạy: ≥ 99.%.Độ đặc hiệu: ≥ 92%. Nhiệt độ ủ: 15°C - 25°C. Tổng thời ủ: 50 phút 
3. Tiêu chuẩn chất lượng: ISO</t>
  </si>
  <si>
    <t>Clonorchis IgG Elisa Kit (5028)</t>
  </si>
  <si>
    <t>Bán định lượng kháng thể IgG kháng Clonorchis trong huyết thanh người bằng kỹ thuật ELISA.
Độ nhạy: ≥ 99.% 
Độ đặc hiệu: ≥ 92%
Nhiệt độ ủ: 15°C - 25°C
Tổng thời ủ: 50 phút 
Bao gồm N-Control, P-Control</t>
  </si>
  <si>
    <t>Newlife/Mỹ</t>
  </si>
  <si>
    <t>16719NK/BYT-TB-CT</t>
  </si>
  <si>
    <t>Test xét nghiệm ấu trùng sán lợn IgG (Cysticercosis) sử dụng cho máy xét nghiệm miễn dịch</t>
  </si>
  <si>
    <t>1. Thành phần: N-Control, P-Control
2. Đặc tính, tính năng kỹ thuật: Định tính kháng thể IgG kháng kháng nguyên Cysticercosis IgG (T.Solium) trong huyết thanh người bằng kỹ thuật ELISA. Độ nhạy: ≥ 88%. Độ đặc hiệu: ≥ 96%. Nhiệt độ ủ: 15°C - 25°C. Tổng thời gian ủ: 20 phút. Đọc kết quả ở bước sóng 450/620. 
3. Tiêu chuẩn chất lượng: ISO</t>
  </si>
  <si>
    <t>Bộ xét nghiệm định tính kháng thể IgG kháng Cysticercosis (Cysticercosis IgG (T.Solium))</t>
  </si>
  <si>
    <t>Định tính kháng thể IgG kháng kháng nguyên Cysticercosis IgG (T.Solium) trong huyết thanh người bằng kỹ thuật ELISA.
Độ nhạy: ≥ 88%
Độ đặc hiệu: ≥ 96%
Nhiệt độ ủ: 15°C - 25°C
Tổng thời gian ủ: 20 phút
Đọc kết quả ở bước sóng 450/620. 
Bao gồm N-Control, P-Control.</t>
  </si>
  <si>
    <t>Cortez</t>
  </si>
  <si>
    <t>Cortez/Mỹ</t>
  </si>
  <si>
    <t>8105-35</t>
  </si>
  <si>
    <t>Test xét nghiệm định lượng và định tính kháng thể IgG kháng Helicobacter pylori sử dụng cho máy xét nghiệm miễn dịch</t>
  </si>
  <si>
    <t xml:space="preserve">
1. Đặc tính, tính năng kỹ thuật: Dùng để định lượng và định tính các kháng thể lớp IgG kháng Helicobacter pylori trong huyết thanh và huyết tương của người. Khoảng định lượng  0,014 – 150 DU/mL.9,3. Độ nhạy phân tích của ELISA DRG được tính bằng cách thêm 2 độ lệch chuẩn so với trung bình của 20 lần lặp lại phân tích của chứng âm và đã được tìm thấy là 0,014 DU/mL.9.4 Độ đặc hiệu lâm sàng : 100%
2. Tiêu chuẩn chất lượng: ISO</t>
  </si>
  <si>
    <t xml:space="preserve">Helicobacter pylori IgG ELISA </t>
  </si>
  <si>
    <t>Dùng để định lượng và định tính các kháng thể lớp IgG kháng Helicobacter pylori trong huyết thanh và huyết tương của người. Khoảng định lượng  0.014 – 150 DU/mL.9.3. Độ nhạy phân tích của ELISA DRG được tính bằng cách thêm 2 độ lệch chuẩn so với trung bình của 20 lần lặp lại phân tích của chứng âm và đã được tìm thấy là 0,014 DU/mL.9.4 Độ đặc hiệu lâm sàng : 100%</t>
  </si>
  <si>
    <t>DRG/Đức</t>
  </si>
  <si>
    <t>EIA-3484</t>
  </si>
  <si>
    <t>31/12/2024</t>
  </si>
  <si>
    <t>Test xét nghiệm định lượng/định tính kháng thể IgM kháng vi rút Dengue sử dụng cho máy xét nghiệm miễn dịch</t>
  </si>
  <si>
    <t xml:space="preserve">
1. Đặc tính, tính năng kỹ thuật: Dùng kèm RF Absorbent được dùng để loại bỏ các yếu tố viêm khớp dạng thấp RF IgM trong huyết thanh, Định tính và định lượng kháng thể IgM kháng virus Dengue ( Dengue 1-4) trong huyết thanh hoặc huyết tương người. Tổng thời gian ủ là 135 phút. Độ nhạy 96,7%, độ đặc hiệu 99%
2. Tiêu chuẩn chất lượng: ISO</t>
  </si>
  <si>
    <t>Serion Elisa Classic Dengue Virus IgM</t>
  </si>
  <si>
    <t>Dùng kèm RF Absorbent được dùng để loại bỏ các yếu tố viêm khớp dạng thấp RF IgM trong huyết thanh, Định tính và định lượng kháng thể IgM kháng virus Dengue ( Dengue 1-4) trong huyết thanh hoặc huyết tương người. Tổng thời gian ủ là 135 phút. Độ nhạy 96,7%, độ đặc hiệu 99%</t>
  </si>
  <si>
    <t>ESR114M</t>
  </si>
  <si>
    <t>Test xét nghiệm định tính kháng thể IgG kháng Echinococcus (Echinococcus IgG) sử dụng cho máy xét nghiệm miễn dịch</t>
  </si>
  <si>
    <t xml:space="preserve">
1. Đặc tính, tính năng kỹ thuật: Định tính kháng thể IgG kháng kháng nguyên Echinococcus trong huyết thanh người bằng kỹ thuật ELISA. Độ nhạy: ≥ 97%. Độ đặc hiệu: ≥ 91%. Nhiệt độ ủ: 15°C - 25°C. Tổng thời gian ủ: 20 phút. Đọc kết quả ở bước sóng 450/620. Bao gồm N-Control, P-Control.
2. Tiêu chuẩn chất lượng: ISO</t>
  </si>
  <si>
    <t>Bộ xét nghiệm định tính kháng thể IgG kháng Echinococcus (Echinococcus IgG )</t>
  </si>
  <si>
    <t>Định tính kháng thể IgG kháng kháng nguyên Echinococcus trong huyết thanh người bằng kỹ thuật ELISA.
Độ nhạy: ≥ 97%
Độ đặc hiệu: ≥ 91%
Nhiệt độ ủ: 15°C - 25°C
Tổng thời gian ủ: 20 phút
Đọc kết quả ở bước sóng 450/620. 
Bao gồm N-Control, P-Control.</t>
  </si>
  <si>
    <t>8202-35</t>
  </si>
  <si>
    <t>Test xét nghiệm định tính kháng thể IgG kháng Entamoeba histolytica ( E. histolytica IgG (Amebiasis) sử dụng cho máy xét nghiệm miễn dịch</t>
  </si>
  <si>
    <t xml:space="preserve">
1. Đặc tính, tính năng kỹ thuật: Định tính kháng thể IgG kháng kháng nguyên E. Histolytica trong huyết thanh người bằng kỹ thuật ELISA. Độ nhạy: ≥ 92% Độ đặc hiệu: ≥ 99%. Nhiệt độ ủ: 15°C - 25°C. Tổng thời gian ủ: 20 phút. Đọc kết quả ở bước sóng 450/620. Bao gồm N-Control, P-Control.
2. Tiêu chuẩn chất lượng: ISO</t>
  </si>
  <si>
    <t>Bộ xét nghiệm định tính kháng thể IgG kháng Entamoeba histolytica ( E. histolytica IgG (Amebiasis))</t>
  </si>
  <si>
    <t xml:space="preserve">Định tính kháng thể IgG kháng kháng nguyên E. Histolytica trong huyết thanh người bằng kỹ thuật ELISA.
Độ nhạy: ≥ 92%
Độ đặc hiệu: ≥ 99% 
Nhiệt độ ủ: 15°C - 25°C
Tổng thời gian ủ: 20 phút
Đọc kết quả ở bước sóng 450/620. 
Bao gồm N-Control, P-Control.
</t>
  </si>
  <si>
    <t>Test xét nghiệm định tính kháng thể IgM kháng Helicobacter pylori sử dụng cho máy xét nghiệm miễn dịch</t>
  </si>
  <si>
    <t xml:space="preserve">
1. Đặc tính, tính năng kỹ thuật: Xét nghiệm miễn dịch enzym để phát hiện kháng thể IgM với Helicobacter pylori trong huyết thanh người. Độ nhạy: 80.0%. Độ đặc hiệu: 97.7%. Độ chính xác: 95.4%. Độ chụm nội xét nghiệm: 1.1 – 1.7%. Độ chụm liên xét nghiệm: 1.8 - 3.1%. Độ ổn định: ổn định 2-8 oC trong 15 tháng
2. Tiêu chuẩn chất lượng: ISO</t>
  </si>
  <si>
    <t xml:space="preserve">Helicobacter Pylori IgM </t>
  </si>
  <si>
    <t xml:space="preserve">Xét nghiệm miễn dịch enzym để phát hiện kháng thể IgM với Helicobacter pylori trong huyết thanh người. Độ nhạy: 80.0%
Độ đặc hiệu: 97.7%
Độ chính xác: 95.4%
Độ chụm nội xét nghiệm: 1.1 – 1.7%
Độ chụm liên xét nghiệm: 1.8 - 3.1%
Độ ổn định: ổn định 2-8 oC trong 15 tháng
</t>
  </si>
  <si>
    <t>EIA2111</t>
  </si>
  <si>
    <t>Đã  thu hồi</t>
  </si>
  <si>
    <t>Test xét nghiệm giun đầu gai (Gnathostoma) sử dụng cho máy xét nghiệm miễn dịch</t>
  </si>
  <si>
    <t>1. Thành phần: N-Control, P-Control
2. Đặc tính, tính năng kỹ thuật: Định tính kháng thể IgG kháng giun đầu gai (Gnathostoma spinigerum) trong mẫu huyết thanh người bằng kỹ thuật ELISA. Độ nhạy: &gt;98%. Nhiệt độ ủ: 25°C - 37°C. Phương pháp đo: độ hấp thụ OD. Tổng thời gian ủ: 50 phút 
3. Tiêu chuẩn chất lượng: ISO</t>
  </si>
  <si>
    <t>Gnathostoma IgG ELISA Kit</t>
  </si>
  <si>
    <t>Định tính kháng thể IgG kháng giun đầu gai (Gnathostoma spinigerum) trong mẫu huyết thanh người bằng kỹ thuật ELISA
Độ nhạy: &gt;98%        
Nhiệt độ ủ: 25°C - 37°C
Phương pháp đo: độ hấp thụ OD
Tổng thời gian ủ: 50 phút
Bao gồm N-Control, P-Control</t>
  </si>
  <si>
    <t>Newlife</t>
  </si>
  <si>
    <t>Test xét nghiệm giun đũa chó mèo IgG (Toxocara sp) sử dụng cho máy xét nghiệm miễn dịch</t>
  </si>
  <si>
    <t xml:space="preserve">
1. Đặc tính, tính năng kỹ thuật: Định tính kháng thể IgG kháng kháng nguyên Toxocara trong huyết thanh người bằng kỹ thuật ELISA. Độ nhạy: ≥ 87%. Độ đặc hiệu: ≥ 93%. Nhiệt độ ủ: 15°C - 25°C. Tổng thời gian ủ: 20 phút. Tỷ lệ pha loãng mẫu: 1/100. Đọc kết quả ở bước sóng 450/620. Bao gồm N-Control, P-Control.
2. Tiêu chuẩn chất lượng: ISO</t>
  </si>
  <si>
    <t>Bộ xét nghiệm định tính kháng thể IgG kháng Toxocara (Toxocara IgG)</t>
  </si>
  <si>
    <t>Định tính kháng thể IgG kháng kháng nguyên Toxocara trong huyết thanh người bằng kỹ thuật ELISA.
Độ nhạy: ≥ 87%         
Độ đặc hiệu: ≥ 93%
Nhiệt độ ủ: 15°C - 25°C 
Tổng thời gian ủ: 20 phút
Tỷ lệ pha loãng mẫu: 1/100
Đọc kết quả ở bước sóng 450/620. 
Bao gồm N-Control, P-Control.</t>
  </si>
  <si>
    <t>Test xét nghiệm giun đũa IgG (Ascaris) sử dụng cho máy xét nghiệm miễn dịch</t>
  </si>
  <si>
    <t xml:space="preserve">
1. Đặc tính, tính năng kỹ thuật: Định tính kháng thể IgG kháng kháng nguyên Ascaris trong huyết thanh người bằng kỹ thuật ELISA. Độ nhạy: ≥ 99%. Độ đặc hiệu: ≥ 96%. Nhiệt độ ủ: 15°C - 25°C. Tổng thời gian ủ: 20 phút. Đọc kết quả ở bước sóng 450/620. Bao gồm N-Control, P-Control.
2. Tiêu chuẩn chất lượng: ISO</t>
  </si>
  <si>
    <t>Bộ xét nghiệm định tính kháng thể IgG kháng Ascaris (Ascaris IgG)</t>
  </si>
  <si>
    <t xml:space="preserve">Định tính kháng thể IgG kháng kháng nguyên Ascaris trong huyết thanh người bằng kỹ thuật ELISA.
Độ nhạy: ≥ 99% 
Độ đặc hiệu: ≥ 96% 
Nhiệt độ ủ: 15°C - 25°C
Tổng thời gian ủ: 20 phút
Đọc kết quả ở bước sóng 450/620. 
Bao gồm N-Control, P-Control.
</t>
  </si>
  <si>
    <t>8212-35</t>
  </si>
  <si>
    <t>Test xét nghiệm giun lươn IgG (Strongyloides) sử dụng cho máy xét nghiệm miễn dịch</t>
  </si>
  <si>
    <t>1. Thành phần: N-Control, P-Control
2. Đặc tính, tính năng kỹ thuật: Định tính kháng thể IgG kháng kháng nguyên Strongyloides trong huyết thanh người bằng kỹ thuật ELISA. Độ nhạy: ≥ 99%. Độ đặc hiệu: ≥ 99%. Nhiệt độ ủ: 15°C - 25°C. Tổng thời gian ủ: 20 phút. Đọc kết quả ở bước sóng 450/620. 
3. Tiêu chuẩn chất lượng: ISO</t>
  </si>
  <si>
    <t>Bộ xét nghiệm định tính kháng thể IgG kháng Strongyloides (Strongyloides IgG )</t>
  </si>
  <si>
    <t>Định tính kháng thể IgG kháng kháng nguyên Strongyloides trong huyết thanh người bằng kỹ thuật ELISA.
Độ nhạy: ≥ 99%
Độ đặc hiệu: ≥ 99% 
Nhiệt độ ủ: 15°C - 25°C
Tổng thời gian ủ: 20 phút 
Đọc kết quả ở bước sóng 450/620. 
Bao gồm N-Control, P-Control.</t>
  </si>
  <si>
    <t>Test xét nghiệm giun xoắn IgG (Trichinella) sử dụng cho máy xét nghiệm miễn dịch</t>
  </si>
  <si>
    <t xml:space="preserve">
1. Đặc tính, tính năng kỹ thuật: Định tính kháng thể IgG kháng kháng nguyên Trichinella trong huyết thanh người bằng kỹ thuật ELISA. Độ nhạy: ≥ 99%. Độ đặc hiệu: ≥ 99%. Nhiệt độ ủ: 15°C - 25°C. Tổng thời gian ủ: 20 phút. Đọc kết quả ở bước sóng 450/620. Bao gồm N-Control, P-Control.
2. Tiêu chuẩn chất lượng: ISO</t>
  </si>
  <si>
    <t>Bộ xét nghiệm định tính kháng thể IgG kháng Trichinella (Trichinella IgG)</t>
  </si>
  <si>
    <t xml:space="preserve">Định tính kháng thể IgG kháng kháng nguyên Trichinella trong huyết thanh người bằng kỹ thuật ELISA.
Độ nhạy: ≥ 99% 
Độ đặc hiệu: ≥ 99% 
Nhiệt độ ủ: 15°C - 25°C
Tổng thời gian ủ: 20 phút
Đọc kết quả ở bước sóng 450/620. 
Bao gồm N-Control, P-Control.
</t>
  </si>
  <si>
    <t xml:space="preserve"> 8207-35</t>
  </si>
  <si>
    <t>Test xét nghiệm kháng thể IgG kháng sán lá phổi sử dụng cho máy xét nghiệm miễn dịch</t>
  </si>
  <si>
    <t xml:space="preserve">
1. Đặc tính, tính năng kỹ thuật: Bán định lượng kháng thể IgG kháng Paragonimus trong huyết thanh người. Độ nhạy: ≥ 95 %. Độ đặc hiệu: ≥ 99 %. Nhiệt độ ủ: 15°C - 25°C. Tổng thời gian ủ: 50 phút. Bao gồm N-Control, P-Control
2. Tiêu chuẩn chất lượng: ISO</t>
  </si>
  <si>
    <t>Paragonimus IgG ELISA Kit</t>
  </si>
  <si>
    <t>Bán định lượng kháng thể IgG kháng Paragonimus trong huyết thanh người bằng kỹ thuật ELISA.
Độ nhạy: ≥ 95 %       
Độ đặc hiệu: ≥ 99 %
Nhiệt độ ủ: 15°C - 25°C
Tổng thời gian ủ: 50 phút 
Bao gồm N-Control, P-Control</t>
  </si>
  <si>
    <t>Test xét nghiệm sán lá gan lớn IgG (Fasciola spp) sử dụng cho máy xét nghiệm miễn dịch</t>
  </si>
  <si>
    <t xml:space="preserve">
1. Đặc tính, tính năng kỹ thuật: Định tính kháng thể gG kháng kháng nguyên Fasciola trong huyết thanh người bằng kỹ thuật ELISA. Độ nhạy: ≥ 99%. Độ đặc hiệu: ≥ 99%. Thể tích mẫu: 5µL mẫu huyết thanh. Nhiệt độ ủ: 15°C - 25°C. Tổng thời gian ủ: 20 phút. Đọc kết quả ở bước sóng 450/620. Bao gồm N-Control, P-Control
2. Tiêu chuẩn chất lượng: ISO</t>
  </si>
  <si>
    <t>Bộ xét nghiệm định tính kháng thể IgG kháng Fasciola (Fasciola IgG)</t>
  </si>
  <si>
    <t>Định tính kháng thể gG kháng kháng nguyên Fasciola trong huyết thanh người bằng kỹ thuật ELISA.
Độ nhạy: ≥ 99%
Độ đặc hiệu: ≥ 99% 
Thể tích mẫu: 5µL mẫu huyết thanh
Nhiệt độ ủ: 15°C - 25°C
Tổng thời gian ủ: 20 phút.
Đọc kết quả ở bước sóng 450/620. 
Bao gồm N-Control, P-Control</t>
  </si>
  <si>
    <t>Test xét nghiệm sán máng IgG(Schistosoma) sử dụng cho máy xét nghiệm miễn dịch</t>
  </si>
  <si>
    <t xml:space="preserve">
1. Đặc tính, tính năng kỹ thuật: Định tính kháng thể IgG kháng kháng nguyên Schistosoma trong huyết thanh người bằng kỹ thuật ELISA. Độ nhạy: ≥ 99%. Độ đặc hiệu: ≥ 85%. Nhiệt độ ủ: 15°C - 25°C. Tổng thời gian ủ: 25 phút. Đọc kết quả ở bước sóng 450/620. Bao gồm N-Control, P-Control.
2. Tiêu chuẩn chất lượng: ISO</t>
  </si>
  <si>
    <t>Bộ xét nghiệm định tính kháng thể IgG kháng Schistosoma spp (Schistosoma IgG)</t>
  </si>
  <si>
    <t>Định tính kháng thể IgG kháng kháng nguyên Schistosoma trong huyết thanh người bằng kỹ thuật ELISA.
Độ nhạy: ≥ 99% 
Độ đặc hiệu: ≥ 85% 
Nhiệt độ ủ: 15°C - 25°C
Tổng thời gian ủ: 25 phút
Đọc kết quả ở bước sóng 450/620. 
Bao gồm N-Control, P-Control.</t>
  </si>
  <si>
    <t>8209-35</t>
  </si>
  <si>
    <t>Dung dịch Liquinox + chai 950ml</t>
  </si>
  <si>
    <t>Phosphate free, 21% Organic Carbon</t>
  </si>
  <si>
    <t xml:space="preserve">Liquinox </t>
  </si>
  <si>
    <t>Diasorin</t>
  </si>
  <si>
    <t>Diasorin/Ý</t>
  </si>
  <si>
    <t>X0022</t>
  </si>
  <si>
    <t>TKHQ 104428739550</t>
  </si>
  <si>
    <t>Chai 950ml</t>
  </si>
  <si>
    <t>Máy Etimax 3000</t>
  </si>
  <si>
    <t>Máy xét nghiệm miễn dịch tự động Elisa Eti-Max (Model: Etimax-3000, hãng: Diasorin - Đức) (hoặc tương đương)</t>
  </si>
  <si>
    <t>DIASORIN-ETI-MAX</t>
  </si>
  <si>
    <t>Phần hóa chất sử dụng cho: Máy xét nghiệm miễn dịch tự động Elisa Eti-Max (Model: Etimax-3000, hãng: Diasorin - Đức) (hoặc tương đương)</t>
  </si>
  <si>
    <t>3.650.000/chai</t>
  </si>
  <si>
    <t>7-7-2023
7-7-2024</t>
  </si>
  <si>
    <t>Giun đũa chó mèo (Toxocara)</t>
  </si>
  <si>
    <t>12 break-apart 8-well snap-off strips coated with Toxocara canis antigens
IgG Sample Diluent: 2x50 ml; Stop Solution: 1 x 15 ml; 
Washing Solution (20x ): 1 x 50 ml; Protein A Conjugate: 1 x 20 m; TMB Substrate Solution: 1 x 15 ml; Positive Control: 1 x 2 ml; Cut-off Control: 1 x 3 ml; Negative Control: 1 x 2 ml
CHẠY TRÊN MÁY ETIMAX 3000</t>
  </si>
  <si>
    <t>NovaTec Immundiagnostica GmbH</t>
  </si>
  <si>
    <t>NovaTec Immundiagnostica GmbH/ Đức</t>
  </si>
  <si>
    <t>TOCG0450</t>
  </si>
  <si>
    <t>11273NK/BYT-TB-CT</t>
  </si>
  <si>
    <t>Hộp/96 test</t>
  </si>
  <si>
    <t>1287/QĐ-SYT</t>
  </si>
  <si>
    <t>M31</t>
  </si>
  <si>
    <t>7/4/2023-7/4/2024</t>
  </si>
  <si>
    <t>Plastic tubes 5 ml 75x12</t>
  </si>
  <si>
    <t>Ống nghiệm nhựa pha loãng mẫu, tương thích máy Etimax</t>
  </si>
  <si>
    <t>A0070</t>
  </si>
  <si>
    <t>TKHQ 104563072460</t>
  </si>
  <si>
    <t>Máy Etimax 3001</t>
  </si>
  <si>
    <t>4.610.000/hộp</t>
  </si>
  <si>
    <t>Test chẩn để phát hiện kháng thể thuộc lớp IgG kháng giun đầu gai (Gnathostoma spinigerum) trong mẫu huyết thanh người.</t>
  </si>
  <si>
    <t>1. Thành phần: Dung dịch enzyme, Dung dịch cơ chất, Chứng dương, Chứng âm, Dung dịch rửa, Dung dịch dừng phản ứng, Dung dịch pha loãng mẫu.
2. Nồng độ: Dung dịch enzyme (KTE-02): 1 x 12 ml, Dung dịch cơ chất (KTE-03): 1 x 12 ml, Chứng dương (Positive Control): 1 x 1,5 ml, Chứng âm (Negative Control): 1 x 1,5 ml, Dung dịch rửa (KTE-01) 20X: 40 ml, Dung dịch dừng phản ứng (KTE-04): 1 x 15 ml, Dung dịch pha loãng mẫu (KTE-05) 2X: 1 x 60 ml
3. Đặc tính, tính năng kỹ thuật: Kit ứng dụng kỹ thuật ELISA để phát hiện kháng thể thuộc lớp IgG kháng giun đầu gai (Gnathostoma spinigerum) trong mẫu huyết thanh người.
4. Tiêu chuẩn chất lượng: ISO</t>
  </si>
  <si>
    <t>AccuElis Gnathostoma spinigerum Detection Kit</t>
  </si>
  <si>
    <t>Dung dịch enzyme (KTE-02): 1 x 12 ml; 
Dung dịch cơ chất (KTE-03): 1 x 12 ml; Chứng dương (Positive Control): 1 x 1,5 ml; Chứng âm (Negative Control): 1 x 1,5 ml; Dung dịch rửa (KTE-01) 20X: 40 ml; Dung dịch dừng phản ứng (KTE-04): 1 x 15 ml; Dung dịch pha loãng mẫu (KTE-05) 2X: 1 x 60 ml</t>
  </si>
  <si>
    <t>220001306/PCBB-BYT</t>
  </si>
  <si>
    <t>Test HELICOBACTER PYLORI IgG</t>
  </si>
  <si>
    <t>1. Thành phần: 
Helicobacter pylori Coated Wells (IgG)
IgG Sample Diluent 1x100 ml
Stop Solution: 1x15 ml, 0.2 mol/l
Washing Solution (20x conc): 1x50 ml
Helicobacter pylori anti-IgG conjugate: 1x20 ml
TMB Substrate Solution: 1x15 ml
+ Helicobacter pylori IgG Standards: 4x2ml gồm:
Standard A: 0 NTU/ml
Standard B: 15 NTU/ml
Standard C: 75 NTU/ml
Standard D: 150 NTU/ml
2. Đặc tính, tính năng kỹ thuật: Bộ thuốc thử, vật liệu kiểm soát xét nghiệm định lượng kháng thể IgG kháng Helicobacter pylori 
3 Tiêu chuẩn chất lượng: ISO</t>
  </si>
  <si>
    <t>HELICOBACTER PYLORI IgG</t>
  </si>
  <si>
    <t>IgG Sample Diluent: 2x50 ml; 
Stop Solution: 1 x 15 ml; Washing Solution (20x conc.): 1 x 50 ml; Helicobacter pylori anti-IgG conjugate: 1 x 20 ml; TMB Substrate Solution: 1 x 15 ml; Helicobacter pylori IgG Standards 0, 15, 75, 150 NTU/ml: 4 x 2 ml</t>
  </si>
  <si>
    <t>Novatec/Đức</t>
  </si>
  <si>
    <t>HELG0220</t>
  </si>
  <si>
    <t>15/06/2023 - 31/12/2023</t>
  </si>
  <si>
    <t>Test nhanh HCV</t>
  </si>
  <si>
    <t>1. Thành phần: Card và assay diluent dropper, Colloidal Gold, Recombinant HCV antigen, Goat anti-human IgG.
2. Nồng độ: card và assay diluent dropper 5 ml. Colloidal Gold 0.8±0.16µg, Recombinant HCV antigen 1.0±0.2µg, Goat anti-human IgG 0.6±0.12µg
3. Đặc tính, tính năng kỹ thuật: 99.9%. Độ đặc hiệu: 100%. Cho kết quả nhanh trong 10 phút. Tương thích máy đọc DATSR-100 hoặc tương đương.
4. Tiêu chuẩn chất lượng: ISO</t>
  </si>
  <si>
    <t>Humasis HCV Card</t>
  </si>
  <si>
    <t>- Độ nhạy: 99.9%. Độ đặc hiệu: 100%. Cho kết quả nhanh trong 10 phút.
- Thành phần: card và assay diluent dropper 5 ml. Colloidal Gold (0.8±0.16µg); Recombinant HCV antigen (1.0±0.2µg); Goat anti-human IgG (0.6±0.12µg)
- Tương thích máy đọc DATSR-100</t>
  </si>
  <si>
    <t>Humasis</t>
  </si>
  <si>
    <t>Humasis/Hàn Quốc</t>
  </si>
  <si>
    <t>ACB-7030</t>
  </si>
  <si>
    <t>SPCĐ-TTB-355-17</t>
  </si>
  <si>
    <t>Hộp/30 test</t>
  </si>
  <si>
    <t>17/04/2024</t>
  </si>
  <si>
    <t>Test xét nghiệm DENGUE Virus IgG</t>
  </si>
  <si>
    <t>1. Thành phần: 
12 break-apart 8-well Dengue Virus antigens
IgG Sample Dilution Buffer: 2 x 50 mL
Stop Solution: 1 x 15 mL
Washing Buffer (20x conc.): 1 x 50 mL
Conjugate: 1 x 20 mL
TMB Substrate Solution: 1 x 15 mL
Positive Control: 1 x 2mL
Cut-off Control: 1 x 3mL
Negative Control: 1 x 2 mL
2. Đặc tính, tính năng kỹ thuật: Xét nghiệm này cho phép kiểm tra sự hiện diện của virus sốt xuất huyết trong máu ngay khi bệnh ở giai đoạn đầu chưa biểu hiện các triệu chứng cụ thể
3. Tiêu chuẩn chất lượng: ISO</t>
  </si>
  <si>
    <t>DENGUE Virus IgG</t>
  </si>
  <si>
    <t xml:space="preserve"> 12 break-apart 8-well Dengue Virus antigens; IgG Sample Dilution Buffer: 2 x 50 mL; Stop Solution: 1 x 15 mL; Washing Buffer (20x conc.): 1 x 50 mL; Conjugate: 1 x 20 mL; TMB Substrate Solution: 1 x 15 mL;  Positive Control: 1 x 2mL; Cut-off Control: 1 x 3mL; Negative Control: 1 x 2 mL</t>
  </si>
  <si>
    <t>DENG0120</t>
  </si>
  <si>
    <t>10/01/2023 - 30/06/2023</t>
  </si>
  <si>
    <t>Test xét nghiệm DENGUE Virus IgM</t>
  </si>
  <si>
    <t>1. Thành phần: Thuốc thử pha sẵn
Giếng được tráng với Dengue virus (IgM): 12 breakapart 8-well snap-off strips được tráng kháng thể Dengue Virus loại 2, bảo quản bằng lá nhôm
Mẫu pha loãng IgM: 1 ống nghiệm chứa 100 ml dung dịch đệm cho mẫu thử pha loãng pH 7.2 ± 0.2; màu vàng, pha sẵn, nắp trắng.
Dung dịch dừng phản ứng: 1 ống nghiệm chứa 15 ml sulphuric acid, 0.2 mol/l; pha sẵn, nắp đỏ
Dung dịch rửa (20x conc.): 1 ống nghiệm chứa 50 ml chất đệm 20-fold (pH 7.2 ± 0.2) dùng rửa giếng; nắp trắng.
Liên hợp Dengue virus anti-IgM: 1 ống nghiệm chứa 20 ml peroxidased kháng thể thỏ kháng IgM ở người; màu xanh lam, pha sẵn; nắp đen.
Dung dịch chất nền TMB: 1 ống nghiệm chứa 15 ml 3,3',5,5'-tetramethylbenzidine (TMB); pha sẵn; nắp vàng
Dengue virus IgM Chứng Dương : 1 ống nghiệm chứa 2 ml; màu vàng; pha sẵn; nắp đỏ.
Dengue virus IgM Chứng Cut-off : 1 ống nghiệm chứa 3 ml; màu vàng; pha sẵn; nắp xanh lá
Dengue virus IgM Chứng Âm : 1 ống nghiệm chứa 2 ml; màu vàng; pha sẵn; nắp xanh lam: chứa 0.1 % Bronidox L sau khi pha loãng, chứa 0.2 % Bronidox L, chứa 0.1 % Kathon
2. Đặc tính, tính năng kỹ thuật: Dengue virus IgM-ELISA được chỉ định để xét nghiệm định tính kháng thể IgM kháng Dengue virus trong huyết thanh và huyết tương người (citrate)
3. Tiêu chuẩn chất lượng: ISO</t>
  </si>
  <si>
    <t>DENGUE Virus IgM</t>
  </si>
  <si>
    <t xml:space="preserve"> 12 break-apart 8-well Dengue Virus antigens; IgM Sample Dilution Buffer: 2 x 50 mL; Stop Solution: 1 x 15 mL; Washing Buffer (20x conc.): 1 x 50 mL; Conjugate: 1 x 20 mL; TMB Substrate Solution: 1 x 15 mL;  Positive Control: 1 x 2mL; Cut-off Control: 1 x 3mL; Negative Control: 1 x 2 mL</t>
  </si>
  <si>
    <t>06/01/2023 - 30/06/2023</t>
  </si>
  <si>
    <t>Test xét nghiệm ECHINOCOCCUS IgG</t>
  </si>
  <si>
    <t>1. Thành phần: 
Microtiterplate: 12 break-apart 8-well coated with Echinococcus antigens
IgG Sample Dilution Buffer: 2 x 50 mL; Stop Solution: 1 x 15 mL 
Washing Buffer (20x conc.): 1 x 50 mL
Conjugate: 1 x 20 mL
TMB Substrate Solution: 1 x 15 mL  
Positive Control: 1 x 2mL
Cut-off Control: 1 x 3mL
Negative Control: 1 x 2mL
2. Đặc tính, tính năng kỹ thuật: Echinococcus IgG được chỉ định để xét nghiệm định tính các kháng thể kháng Strongyloides trong huyết thanh hoặc huyết tương
Thời gian thực hiện xét nghiệm: 75±5 phút
Đô nhạy &gt;95%, độ đặc hiệu &gt;95%
3. Tiêu chuẩn chất lượng: ISO</t>
  </si>
  <si>
    <t>ECHINOCOCCUS IgG</t>
  </si>
  <si>
    <t>Microtiterplate: 12 break-apart 8-well coated with Echinococcus antigens; IgG Sample Dilution Buffer: 2 x 50 mL; Stop Solution: 1 x 15 mL; Washing Buffer (20x conc.): 1 x 50 mL; Conjugate: 1 x 20 mL; TMB Substrate Solution: 1 x 15 mL;  Positive Control: 1 x 2mL; Cut-off Control: 1 x 3mL; Negative Control: 1 x 2mL</t>
  </si>
  <si>
    <t>ECHG0130</t>
  </si>
  <si>
    <t>Test xét nghiệm HELICOBACTER PYLORI IgA</t>
  </si>
  <si>
    <t>1. Thành phần: 
Helicobacter pylori Coated Wells (IgA), IgA Sample Diluent 100 ml; Dung dịch dừng phản ứng: 15 ml; Dung dịch rửa (20x conc.): 50 ml; Helicobacter pylori anti-IgA conjugate: 20 ml; TMB Substrate: 15 ml
Helicobacter pylori IgA Standards: 4x2ml
Standard A: 0 NTU/ml
Standard B: 15 NTU/ml
Standard C: 75 NTU/ml
Standard D: 150 NTU/ml
2. Đặc tính, tính năng kỹ thuật: xét nghiệm miễn dịch định lượng và định tính phát hiện các kháng thể kháng Helicobacter pylori (HP) trong huyết thanh hoặc huyết tương người
3. Tiêu chuẩn chất lượng: ISO</t>
  </si>
  <si>
    <t>HELICOBACTER PYLORI IgA</t>
  </si>
  <si>
    <t>IgA Sample Diluent: 1 x 100 ml
; Stop Solution: 1 x 15 ml; Washing Solution (20x conc.): 1 x 50 ml; Helicobacter pylori anti-IgA conjugate: 1 x 20 ml; TMB Substrate Solution: 1 x 15 ml; Helicobacter pylori IgA Standards 0, 15, 75, 150 NTU/ml, 4 x 2 ml</t>
  </si>
  <si>
    <t>HELA0220</t>
  </si>
  <si>
    <t>13/09/2022 - 13/09/2023</t>
  </si>
  <si>
    <t>Test xét nghiệm IgG kháng Trichinella spiralis</t>
  </si>
  <si>
    <t>1. Thành phần: 
12 break-apart 8-well coated with Trichinella spiralis antigens
IgG Sample Dilution Buffer: 2 x 50 m
Stop Solution: 1 x 15 mL
Washing Buffer (20x conc.): 1 x 50 mL
Conjugate: 1 x 20 mL 
TMB Substrate Solution: 1 x 15 mL 
Positive Control: 1 x 2mL
Cut-off Control: 1 x 3mL 
Negative Control: 1 x 2 mL
2. Đặc tính, tính năng kỹ thuật: NovaTec Trichinella spiralis IgG-ELISA được sử dụng để xét nghiệm định tính kháng thể IgG kháng Trichinella spiralis trong huyết thanh và huyết tương người (citrate).
3. Tiêu chuẩn chất lượng: ISO</t>
  </si>
  <si>
    <t>TRICHINELLA SPIRALIS IgG</t>
  </si>
  <si>
    <t>12 break-apart 8-well coated with Trichinella spiralis antigens; IgG Sample Dilution Buffer: 2 x 50 mL; Stop Solution: 1 x 15 mL; Washing Buffer (20x conc.): 1 x 50 mL; Conjugate: 1 x 20 mL; TMB Substrate Solution: 1 x 15 mL;  Positive Control: 1 x 2mL; Cut-off Control: 1 x 3mL; Negative Control: 1 x 2 mL</t>
  </si>
  <si>
    <t>Test xét nghiệm Strongyloides</t>
  </si>
  <si>
    <t>1. Thành phần: 
IgG Sample Diluent: 1 x 100 ml
Stop Solution: 1 x 15 ml, 0.2 mol/l
Washing Solution (20x conc.): 1 x 50 ml, &lt;0.5% Bromonitrodioxane
Strongyloides Conjugate: 1 x 20 ml
TMB Substrate Solution: 1 x 15 ml
Strongyloides Positive Control: 1 x 2 ml
Strongyloides Cut-off Control: 1 x 3 ml control 
Strongyloides Negative Control: 1 x 2 ml control
2. Đặc tính, tính năng kỹ thuật: Strongyloides được chỉ định để xét nghiệm định tính các kháng thể kháng Strongyloides trong huyết thanh hoặc huyết tương
Thời gian thực hiện xét nghiệm: 75±5 phút
Độ nhạy 87.9%, độ đặc hiệu 95.8%
3. Tiêu chuẩn chất lượng: ISO</t>
  </si>
  <si>
    <t>IgG Sample Diluent: 1 x 100 ml; 
 Stop Solution: 1 x 15 ml, 0.2 mol/l; Washing Solution (20x conc.): 1 x 50 ml, &lt;0.5% Bromonitrodioxane; Strongyloides Conjugate: 1 x 20 ml; TMB Substrate Solution: 1 x 15 ml; Strongyloides Positive Control: 1 x 2 ml; Strongyloides Cut-off Control: 1 x 3 ml control ; Strongyloides Negative Control: 1 x 2 ml control</t>
  </si>
  <si>
    <t>STRO0690</t>
  </si>
  <si>
    <t>100 test/hộp</t>
  </si>
  <si>
    <t>Chất hiệu chuẩn cho máy phân tích cặn lắng nước tiểu tự động</t>
  </si>
  <si>
    <t xml:space="preserve">Công dụng: Chất hiệu chuẩn sử dụng để điều chỉnh độ nhạy của máy xét nghiệm cặn lắng nước tiểu hoàn toàn tự động của Sysmex
</t>
  </si>
  <si>
    <t>Sysmex UC-3500</t>
  </si>
  <si>
    <t>Máy xét nghiệm nước tiểu tự động UC-3500 hoặc tương đương</t>
  </si>
  <si>
    <t>UC3500</t>
  </si>
  <si>
    <t>Phần hóa chất sử dụng cho: Máy xét nghiệm nước tiểu tự động UC-3500 hoặc tương đương</t>
  </si>
  <si>
    <t>Glucose</t>
  </si>
  <si>
    <t>Hộp/2x500mL</t>
  </si>
  <si>
    <t>Sekisui Diagnostics P.E.I Inc.</t>
  </si>
  <si>
    <t>Microgenics Corporation</t>
  </si>
  <si>
    <t>Hộp/5x1mL</t>
  </si>
  <si>
    <t>Sentinel CH. S.p.A</t>
  </si>
  <si>
    <t>Hộp/1000 test</t>
  </si>
  <si>
    <t>Hộp/4x300 Test</t>
  </si>
  <si>
    <t>Hộp/640 test</t>
  </si>
  <si>
    <t>Hóa chất định lượng nồng độ Bilirrubin toàn phần trong máu</t>
  </si>
  <si>
    <t>BIL T 330</t>
  </si>
  <si>
    <t>Hóa chất định lượng Bilirubin Total sử dụng cho máy sinh hóa</t>
  </si>
  <si>
    <t>Hộp 6x44ml + 3x22ml</t>
  </si>
  <si>
    <t>STATFAX-3300</t>
  </si>
  <si>
    <t>Phần hóa chất sử dụng cho: Máy xét nghiệm sinh hóa bán tự động Statfax 3300 (hoặc tương đương)</t>
  </si>
  <si>
    <t>Hóa chất định lượng nồng độ Bilirrubin trực tiếp trong máu</t>
  </si>
  <si>
    <t>BIL D 330</t>
  </si>
  <si>
    <t>Hóa chất định lượng Bilirubin Direct sử dụng cho máy sinh hóa</t>
  </si>
  <si>
    <t>XSYS0028</t>
  </si>
  <si>
    <t>Hộp 6x44 ml + 3x22ml</t>
  </si>
  <si>
    <t>Hóa chất định lượng nồng độ LDL-Cholesterol</t>
  </si>
  <si>
    <t xml:space="preserve">
1. Đặc tính, tính năng kỹ thuật: Hóa chất định lượng LDL Cholesterol sử dụng cho máy sinh hóa. Định lượng nồng độ LDL DIRECT trong huyết thanh huyết tương để xác định hiện tượng xơ vữa động mạch vành
2. Tiêu chuẩn chất lượng: ISO</t>
  </si>
  <si>
    <t>LDL C 80</t>
  </si>
  <si>
    <t>Hóa chất định lượng LDL Cholesterol sử dụng cho máy sinh hóa</t>
  </si>
  <si>
    <t>Hộp 2x30ml, 2x10ml</t>
  </si>
  <si>
    <t xml:space="preserve">từ ngày 02/04/2023 đến ngày 31/12/2023
</t>
  </si>
  <si>
    <t xml:space="preserve">
1. Đặc tính, tính năng kỹ thuật: Dùng để hiệu chuẩn các thông số xét nghiệm sinh hóa cơ bản. Được chiết xuất từ huyết thanh người với giá trị đã xác định.
Trên lọ hóa chất có gắn mã vạch nhận dạng hóa chất
2. Tiêu chuẩn chất lượng: ISO</t>
  </si>
  <si>
    <t>Spintrol "H" Calibrator</t>
  </si>
  <si>
    <t>Hóa chất dùng hiệu chuẩn sử dụng cho máy sinh hóa</t>
  </si>
  <si>
    <t>18721NK/BYT-TB-CT</t>
  </si>
  <si>
    <t xml:space="preserve">từ ngày 09/01/2023 đến ngày 31/12/2023
</t>
  </si>
  <si>
    <t>Hóa chất nội kiểm chất lượng đa thông số mức bình thường xét nghiệm sinh hóa</t>
  </si>
  <si>
    <t>Spintrol "H" Normal</t>
  </si>
  <si>
    <t>Hóa chất nội kiểm sử dụng cho máy sinh hóa</t>
  </si>
  <si>
    <t>1002120</t>
  </si>
  <si>
    <t>từ ngày 09/01/2023 đến ngày 31/12/2023</t>
  </si>
  <si>
    <t>Hóa chất nội kiểm chất lượng đa thông số mức cao xét nghiệm sinh hóa</t>
  </si>
  <si>
    <t>1. Nồng độ: Dung tích: 1x5 mL
2. Đặc tính, tính năng kỹ thuật: Dùng để kiểm tra chất lượng nội kiểm các thông số sinh hóa cơ bản. Được chiết xuất từ huyết thanh người với khoảng giá trị đã xác định.
3. Tiêu chuẩn chất lượng: ISO</t>
  </si>
  <si>
    <t>Spintrol "H" Patological</t>
  </si>
  <si>
    <t>Hóa chất sử dụng cho xét nghiệm định lượng Amylase</t>
  </si>
  <si>
    <t xml:space="preserve">
1. Đặc tính, tính năng kỹ thuật: Hóa chất định lượng Amylase sử dụng cho máy sinh hóa
 Thành phần:
R: MES pH 6.0 - 100 mmol.L
CNPG3 - 2,25 mmol/L
Sodium clorhidre - 350 mmol/L
Calcium acetate - 6 mmol/L
Potassium thiocyanate - 900 mmol/L
Sodium azide - 0,95 gr/L
2. Tiêu chuẩn chất lượng: ISO</t>
  </si>
  <si>
    <t>AMYLASE -LQ. CNPG3. Kinetic</t>
  </si>
  <si>
    <t>Hóa chất định lượng Amylase sử dụng cho máy sinh hóa</t>
  </si>
  <si>
    <t>Spinreact - Tây Ban Nha</t>
  </si>
  <si>
    <t>SP41201</t>
  </si>
  <si>
    <t>Hộp 10x25ml</t>
  </si>
  <si>
    <t xml:space="preserve">từ ngày 27/04/2023 đến ngày 31/12/2025
</t>
  </si>
  <si>
    <t>Hóa chất sử dụng cho xét nghiệm định lượng gamma-glutamyl transferase (g-GT)</t>
  </si>
  <si>
    <t xml:space="preserve">
1. Đặc tính, tính năng kỹ thuật: Hóa chất định lượng GGT sử dụng cho máy sinh hóa
Thành phần:
- R1: TRIS pH 8,6 - 100 mmol/L
Glycylglycine - 100 mmol/L
- R2: L-glutamyl-3-carboxy-4-nitroanilide - 3 mmol/L
2. Tiêu chuẩn chất lượng: ISO</t>
  </si>
  <si>
    <t>GGT LQ</t>
  </si>
  <si>
    <t>Hóa chất định lượng GGT sử dụng cho máy sinh hóa</t>
  </si>
  <si>
    <t>41292</t>
  </si>
  <si>
    <t>Hộp R1: 1x240ml; R2:1x60ml</t>
  </si>
  <si>
    <t xml:space="preserve">từ ngày 26/04/2023 đến ngày 31/12/2025
</t>
  </si>
  <si>
    <t>Hóa chất sử dụng cho xét nghiệm định lượng GLUCOSE</t>
  </si>
  <si>
    <t xml:space="preserve">
1. Đặc tính, tính năng kỹ thuật: Hóa chất định lượng Glucose sử dụng cho máy sinh hóa. Định lượng thành phần Glucose có trong huyết thanh, huyết tương người.
2. Tiêu chuẩn chất lượng: ISO</t>
  </si>
  <si>
    <t>GLU 500</t>
  </si>
  <si>
    <t>Hóa chất định lượng Glucose sử dụng cho máy sinh hóa</t>
  </si>
  <si>
    <t>BLT00025</t>
  </si>
  <si>
    <t>Hộp R1: 2x250ml, Standard: 2x5ml</t>
  </si>
  <si>
    <t>Hóa chất sử dụng cho xét nghiệm định lượng HDL có trong huyết thanh, huyết tương người.</t>
  </si>
  <si>
    <t xml:space="preserve">
1. Đặc tính, tính năng kỹ thuật: Hóa chất định lượng HDL Cholesterol sử dụng cho máy sinh hóa. Định lượng thành phần HDL có trong huyết thanh, huyết tương người.
2. Tiêu chuẩn chất lượng: ISO</t>
  </si>
  <si>
    <t>HDL C 160</t>
  </si>
  <si>
    <t>Hóa chất định lượng HDL Cholesterol sử dụng cho máy sinh hóa</t>
  </si>
  <si>
    <t>XSYS0043</t>
  </si>
  <si>
    <t>Hộp R1:4x30ml, R2:4x10m</t>
  </si>
  <si>
    <t xml:space="preserve">02/04/2023 - 31/12/2023
</t>
  </si>
  <si>
    <t xml:space="preserve">
1. Đặc tính, tính năng kỹ thuật: Hóa chất định lượng GPT/ALT sử dụng cho máy sinh hóa. Định lượng thành phần men GPT có trong huyết thanh, huyết tương người.
2. Tiêu chuẩn chất lượng: ISO</t>
  </si>
  <si>
    <t>Hộp R1:4x100ml , R2: 1x100ml</t>
  </si>
  <si>
    <t xml:space="preserve">
1. Đặc tính, tính năng kỹ thuật: Hóa chất định lượng GOT/AST sử dụng cho máy sinh hóa. Định lượng thành phần men GOT có trong huyết thanh, huyết tương người.
2. Tiêu chuẩn chất lượng: ISO</t>
  </si>
  <si>
    <t>Hộp R1:4x100ml ,R2:1x100ml</t>
  </si>
  <si>
    <t>Hóa chất sử dụng cho xét nghiệm định lượng nồng độ CHOLESTEROL</t>
  </si>
  <si>
    <t xml:space="preserve">
1. Đặc tính, tính năng kỹ thuật: Hóa chất định lượng Cholesterol sử dụng cho máy sinh hóa. 
Định lượng nồng độ CHOLESTEROL trong huyết thanh để chẩn đoán bệnh mỡ máu liên quan đến nhồi máu cơ tim, nghẽn mạch vành tim
2. Tiêu chuẩn chất lượng: ISO</t>
  </si>
  <si>
    <t>CHOL 1000</t>
  </si>
  <si>
    <t>Hóa chất định lượng Cholesterol sử dụng cho máy sinh hóa</t>
  </si>
  <si>
    <t>BLT00035</t>
  </si>
  <si>
    <t>Hộp 1x1.000ml</t>
  </si>
  <si>
    <t xml:space="preserve">từ ngày 07/02/2023 đến ngày 30/12/2023
</t>
  </si>
  <si>
    <t>Hóa chất sử dụng cho xét nghiệm định lượng nồng độ CREATININE</t>
  </si>
  <si>
    <t xml:space="preserve">
1. Đặc tính, tính năng kỹ thuật: Hóa chất định lượng Creatinine sử dụng cho máy sinh hóa
Định lượng nồng độ CREATININE trong huyết thanh huyết tương để chẩn đoán các bệnh về thận như viêm thận cấp mãn tính và các rối loại thận và bệnh hư thận
2. Tiêu chuẩn chất lượng: ISO</t>
  </si>
  <si>
    <t>CREA 200</t>
  </si>
  <si>
    <t>Hóa chất định lượng Creatinine sử dụng cho máy sinh hóa</t>
  </si>
  <si>
    <t>BLT00020</t>
  </si>
  <si>
    <t>R1:2x50ml, R2:2x50ml, STD:1x5ml</t>
  </si>
  <si>
    <t xml:space="preserve">từ ngày 30/01/2023 đến ngày 30/12/2023
</t>
  </si>
  <si>
    <t>Hóa chất sử dụng cho xét nghiệm định lượng nồng độ TRIGLYCERIDES</t>
  </si>
  <si>
    <t xml:space="preserve">
1. Đặc tính, tính năng kỹ thuật: Hóa chất định lượng Triglycerides sử dụng cho máy sinh hóa. Định lượng nồng độ TRIGLYCERIDES trong huyết thanh huyết tương người.
2. Tiêu chuẩn chất lượng: ISO</t>
  </si>
  <si>
    <t>TG 1000</t>
  </si>
  <si>
    <t>Hóa chất định lượng Triglycerides sử dụng cho máy sinh hóa</t>
  </si>
  <si>
    <t>BLT00058</t>
  </si>
  <si>
    <t>Hộp 1x1000ml</t>
  </si>
  <si>
    <t>Hóa chất sử dụng cho xét nghiệm định lượng nồng độ UREA</t>
  </si>
  <si>
    <t xml:space="preserve">
1. Đặc tính, tính năng kỹ thuật: Hóa chất định lượng Urea sử dụng cho máy sinh hóa.  
Định lượng nồng độ UREA trong huyết thanh huyết tương 
2. Tiêu chuẩn chất lượng: ISO</t>
  </si>
  <si>
    <t>UREA 250</t>
  </si>
  <si>
    <t>Hóa chất định lượng Urea sử dụng cho máy sinh hóa</t>
  </si>
  <si>
    <t>BLT00061</t>
  </si>
  <si>
    <t>Hộp R1:4x50ml, R2:1x50ml,Standard:1x5ml</t>
  </si>
  <si>
    <t>từ ngày 30/01/2023 đến ngày 30/12/2023</t>
  </si>
  <si>
    <t>Hóa chất sử dụng cho xét nghiệm định lượng nồng độ URIC ACID</t>
  </si>
  <si>
    <t xml:space="preserve">
1. Đặc tính, tính năng kỹ thuật: Hóa chất định lượng Uric Acid sử dụng cho máy sinh hóa.  
Định lượng nồng độ URIC ACID trong huyết thanh huyết tương
2. Tiêu chuẩn chất lượng: ISO</t>
  </si>
  <si>
    <t>UA SINGLE 200</t>
  </si>
  <si>
    <t>Hóa chất định lượng Uric Acid sử dụng cho máy sinh hóa</t>
  </si>
  <si>
    <t>BLT00062</t>
  </si>
  <si>
    <t>Hộp R1:4x50ml, STD:1x5ml</t>
  </si>
  <si>
    <t>Công Ty TNHH Thiết Bị Y Tế Bình Minh</t>
  </si>
  <si>
    <t>12490NK/BYT-TB-CT</t>
  </si>
  <si>
    <t>661NK/BYT-TB-CT</t>
  </si>
  <si>
    <t>Hóa chất PreciControl ClinChem Multi 1 sử dụng cho kiểm chuẩn máy sinh hóa (hoặc tương đương)</t>
  </si>
  <si>
    <t>COBAS-PURE-C303</t>
  </si>
  <si>
    <t>Phần hóa chất sử dụng cho: Máy xét nghiệm sinh hóa Cobas Pure C303 (hoặc tương đương)</t>
  </si>
  <si>
    <t>Hóa chất PreciControl ClinChem Multi 2 sử dụng cho kiểm chuẩn máy sinh hóa (hoặc tương đương)</t>
  </si>
  <si>
    <t>ETHANOL</t>
  </si>
  <si>
    <t>CK-MB</t>
  </si>
  <si>
    <t>CK-MB CALIBRATOR</t>
  </si>
  <si>
    <t>ARCHITECT-C4000</t>
  </si>
  <si>
    <t>Phần hóa chất sử dụng cho: Máy xét nghiệm sinh hóa tự động Architect C4000 (hoặc tương đương)</t>
  </si>
  <si>
    <t>Hóa chất hiệu chuẩn CK-MB</t>
  </si>
  <si>
    <t>xét nghiệm in vitro để xác định định lượng nồng độ bilirubin toàn phần trong huyết thanh và huyết tương trên hệ thống đo quang. 
R1 Hydrochloric acid 100 mmol/L
Sulfanilic acid 5 mmol/L
Surfactant 1% (m/v)
R2 Sodium nitrite 72 mmol/L
TCCL : ISO 13485</t>
  </si>
  <si>
    <t>Bilirubin Total Kit (DSA Method)</t>
  </si>
  <si>
    <t>Shenzhen Mindray Bio-medical Electronics Co., Ltd.;Trung Quốc</t>
  </si>
  <si>
    <t>105-000850-00</t>
  </si>
  <si>
    <t>GPLH: 220001153/PCBB-HCM, 
ngày 14/04/2022</t>
  </si>
  <si>
    <t>R1:4*20 mL+R2:1*20 mL</t>
  </si>
  <si>
    <t>HÓA CHẤT MÁY SINH HÓA  TỰ ĐỘNG 800 TEST/GIỜ</t>
  </si>
  <si>
    <t>BS-600</t>
  </si>
  <si>
    <t>Phần hóa chất sử dụng cho: Máy xét nghiệm sinh hóa tự động BS-600</t>
  </si>
  <si>
    <t>xét nghiệm in vitro để xác định định lượng nồng độ bilirubin trực tiếp trong huyết thanh và huyết tương trên hệ thống đo quang. 
R1: Hydrochloric acid 170 mmol/L
Sulfanilic acid 29 mmol/L
R2: Sodium nitrite  mmol/L
TCCL : ISO 13485</t>
  </si>
  <si>
    <t>Bilirubin Direct Kit (DSA Method)</t>
  </si>
  <si>
    <t>Tính năng: Chất chuẩn cho xét nghiệm nồng độ Ethanol
Quy cách: 2x5ml/Hộp
Thành phần :
Ethanol trong chất đệm và chất bảo quản
Tiêu chuẩn: ISO 13485.</t>
  </si>
  <si>
    <t>Ethanol Calibrator</t>
  </si>
  <si>
    <t>Medicon Hellas</t>
  </si>
  <si>
    <t>Medicon Hellas/ Hy Lạp</t>
  </si>
  <si>
    <t>1478-1120</t>
  </si>
  <si>
    <t>230000092/PCBB-HN</t>
  </si>
  <si>
    <t>5mL</t>
  </si>
  <si>
    <t>CK-MB Calibrator được sử dụng để hiệu chuẩn xác định định lượng chất phân tích men tim trên hệ thống đo Mindray BS.
CK-MB Calibrator là một chất hiệu chuẩn đông khô dựa trên huyết thanh. Các hoạt tính của các thành phần hiệu chuẩn là đặc trưng theo lô.
TCCL : ISO 13485</t>
  </si>
  <si>
    <t>CK-MB Calibrator</t>
  </si>
  <si>
    <t>Shenzhen Mindray Bio-medical Electronics Co., Ltd.</t>
  </si>
  <si>
    <t>105-001132-00</t>
  </si>
  <si>
    <t>16227NK/BYT-TB-CT</t>
  </si>
  <si>
    <t>3×1 mL</t>
  </si>
  <si>
    <t>Chất hiệu chuẩn HbA1c được sử dụng để hiệu chuẩn xác định định lượng của phân tích Hemoglobin A1c trên hệ thống đo Mindray BS. 
Chất hiệu chuẩn HbA1c là một loại bột đông khô dựa trên máu người. Nồng độ của các thành phần hiệu chuẩn là đặc trưng cho từng lô.
TCCL : ISO 13485</t>
  </si>
  <si>
    <t>HbA1c Calibrator</t>
  </si>
  <si>
    <t>105-003680-00</t>
  </si>
  <si>
    <t>2×1 mL</t>
  </si>
  <si>
    <t>Máy hiệu chuẩn lipid được sử dụng để hiệu chuẩn xác định định lượng chất phân tích lipid trên hệ thống đo Mindray BS.
Chất chuẩn Lipid là một chất hiệu chuẩn đông khô dựa trên huyết thanh người. Nồng độ của các thành phần hiệu chuẩn là đặc trưng cho từng lô.
TCCL : ISO 13485</t>
  </si>
  <si>
    <t>Lipids Calibrator</t>
  </si>
  <si>
    <t>105-001128-00</t>
  </si>
  <si>
    <t>5×1 mL</t>
  </si>
  <si>
    <t>Multi Sera Calibrator được sử dụng để hiệu chuẩn xác định định lượng các phân tích hóa học thông thường trên hệ thống đo Mindray BS Sera Calibrator là một chất hiệu chuẩn đông khô dựa trên huyết thanh người. Nồng độ hoặc hoạt tính của các thành phần của chất hiệu chuẩn là đặc trưng theo từng lô.
TCCL : ISO 13485</t>
  </si>
  <si>
    <t xml:space="preserve"> GP16227NK/BYT-TB-CT</t>
  </si>
  <si>
    <t>10×3 mL</t>
  </si>
  <si>
    <t>Tính năng: Chất kiểm tra cho xét nghiệm Ethanol
Quy cách: 2x2x5ml/Hộp
Thành phần :
Ethanol trong dung dịch đệm, chất bảo quản. 
Tiêu chuẩn: ISO 13485.</t>
  </si>
  <si>
    <t>Ethanol Control</t>
  </si>
  <si>
    <t>1478-1125</t>
  </si>
  <si>
    <t>Tính năng : Hóa chất dùng cho xét nghiệm nồng độ Ethanol
Dải đo: ≤ 300mg/dL (≤65mmol/l)
Phương pháp; enzymatic
Quy cách: 10x10ml/Hộp
Tiêu chuẩn: ISO 13485</t>
  </si>
  <si>
    <t>1418-1120</t>
  </si>
  <si>
    <t>10X10mL</t>
  </si>
  <si>
    <t>ClinChem Multi Control (mức 1) được sử dụng trong kiểm chuẩn chất lượng phân tích hóa học thông thường bằng cách theo dõi độ chuẩn xác và độ chính xác của hệ thống đo Mindray BS và khả năng xét nghiệm của phòng xét nghiệm lâm sàng.
ClinChem Multi Control (mức 1) là kiểm chuẩn đông khô dựa trên huyết thanh người. Nồng độ của các thành phần kiểm chuẩn đặc trưng theo lô và gần như ở mức bình thường đối với các phương pháp được sử dụng.
TCCL : ISO 13485</t>
  </si>
  <si>
    <t>105-009117-00</t>
  </si>
  <si>
    <t xml:space="preserve"> GP16333NK/BYT-TB-CT</t>
  </si>
  <si>
    <t>10×5 mL</t>
  </si>
  <si>
    <t>ClinChem Multi Control (mức 2) được sử dụng trong kiểm chuẩn chất lượng phân tích hóa học thông thường bằng cách theo dõi độ chuẩn xác và độ chính xác của hệ thống đo Mindray BS và khả năng xét nghiệm của phòng xét nghiệm lâm sàng.
ClinChem Multi Control (mức 2) là kiểm chuẩn đông khô dựa trên huyết thanh người. Nồng độ của các thành phần kiểm chuẩn đặc trưng theo lô và gần như ở mức bất thường và bệnh lý đối với các phương pháp được sử dụng.
TCCL : ISO 13485</t>
  </si>
  <si>
    <t>105-009118-00</t>
  </si>
  <si>
    <t>16333NK/BYT-TB-CT</t>
  </si>
  <si>
    <t>9.114.583</t>
  </si>
  <si>
    <t>HbA1C Control N được sử dụng trong việc kiểm chuẩn chất lượng các chất phân tích hóa học thông thường bằng cách giám sát độ chuẩn xác và độ chính xác của hệ thống đo Mindray BS và khả năng xét nghiệm của phòng xét nghiệm lâm sàng.
HbA1C Control N là kiểm chuẩn đông khô dựa trên máu người. Nồng độ hoặc hoạt tính của các thành phần kiểm soát đặc trưng theo lô và gần như ở mức bình thường đối với các phương pháp được sử dụng.
TCCL : ISO 13485</t>
  </si>
  <si>
    <t>HbA1c Control N</t>
  </si>
  <si>
    <t>105-002140-00</t>
  </si>
  <si>
    <t>4×1mL</t>
  </si>
  <si>
    <t>HbA1C Control P được sử dụng trong việc kiểm chuẩn chất lượng các chất phân tích hóa học thông thường bằng cách giám sát độ chuẩn xác và độ chính xác của hệ thống đo Mindray BS và khả năng xét nghiệm của phòng xét nghiệm lâm sàng.
HbA1C Control P là kiểm chuẩn đông khô dựa trên máu người. Nồng độ hoặc hoạt tính của các thành phần kiểm chuẩn đặc trưng theo lô và gần như ở mức bình thường đối với các phương pháp được sử dụng.
TCCL : ISO 13485</t>
  </si>
  <si>
    <t>HbA1c Control P</t>
  </si>
  <si>
    <t>105-002138-00</t>
  </si>
  <si>
    <t xml:space="preserve">	Chất thử sinh hóa dùng cho máy phân tích sinh hóa</t>
  </si>
  <si>
    <t>CD80 Detergent</t>
  </si>
  <si>
    <t>Shenzhen Mindray Bio-medical Electronics Co., Ltd.;</t>
  </si>
  <si>
    <t>105-000107-00</t>
  </si>
  <si>
    <t>Hộp / 2L</t>
  </si>
  <si>
    <t>Thuốc thử α-AMY dùng để xác định định lượng α-Amylase (1,4-α-D-glucanohydrolases) hoạt động trong huyết thanh, huyết tương hoặc nước tiểu trên hệ thống đo quang
R1 TRIS buffer 50 mmol/L
 Magnesium sulphate 10 mmol/L
 -Glucosidase 4500 U/L
R2 TRIS buffer 50 mmol/L
 E-pNP-G7 5.5 mmol/L
TCCL : ISO 13485</t>
  </si>
  <si>
    <t>α-Amylase (α-AMY) Kit (IFCC Method)/ (CNPG7Method)</t>
  </si>
  <si>
    <t>105-000847-00</t>
  </si>
  <si>
    <t>R1:1*38 mL+R2:1*10 mL</t>
  </si>
  <si>
    <t>Thuốc thử ALT0102 dùng để xác định định lượng hoạt tính của Alanine Aminotransferase trong huyết thanh hoặc huyết tương trên hệ thống đo quang.
R1 
TRIS buffer 150 mmol/L
 L-Alanine 750 mmol/L
 LDH ≥1200 U/L
NADH 0.4 mmol/L
R2
 α-oxoglutarate 90 mmol/L
NADH 0.9 mmol/L
TCCL : ISO 13485</t>
  </si>
  <si>
    <t>Alanine Aminotransferase(ALT) Kit (IFCC Method)</t>
  </si>
  <si>
    <t>R1:4*35 mL+R2:2*18 mL</t>
  </si>
  <si>
    <t>HÓA CHẤT MÁY SINH HÓA  TỰ ĐỘNG 800 TEST/GIỜ
 Model : BS 600-M</t>
  </si>
  <si>
    <t>Thuốc thử AST 0102 dùng để xác định định lượng hoạt độ AST trong huyết thanh hoặc huyết tương trên hệ thống đo quang
R1: 
TRIS buffer 100 mmol/L
 L-aspartate 300 mmol/L
 LDH ≥900 U/L
 MDH ≥600 U/L
 NADH 0.4 mmol/L
R2:
α-oxoglutarate   60 mmol/L
NADH  0.9 mmol/L
TCCL : ISO 13485</t>
  </si>
  <si>
    <t>Aspartate Aminotransferase (AST) Kit (IFCC Method)</t>
  </si>
  <si>
    <t>xét nghiệm in vitro để xác định định lượng nồng độ CRP trong huyết thanh trên hệ thống đo quang.
R1 Tris buffer 100 mmol/L
 PEG 0.26 mmol/L
 Surfactant &lt;2 % (m/v)
R2 Tris buffer 100 mmol/L
 Anti-human CRP antibody (goat) dependent on titer
TCCL : ISO 13485</t>
  </si>
  <si>
    <t>C-Reactive Protein Kit  (Turbidimetry Method)</t>
  </si>
  <si>
    <t>105-000841-00</t>
  </si>
  <si>
    <t>R1:1*40 mL+R2:1*10 mL</t>
  </si>
  <si>
    <t>Thuốc thử GGT0102 dùng để xác định định lượng hoạt tính Gamma-Glutamyltransferase trong huyết thanh hoặc huyết tương người trên hệ thống đo quang.
R1 
TRIS buffer 100 mmol/L
 Glycyl-glycine 150 mmol/L
R2
 L-γ-glutamyl-3-carboxy-4-nitroanilide 20 mmol/L
TCCL : ISO 13485</t>
  </si>
  <si>
    <t>Gamma-Glutamyltransferase (GGT) Kit (Szasz Method/ IFCC stand)</t>
  </si>
  <si>
    <t>xét nghiệm in vitro để xác định định lượng nồng độ Glu trong huyết thanh và huyết tương trong hệ thống đo quang.
R1 Phosphate buffer 100 mmol/l
 Ascorbate oxidase 4.700 U/l
 Glucose oxidase 4.000 U/l
R2 Phosphate buffer 100 mmol/l
 Peroxidase 6.700 U/l
 4-aminoantipyrine 0,7 mmol/l
 P-Hydroxybenzoic acid sodium 1,3 mmol/l
TCCL : ISO 13485</t>
  </si>
  <si>
    <t>Glucose Kit (GOD-POD Method)</t>
  </si>
  <si>
    <t>105-000849-00</t>
  </si>
  <si>
    <t>R1:4*40 mL+R2:2*20 mL</t>
  </si>
  <si>
    <t>xét nghiệm in vitro để xác định định lượng nồng độ HbA1c trong máu toàn phần của người trên hệ thống đo quang.
R1 
Tris buffer   2.7 mmol/L
R2 Peroxidase 1500 U/L
 Fructosyl peptide oxidase 1500 U/L
Dung dịch ly giải Hemolysin 5 g/L
Calibrator thể hiện trên bảng giá trị
Quality control thể hiện trên bảng giá trị
TCCL : ISO 13485</t>
  </si>
  <si>
    <t>Hemoglobin A1c Kit (Enzymatic Assay Method)</t>
  </si>
  <si>
    <t>105-002165-00</t>
  </si>
  <si>
    <t>R1 : 1x30ml + R2: 1x12ml + Pretreatment Solution 1x150ml</t>
  </si>
  <si>
    <t>xét nghiệm in vitro để xác định định lượng nồng độ HDL-Cholesterol (HDL-C) trong huyết thanh trên hệ thống đo quang.
R1 Good’s buffer 100 mmol/L
 Cholesterol esterase 600 U/L
 Cholesterol oxidase 380 U/L
 Catalase 600 KU/L
 HDAOS 0.42 mmol/L
R2 Good’s buffer 100 mmol/L
 4-aminoantipyrine 1.0 mmol/L
 Peroxidase &gt;2.8 U/mL
 Surfactant ＜2%
TCCL : ISO 13485</t>
  </si>
  <si>
    <t>HDL-Cholesterol Kit (Direct Method)</t>
  </si>
  <si>
    <t>105-000835-00</t>
  </si>
  <si>
    <t>R1:1*40 mL+R2:1*14 mL</t>
  </si>
  <si>
    <t>Thuốc thử LDH dùng để xác định định lượng Lactate Dehydrogenase trong huyết thanh hoặc huyết tương người trên hệ thống đo quang.
R1 TRIS buffer 50 mmol/L
 L-Lactate 5 mmol/L
R2 NAD+ 7.0 mmol/L
TCCL : ISO 13485</t>
  </si>
  <si>
    <t>Lactate Dehydrogenase (LDH) Kit (IFCC Method)</t>
  </si>
  <si>
    <t>105-000818-00</t>
  </si>
  <si>
    <t>xét nghiệm in vitro để xác định định lượng nồng độ LDL-Cholesterol (LDL-C) trong huyết thanh trên hệ thống đo quang.
R1 Good’s buffer 50 mmol/L
 Cholesterol esterase 600 U/L
 Cholesterol oxidase 500 U/L
 Catalase 600 KU/L
 TOOS 2 mmol/L
R2 Good’s buffer 50 mmol/L
 4-aminoantipyrine 4 mmol/L
 Peroxidase 4 U/mL
 Good’s buffer 50 mmol/L
TCCL : ISO 13485</t>
  </si>
  <si>
    <t>LDL-Cholesterol Kit (Direct Method)</t>
  </si>
  <si>
    <t>105-000836-00</t>
  </si>
  <si>
    <t>xét nghiệm in vitro để xác định định lượng nồng độ Cholesterol trong huyết thanh và huyết tương trên hệ thống đo quang.
R: Phosphate buffer 100 mmol/L
 Phenol 5 mmol/L
 4-Aminoantipyrine 0.3 mmol/L
 Cholesterol esterase &gt;150 KU/L
 Cholesterol oxidase &gt;100 KU/L
 Peroxidase 5 KU/L
TCCL : ISO 13485</t>
  </si>
  <si>
    <t>Total Cholesterol Kit (CHOD-POD Method)</t>
  </si>
  <si>
    <t>105-000820-00</t>
  </si>
  <si>
    <t>R:4*40 mL</t>
  </si>
  <si>
    <t>xét nghiệm in vitro để xác định định lượng nồng độ TG trong huyết thanh và huyết tương trên hệ thống đo quang.
R:
 Phosphate buffer 50 mmol/L
 4-Chlorophenol 5 mmol/L
 ATP 2 mmol/L
 Mg2+ 4.5 mmol/L
 Glycerokinase ≥0.4 U/mL
 Peroxidase ≥0.5 U/mL
 Lipoprotein lipase ≥1.3 U/mL
 4-Aminoantipyrine 0.25 mmol/L
 Glycerol-3-phosphate-oxidase ≥1.5 U/mL
TCCL : ISO 13485</t>
  </si>
  <si>
    <t>Triglycerides Kit (GPO-POD Method)</t>
  </si>
  <si>
    <t>xét nghiệm in vitro để xác định định lượng nồng độ UA trong huyết thanh, huyết tương hoặc nước tiểu trên hệ thống đo quang.
R1 Phosphate buffer 70 mmol/L
 Peroxidase 5000 U/L
 Ascorbate oxidase 3000 U/L
 TOOS 0.72 mmol/L
R2 Phosphate buffer 70 mmol/L
 Peroxidase 10000 U/L
 4-Aminoantipyrine 1.7 mmol/L
 Uricase 750 U/L
TCCL : ISO 13485</t>
  </si>
  <si>
    <t>Uric Acid Kit (Uricase-Peroxidase Method)</t>
  </si>
  <si>
    <t>xét nghiệm in vitro để xác định định lượng nồng độ Urê trong huyết thanh, huyết tương và nước tiểu trên hệ thống máy đo quang.
R1 Tris buffer 120 mmol/L
 ADP 750 mmol/L
 Urease ≥40 KU/L
 GLDH ≥0.4 KU/L
R2 NADH 1.2 mmol/L
 α-Oxoglutarate 25 mmol/L
TCCL : ISO 13485</t>
  </si>
  <si>
    <t>Urea  kit (Urease-GLDH,UV Method)</t>
  </si>
  <si>
    <t>Xét nghiệm in vitro để xác định định lượng hoạt tính Creatinine trong huyết thanh và huyết tương trên hệ thống đo quang. 
R1 
AMP buffer 435 mmol/L
 Magnesium acetate 2.5 mmol/L
 Zinc sulfate 1.2 mmol/L
R2 
p-Nitrophenyl phosphate 60 mmol/L
TCCL : ISO 13485</t>
  </si>
  <si>
    <t>Crea-S</t>
  </si>
  <si>
    <t xml:space="preserve">	105-004614-00</t>
  </si>
  <si>
    <t>R1:2*27 mL+R2:1*18 mL</t>
  </si>
  <si>
    <t>TTYT Huyện 
Nhơn Trạch</t>
  </si>
  <si>
    <t>Xét nghiệm in vitro để xác định định lượng hoạt tính ALP</t>
  </si>
  <si>
    <t>Xét nghiệm in vitro để xác định định lượng hoạt tính ALP trong huyết thanh và huyết tương trên hệ thống đo quang. 
R1 
AMP buffer 435 mmol/L
 Magnesium acetate 2.5 mmol/L
 Zinc sulfate 1.2 mmol/L
R2 
p-Nitrophenyl phosphate 60 mmol/L
TCCL : ISO 13485</t>
  </si>
  <si>
    <t>Alkaline Phosphatase Kit (IFCC Modified Method)</t>
  </si>
  <si>
    <t>105-000816-00</t>
  </si>
  <si>
    <t>Xét nghiệm in vitro để xác định định lượng nồng độ ALB trong huyết thanh và huyết tương trên hệ thống đo quang.
R
Citrate buffer 30 mmol/L
Bromocresol green 0.26 mmol/L
Surfactant 1.5 g/L
TCCL : ISO 13485</t>
  </si>
  <si>
    <t>Albumin Kit (Bromcresol Green Method)</t>
  </si>
  <si>
    <t>105-000822-00</t>
  </si>
  <si>
    <t>xét nghiệm in vitro để xác định định lượng nồng độ TP trong huyết thanh và huyết tương trên hệ thống đo quang.
R:
Sodium-potassium tartrate 32 mmol/L
Sodium hydroxide 200 mmol/L
Potassium iodide 30 mmol/L
Cupric sulfate 12 mmol/L
TCCL : ISO 13485</t>
  </si>
  <si>
    <t>Total Protein  Kit (Biuret Method)</t>
  </si>
  <si>
    <t>TRCREADY-80</t>
  </si>
  <si>
    <t>Phần hóa chất sử dụng cho: Máy xét nghiệm vi khuẩn Lao bằng quy trình khép kín TRC Ready - 80 (hoặc tương đương)</t>
  </si>
  <si>
    <t>Môi trường Chromagar Candida</t>
  </si>
  <si>
    <t>BD DIFCO™ Bottle CHROMagar™ Candida 500g</t>
  </si>
  <si>
    <t>- Dùng để phân lập nấm men và nấm sợi; phân biệt Candida albicans, C.tropicalis và C.krusei.
-  Thành phần môi trường bao gồm: (công thức tính trên 1 lít) Chromopeptone 10.2g, Glucose 20.0g, Chromogen Mix 2.0g, Chloramphenicol 0.5g, Agar 15.0g.
- Nhiệt độ bảo quản: 2–25 °C</t>
  </si>
  <si>
    <t xml:space="preserve">Becton Dickinson and Company (BD), BD Diagnostic Systems
</t>
  </si>
  <si>
    <t>Becton, Dickinson and Company (BD), Mỹ</t>
  </si>
  <si>
    <t>500g/hộp</t>
  </si>
  <si>
    <t>Công ty thiết bị sài gòn</t>
  </si>
  <si>
    <t>Hóa chất không theo máy</t>
  </si>
  <si>
    <t>Nuôi cấy nấm</t>
  </si>
  <si>
    <t>Môi trường bổ trợ nuôi cấy vi sinh</t>
  </si>
  <si>
    <t>BBL™ Vitamin K1 - Hemin Solution</t>
  </si>
  <si>
    <t>- Sử dụng làm môi trường nuôi cấy tăng sinh cho vi sinh vật kỵ khí.
- Thành phần môi trường bao gồm: (công thức tính trên 1 lít) Hemin 0.5g, Sodium Hydroxide 0.4g, Phytomenadione (Vitamin K1) 0.05g, Ethyl Alcohol 95% 10.0 mL.
- Nhiệt độ bảo quản: 2–8 °C.</t>
  </si>
  <si>
    <t>Becton Dickinson and Company (BD), BD Diagnostic Systems</t>
  </si>
  <si>
    <t>10ml/ống x 10 ống/hộp</t>
  </si>
  <si>
    <t>Nuôi vi khuẩn kỵ khí</t>
  </si>
  <si>
    <t>NUOIVKKYKHI</t>
  </si>
  <si>
    <t>Môi trường bổ trợ nuôi cấy vi sinh Thioglycollate Medium</t>
  </si>
  <si>
    <t>BD Difco™ Fluid Thioglycollate Medium</t>
  </si>
  <si>
    <t>- Dùng để thử nghiệm độ vô trùng của mẫu sinh học và nuôi cấy hiếu khí, kỵ khí, vi hiếu khí
- Công thức (tính trên mỗi lit dung dịch) bao gồm: Pancreatic Digest of Casein 15 g, cao nấm men 5 g, Dextrose 5.5 g, Sodium Chloride 2.5 g, L-Cystine 0.5 g, Sodium Thioglycollate 0.5 g, Agar 0.75 g, Resazurin 1 mg</t>
  </si>
  <si>
    <t>500g/ hộp</t>
  </si>
  <si>
    <t>Giấy in nhiệt sử dụng  tương thích máy Analysis 720. Kích thước : 50mmx20m.</t>
  </si>
  <si>
    <t xml:space="preserve">Thermal Printer Papers </t>
  </si>
  <si>
    <t xml:space="preserve">Ningbo MFLab Medical Instruments Co., Ltd </t>
  </si>
  <si>
    <t>Ningbo MFLab Medical Instruments Co., Ltd, china</t>
  </si>
  <si>
    <t>190000785/PCBA-HCM</t>
  </si>
  <si>
    <t>cuộn</t>
  </si>
  <si>
    <t>Hóa chất, vật tư sử dụng  tương thích máy Analysis 720</t>
  </si>
  <si>
    <t>Dây bơm</t>
  </si>
  <si>
    <t>Dây bơm nhu động  tương thích với máy xét nghiệm điện giải đồ 5 thông số. Chất liệu: Silicon. TCCL: ISO 13485</t>
  </si>
  <si>
    <t>Túi/1 sợi</t>
  </si>
  <si>
    <t>Hóa chất, vật tư sử dụng  tương thích máy Ion đồ 5 thông số</t>
  </si>
  <si>
    <t>IONDO</t>
  </si>
  <si>
    <t>Phần hóa chất, vật tư sử dụng tương thích máy Ion đồ 5 thông số</t>
  </si>
  <si>
    <t>Điện cực CA máy phân tích điện giải</t>
  </si>
  <si>
    <t xml:space="preserve">CA ELECTRODE </t>
  </si>
  <si>
    <t>Điện cực Ca tương thích với máy xét nghiệm điện giải đồ 5 thông số.  
Phạm vi đo lường: 0.10-5.00 mmol/L
Độ chính xác: ≤ 3%
Độ lặp lại: ≤ 3%</t>
  </si>
  <si>
    <t>Caretium Medical
Instruments Co., Ltd,</t>
  </si>
  <si>
    <t>Caretium Medical
Instruments Co., Ltd,china</t>
  </si>
  <si>
    <t>Điện cực CL</t>
  </si>
  <si>
    <t xml:space="preserve">CL ELECTRODE </t>
  </si>
  <si>
    <t>Điện cực Cl tương thích với máy xét nghiệm điện giải đồ 5 thông số.  .
Phạm vi đo lường: 30.0-200.0 mmol/L
Độ chính xác: ≤ 1%
Độ lặp lại: ≤ 2%</t>
  </si>
  <si>
    <t>Điện cực K</t>
  </si>
  <si>
    <t xml:space="preserve">K ELECTRODE </t>
  </si>
  <si>
    <t>Điện cực K tương thích với máy xét nghiệm điện giải đồ 5 thông số.  
Phạm vi đo lường: 0.50-15.00 mmol/L
Độ chính xác: ≤ 1%
Độ lặp lại: ≤ 2%</t>
  </si>
  <si>
    <t>Điện cực NA</t>
  </si>
  <si>
    <t xml:space="preserve">NA ELECTRODE </t>
  </si>
  <si>
    <t>Điện cực Na tương thích với máy xét nghiệm điện giải đồ 5 thông số.  
Phạm vi đo lường: 30.0- 200.0 mmol/L
Độ chính xác: ≤ 1%
Độ lặp lại: ≤ 2%</t>
  </si>
  <si>
    <t>Điện cực PH</t>
  </si>
  <si>
    <t xml:space="preserve">PH ELECTRODE </t>
  </si>
  <si>
    <t>Điện cực pH tương thích với máy xét nghiệm điện giải đồ 5 thông số.  
Phạm vi đo lường: 7.00-9.00 (unit)
Độ chính xác: ≤ 2%
Độ lặp lại: ≤ 2%</t>
  </si>
  <si>
    <t>Điện cực REF</t>
  </si>
  <si>
    <t>1. Đặc tính, tính năng kỹ thuật: 
Điện cực tham chiếu tương thích với máy xét nghiệm điện giải đồ 5 thông số
2. Tiêu chuẩn chất lượng: ISO</t>
  </si>
  <si>
    <t xml:space="preserve">REF ELECTRODE </t>
  </si>
  <si>
    <t>Điện cực tham chiếu tương thích với máy xét nghiệm điện giải đồ 5 thông số. TCCL: ISO 13485</t>
  </si>
  <si>
    <t>ABW-4 (Reagent Pack for 921 series)</t>
  </si>
  <si>
    <t>Hóa chất chính dùng cho các máy điện giải đồ 5 thông số.  
Thành phần : Potassium chloride : 7.64 mmol/L; Sodium chloride: 356.09mmol/L; Calcium chloride: 2.775 mmol/L; Calcium acetate monohydrate: 1.23 mmol/L; Deionized water: 99%</t>
  </si>
  <si>
    <t xml:space="preserve">ABW-4 </t>
  </si>
  <si>
    <t>220000589/PCBA-HCM</t>
  </si>
  <si>
    <t>1 Bình (gồm : Waste
Standard A (K/Na/Cl/Ca/pH): 650ml
Standard B (K/Na/Cl/Ca/pH): 350ml)</t>
  </si>
  <si>
    <t>Ref Filling Solution</t>
  </si>
  <si>
    <t xml:space="preserve">Nước châm điện cực tham chiếu dùng máy xét nghiệmđiện giải đồ 5 thông số.  TCCL: ISO 13485
Thành phần: 
Buffer ＜0.5%
Potassium salts ＜6.0% </t>
  </si>
  <si>
    <t>lọ 100ml</t>
  </si>
  <si>
    <t>Hóa chất châm điện cực PH NA CL</t>
  </si>
  <si>
    <t xml:space="preserve">PH NA CL FILLING SOLUTION </t>
  </si>
  <si>
    <t>Nước châm điện cực PH NA CL dùng máy xét nghiệm điện giải đồ 5 thông số.   TCCL: ISO 13485
Thành phần: 
Buffer ＜0.5%
Potassium salts ＜8.0%</t>
  </si>
  <si>
    <t>Hóa chất Control máy Ion đồ hoặc tương đương</t>
  </si>
  <si>
    <t>QC - 1 (QC Solution (K, Na, Cl, Ca, PH)</t>
  </si>
  <si>
    <t>Dung dịch Control dùng cho máy xét nghiệm máy điện giải đồ 5 thông số.  
Thành phần chính:
• Organic buffer: ＜0.1%;
• Inorganics salts ＜1.0%;
• Preservative ＜0.05%;
• Deionized water: sq</t>
  </si>
  <si>
    <t>QC - 1</t>
  </si>
  <si>
    <t>Hóa chất hiệu chuẩn AB sử dụng cho máy xét nghiệm điện giải</t>
  </si>
  <si>
    <t>STD AB (AB Standard Solution)</t>
  </si>
  <si>
    <t>Dung dịch Calib dùng cho máy xét nghiệm máy điện giải đồ 5 thông số.  
Thành phần chính:
• Organic buffer: ＜0.10%;
• Inorganics salts ＜1.00%;
• Preservative ＜0.05%;
• Deionized water: sq</t>
  </si>
  <si>
    <t>STD AB</t>
  </si>
  <si>
    <t>Hóa chất làm đầy điện cực CA FILLING</t>
  </si>
  <si>
    <t xml:space="preserve">CA FILLING SOLUTION </t>
  </si>
  <si>
    <t xml:space="preserve">Nước châm điện cực CA dùng máy xét nghiệm điện giải đồ 5 thông số.  TCCL: ISO 13485. 
Thành phần: 
Buffer ＜0.5%
Potassium salts ＜6.0% </t>
  </si>
  <si>
    <t>Hóa chất làm đầy điện cực K FILLING</t>
  </si>
  <si>
    <t xml:space="preserve">K FILLING SOLUTION </t>
  </si>
  <si>
    <t xml:space="preserve">Nước châm điện cực K dùng máy xét nghiệm điện giải đồ 5 thông số.   TCCL: ISO 13485. 
Thành phần: 
Buffer ＜0.5%
Potassium salts ＜6.0% </t>
  </si>
  <si>
    <t>Hóa chất làm đầy điện cực NA</t>
  </si>
  <si>
    <t>NA CONDITIONER</t>
  </si>
  <si>
    <t>Dung dịch làm sạch cho điện cực Na trên máy điện giải đồ 5 thông số.  
Thành phần: 
Organic Buffer＜0.1%
Tensioactive＜1.0%
Preservative ＜0.05%
Deionized water sq</t>
  </si>
  <si>
    <t>lọ  30 ml</t>
  </si>
  <si>
    <t>Hóa chất rửa máy dùng cho máy ion đồ</t>
  </si>
  <si>
    <t>WEEKLY CLEANING SOLUTION</t>
  </si>
  <si>
    <t>Dung dịch rửa dùng cho máy xét nghiệm máy điện giải đồ 5 thông số.  
Thành phần:  
Organic buffer
Tensioactive＜0.5%
Preservative ＜0.05%
Deionized water ＜0.07%
Deionized water  sq</t>
  </si>
  <si>
    <t>REF MEMBRANE (Màng điện cực Ref)</t>
  </si>
  <si>
    <t>REF MEMBRANE (Màn điện cực Ref)</t>
  </si>
  <si>
    <t>Màn điện cực tương thích với máy xét nghiệm điện giải đồ 5 thông số.  TCCL: ISO 13485</t>
  </si>
  <si>
    <t>Túi/10 cái</t>
  </si>
  <si>
    <t>Lọ thủy tinh
(Glass vials)</t>
  </si>
  <si>
    <t>Lọ thuỷ tinh 20ml chứa dung dịch thu thập hơi thở</t>
  </si>
  <si>
    <t>Breath
Collection Vials</t>
  </si>
  <si>
    <t>AVANOS
MEDICAL,
INC</t>
  </si>
  <si>
    <t>Trimed
Distributors
PTY ., Ltd</t>
  </si>
  <si>
    <t>No.60447</t>
  </si>
  <si>
    <t>220001569/
PCBBHCM</t>
  </si>
  <si>
    <t>Hộp 100 lọ</t>
  </si>
  <si>
    <t>CÔNG TY TNHH THƯƠNG MẠI DƯỢC PHẨM ĐÔNG PHƯƠNG</t>
  </si>
  <si>
    <t>PYtest microCOUNT Lite/ No. 60495</t>
  </si>
  <si>
    <t xml:space="preserve">Thiết bị chẩn đoán HELICOBACTER PYLORI qua hơi thở </t>
  </si>
  <si>
    <t>Aceton (C₃H₆O)</t>
  </si>
  <si>
    <t>1. Thành phần: Hóa chất phân tích ACETONE
2. Nồng độ: tinh khiết
3. Đặc tính, tính năng kỹ thuật: Dung dịch không màu
4. Tiêu chuẩn chất lượng: Tiêu chuẩn ACS Hạn dùng: &gt; 2/3 date; Có chứng nhận chất lượng CoA.</t>
  </si>
  <si>
    <t>Ammonia solution 25% [NH4OH]</t>
  </si>
  <si>
    <t>1. Thành phần: Hóa chất phân tích Ammonia solution 25% [NH4OH]
2. Nồng độ: 25%
3. Đặc tính, tính năng kỹ thuật: dung dịch lỏng
4. Tiêu chuẩn chất lượng: Tiêu chuẩn ACS; Bảo quản theo nhà sản xuất; Hạn dùng: &gt; 2/3 date; Có chứng nhận chất lượng CoA.</t>
  </si>
  <si>
    <t>AnaeroGen 2,5L
(gói ủ kỵ khí Clos. spp)</t>
  </si>
  <si>
    <t>- Định tính kháng nguyên dengue virus NS1 ở trong huyết thanh, huyết tương và máu toàn phần của người. 
- Độ nhạy tương đối: 97.16%,  Độ đặc hiệu tương đối: &gt;99.9%
-Cộng hợp vàng: Kháng thể Anti-Dengue NS1 - keo vàng: 0.27±0.05 µg; , không phản ứng chéo với các virus chikungunya, Zika, Mayaro và sốt vàng da, .
- Các yếu tố viêm khớp dạng thấp không ảnh hưởng đến kết quả
- Giới hạn phát hiện: 5.8ng/ml
- Khay thử ổn định ít nhất 6 tuần sau khi mở túi nhôm nếu được lưu trữ ở trong túi nilon dán kín, khay thử ổn định ít nhất 6 tuần ở nhiệt độ phòng và tối đa không quá 55℃ khi được bảo quản ở điều kiện ban đầu và không mở ra
- Giấy phép lưu hành Bộ Y Tế
- Đạt tiêu chuẩn ISO 13485, CE, CFS, KGMP
- Bảng dữ liệu an toàn sinh học (MSDS) do TURKAK, IAF chứng nhận
- Quy cách: hộp 25 test.</t>
  </si>
  <si>
    <t>Asan Easy Test Dengue NS1 Ag 100</t>
  </si>
  <si>
    <t>Asan Pharmaceutical Co., Ltd</t>
  </si>
  <si>
    <t>Asan Pharmaceutical Co., Ltd.;Hàn Quốc</t>
  </si>
  <si>
    <t>AM2535-K</t>
  </si>
  <si>
    <t>SPCĐ-TTB-540-17</t>
  </si>
  <si>
    <t>Axit Boric (H3BO3)</t>
  </si>
  <si>
    <t>1. Thành phần: Hóa chất phân tích Axit Boric (H3BO3)
2. Nồng độ: tinh khiết
3. Đặc tính, tính năng kỹ thuật: dạng bột, màu trắng
4. Tiêu chuẩn chất lượng: Tiêu chuẩn ACS; Bảo quản theo nhà sản xuất; Hạn dùng: &gt; 2/3 date; Có chứng nhận chất lượng CoA.</t>
  </si>
  <si>
    <t>Axit Oxalic (C₂H₂O₄*2 H₂O)</t>
  </si>
  <si>
    <t>1. Thành phần: Axit Oxalic (C₂H₂O₄*2 H₂O)
2. Nồng độ: ≥ 99.0 %
3. Đặc tính, tính năng kỹ thuật: Là chất rắn, màu trắng
4. Tiêu chuẩn chất lượng: Tiêu chuẩn ACS; Bảo quản theo nhà sản xuất; Hạn dùng: &gt; 2/3 date; Có chứng nhận chất lượng CoA.</t>
  </si>
  <si>
    <t>Axit sunfanilic</t>
  </si>
  <si>
    <t>Gram</t>
  </si>
  <si>
    <t>Matachana</t>
  </si>
  <si>
    <t>Công Ty TNHH Thương Mại - Dịch Vụ - Y Tế Định Giang</t>
  </si>
  <si>
    <t>Matachana, Tây Ban Nha</t>
  </si>
  <si>
    <t>500 thẻ/ hộp</t>
  </si>
  <si>
    <t>Benzidin tinh khiết ≥98.0% (N)</t>
  </si>
  <si>
    <t>Benzidin</t>
  </si>
  <si>
    <t>- CTPT: C12H12N2
- KLPT: 184,24 g/mol
- Dạng bột, màu be nhạt đến be
- Độ tinh khiết: ≥98.0% (N)
- Sử dụng để xác định quang phổ CN-, NO2-, ClO3-, SO42-</t>
  </si>
  <si>
    <t>Sigma/Merck</t>
  </si>
  <si>
    <t>12115-10G</t>
  </si>
  <si>
    <t>10 g/lọ</t>
  </si>
  <si>
    <t>Không PL</t>
  </si>
  <si>
    <t>1. Thành phần: Không chứa CFC/HCFC (Hydrochlorofluorocarbon)
 Với bình khí Steri-Gas, người vận hành cần bình gas cồng kềnh, nặng nề để xử lý, và không ần trang bị ống mềm, van và bộ lọc để điều chỉnh hoặc thay thế
2. Nồng độ: Chứa 100% ethylene oxide, cung cấp lượng ethylene oxide xác định trước cho mỗi chu trình tiệt trùng, sử sụng với máy 3M ™ Steri-Vac ™ 
3. Đặc tính, tính năng kỹ thuật: ản phẩm sử dụng 1 lần đơn liều an toàn, giúp giảm nguy cơ rò rỉ khí và phơi nhiễm EO.
Được thiết kế an toàn cho người vận hành, bình gas chỉ bị thủng khi cửa buồng được đóng kín và chân không thích hợp đã được hút bên trong buồng tiệt khuẩn áp suất âm.
Dễ sử dụng, tiết kiệm chi phí và hiệu quả 
4. Tiêu chuẩn chất lượng: ISO</t>
  </si>
  <si>
    <t xml:space="preserve">Bình khí EO 8-170 </t>
  </si>
  <si>
    <t>8-170</t>
  </si>
  <si>
    <t>Khí y tế: miễn trừ ĐKLH/GPNK theo NĐ 169/2018/NĐ-CP</t>
  </si>
  <si>
    <t>12 bình/ hộp</t>
  </si>
  <si>
    <t>Bộ chuẩn máy đo độ đục, BD PhoenixSpec™ Calibrator Kit  hoặc tương đương</t>
  </si>
  <si>
    <t xml:space="preserve">BD PhoenixSpec™ Calibrator Kit </t>
  </si>
  <si>
    <t>- Dùng để hiệu chuẩn máy đo độ đục BD PhoenixSpec Nephelometer.
- Mỗi bộ gồm 4 nồng độ chuẩn: 0.25, 0.5, 1.0, 4.0 McF</t>
  </si>
  <si>
    <t>GFS Chemicals Inc.</t>
  </si>
  <si>
    <t>Becton, Dickinson and Company (BD) / Mỹ</t>
  </si>
  <si>
    <t>Không phải TTB Y Tế</t>
  </si>
  <si>
    <t>4 ống/hộp, 1 hộp/bộ</t>
  </si>
  <si>
    <t>Bộ hóa chất rửa phim Xquang</t>
  </si>
  <si>
    <t>Hóa chất rửa phim X-Quang, loại hiện hình (Auto X-Ray Developer/Replenisher) - Hóa chất rửa phim X-quang, loại định hình (Auto X-Ray Fixer/Replenisher)</t>
  </si>
  <si>
    <t>Cung cấp mật độ sắc nét tối đa ở nhiệt độ bình thường từ 30°c đến 35°c. Không thải ra mùi hôi khó chịu &amp; không chất cặn bã trong thùng chứa</t>
  </si>
  <si>
    <t>Fujifilm Asia Pacific Pte. Ltd</t>
  </si>
  <si>
    <t>Fujifilm Asia-Singapore</t>
  </si>
  <si>
    <t>170001823/PCBA-HCM 170001825/PCBA-HCM</t>
  </si>
  <si>
    <t>Thùng/ 2x 5 lít</t>
  </si>
  <si>
    <t>CÔNG TY TNHH FUJIFILM VIỆT NAM</t>
  </si>
  <si>
    <t>Bộ hoá chất xét nghiệm NIPT hoặc tương đương</t>
  </si>
  <si>
    <t>Bộ hóa chất xét nghiệm NIPT phù hợp với hệ thống NGS OneLambda</t>
  </si>
  <si>
    <t>Bộ hoá chất xét nghiệm NIPT</t>
  </si>
  <si>
    <t>164 test/hộp</t>
  </si>
  <si>
    <t>210000086/PCBA-HCM</t>
  </si>
  <si>
    <t>Công ty cổ phần công nghệ Lavitec</t>
  </si>
  <si>
    <t>Công ty cổ phần công nghệ Lavitec/Việt Nam</t>
  </si>
  <si>
    <t>170000001/PCBA-VP</t>
  </si>
  <si>
    <t>Bộ nội kiểm máu lắng 2 mức nồng độ</t>
  </si>
  <si>
    <t>R&amp;D SEDRITE Plus Control</t>
  </si>
  <si>
    <t>Nội kiểm tốc độ máu lắng 
Bảo quản ở nhiệt độ 2-8oC, Ổn định 30 ngày sau khi mở nắp.</t>
  </si>
  <si>
    <t>SR002X</t>
  </si>
  <si>
    <t>16587NK/BYT-TB-CT; Ngày cấp phép: 05/10/2020</t>
  </si>
  <si>
    <t>Bộ/2 x 9.0ml</t>
  </si>
  <si>
    <t>Công ty TNHH Trang Thiết Bị Y Tế Trần Danh</t>
  </si>
  <si>
    <t xml:space="preserve"> 01/04/2022 đến ngày 31/12/2025</t>
  </si>
  <si>
    <t>Nam Khoa, Việt Nam</t>
  </si>
  <si>
    <t>Công Ty Tnhh Dịch Vụ Và Thương Mại Nam Khoa</t>
  </si>
  <si>
    <t>180001893/PCBA-HCM ngày 28/09/2018</t>
  </si>
  <si>
    <t>Bụi kẽm</t>
  </si>
  <si>
    <t>1. Thành phần: Bụi Zinc,3 – 5 Micron
2. Nồng độ: Chai/100gram.
3. Đặc tính, tính năng kỹ thuật: Bột kẽm tinh khiết là một chất oxy hóa mạnh vì vậy khi tiếp xúc với không khí sẽ phản ứng và tạo thành một lớp xỉn màu có tên là Hydrozincit – Zn5(OH)6(CO3)2, dùng vi sinh
4. Tiêu chuẩn chất lượng: Có giấy chứng nhận về tiêu chuẩn chất lượng hàng hóa theo quy định.</t>
  </si>
  <si>
    <t>Cadmium sulfate octahydrate [3CdSO₄*8 H₂O]</t>
  </si>
  <si>
    <t>1. Thành phần: Hóa chất phân tích Cadmium sulfate octahydrate [3CdSO₄*8 H₂O]
2. Nồng độ: Độ tinh khiết cao làm thuốc thử phân tích
3. Đặc tính, tính năng kỹ thuật: chất rắn, màu trắng nhạt, không mùi
4. Tiêu chuẩn chất lượng: Tiêu chuẩn ACS; Bảo quản theo nhà sản xuất; Hạn dùng: &gt; 2/3 date; Có chứng nhận chất lượng CoA.</t>
  </si>
  <si>
    <t>Canxi cacbonate (CaCO3)</t>
  </si>
  <si>
    <t>1. Thành phần: Hóa chất phân tích Canxi cacbonate (CaCO3)
2. Nồng độ: Hóa chất phân tích tinh khiết
3. Đặc tính, tính năng kỹ thuật: chất bột, màu trắng
4. Tiêu chuẩn chất lượng: Tiêu chuẩn ACS; Bảo quản theo nhà sản xuất; Hạn dùng: &gt; 2/3 date; Có chứng nhận chất lượng CoA.</t>
  </si>
  <si>
    <t>Công Ty Tnhh Thiết Bị Y Tế Quân Khoa</t>
  </si>
  <si>
    <t>Caserin hydrolysate</t>
  </si>
  <si>
    <t>Richard-Allan Scientific LLC (a subsidiary of Epredia)</t>
  </si>
  <si>
    <t>Can 5 lít</t>
  </si>
  <si>
    <t>Chất lấy dấu</t>
  </si>
  <si>
    <t>1. Nồng độ: 500gr
2. Đặc tính, tính năng kỹ thuật: Chất lấy dấu Aroma là loại vật liệu dễ trộn thành dạng kem, đồng nhất, không có bọt khí
3. Tiêu chuẩn chất lượng: ISO</t>
  </si>
  <si>
    <t>GC - Nhật</t>
  </si>
  <si>
    <t>Aroma</t>
  </si>
  <si>
    <t>170002832/PCBA-HN</t>
  </si>
  <si>
    <t>Gói 500Gr</t>
  </si>
  <si>
    <t>Richard - Allan Scientific LLC (Epredia)- Mỹ</t>
  </si>
  <si>
    <t>PTN số: 10001016/PCBA-HN ngày 20/07/2021</t>
  </si>
  <si>
    <t>Chai 473mL</t>
  </si>
  <si>
    <t>Hộp/ 4x473ml</t>
  </si>
  <si>
    <t>1.Thành phần: Acetic acid, Iodic acid(HIO3), sodium salt, Nước, Aluminum ammonium sulfate, Benz[b]indeno[1,2-d]pyran-3,4,6a,9,10 (6H)-pentol, 7,11bdihydro-, cis-(+)-, Ethylene glycol
2. Đặc tính, tính năng kỹ thuật: Lam nhuộm sắc nét rõ ràng, nhiễm sắc thể vùng nhân được phân định rõ ràng
3. Tiêu chuẩn chất lượng: ISO</t>
  </si>
  <si>
    <t>Chất nhuộm tiêu bản Hematoxylin</t>
  </si>
  <si>
    <t>Lam nhuộm sắc nét rõ ràng, nhiễm sắc thể vùng nhân được phân định rõ ràng</t>
  </si>
  <si>
    <t>Chất sát trùng tủy sống</t>
  </si>
  <si>
    <t>1. Đặc tính, tính năng kỹ thuật: Dung dịch sát trùng nhanh dùng trong điều trị nhiễm trùng tuỷ và đỉnh tuỷ
2. Tiêu chuẩn chất lượng: ISO</t>
  </si>
  <si>
    <t xml:space="preserve">Prevest </t>
  </si>
  <si>
    <t>Prevest - Ấn Độ</t>
  </si>
  <si>
    <t>Camphenol</t>
  </si>
  <si>
    <t>4982NK/BYT-TB-CT</t>
  </si>
  <si>
    <t>15ml/ hộp</t>
  </si>
  <si>
    <t>16/04/2023 - 16/04/2024</t>
  </si>
  <si>
    <t>Chất tẩy rửa đa enzyme cho dụng cụ phẫu thuật &amp; nha khoa</t>
  </si>
  <si>
    <t>1. Thành phần: 12% v/v (Protease, Lipase, Amylase) + Chất hoạt độc bề mặt
2. Nồng độ: pH 7.4
3. Đặc tính, tính năng kỹ thuật: Dung dịch đa enzyme, sát khuẩn, khử trùng dụng cụ, loại bỏ các mảng bám trên dụng cụ phẫu thuật, dụng cụ nội soi
4. Tiêu chuẩn chất lượng: CE, FDA, GLP, GMP, ISO13485, ISO9001, FSC</t>
  </si>
  <si>
    <t>RADIX ZYME</t>
  </si>
  <si>
    <t>Dung dịch đa enzyme, sát khuẩn, khử trùng dụng cụ, loại bỏ các mảng bám trên dụng cụ phẫu thuật, dụng cụ nội soi
Tương thích với tất cả thiết bị rửa và siêu âm tự động.
Thành phần: 
* 12% v/v (Protease, Lipase, Amylase) + Chất hoạt độc bề mặt. 
pH 7.4
Sử dụng dụng cụ tối thiểu trong vòng 10 phút. Hoạt chất bắt đầu tác động trong 30 giây. Các chứng nhận: CE, FDA, GLP, GMP, ISO13485, ISO9001, FSC</t>
  </si>
  <si>
    <t>Radix Hi Care Products</t>
  </si>
  <si>
    <t>N01.02.050.3585.115.0001</t>
  </si>
  <si>
    <t>200000532/PCBA-HCM</t>
  </si>
  <si>
    <t xml:space="preserve">5 lít/can </t>
  </si>
  <si>
    <t>Công Ty TNHH Công Nghệ Quốc Tế Phú Mỹ</t>
  </si>
  <si>
    <t xml:space="preserve">Chất trám răng bít ống tủy </t>
  </si>
  <si>
    <t>1. Đặc tính, tính năng kỹ thuật: Bột Calcium Hydroxide sát trùng dùng trong chữa trị ống tuỷ
2. Tiêu chuẩn chất lượng: ISO</t>
  </si>
  <si>
    <t>Calcium Hydroxide</t>
  </si>
  <si>
    <t>Bột Calcium Hydroxide sát trùng dùng trong chữa trị ống tuỷ. Lọ/10g</t>
  </si>
  <si>
    <t>Calcium hydroxide</t>
  </si>
  <si>
    <t>220001744/PCBB-HCM</t>
  </si>
  <si>
    <t>Lọ / 10g</t>
  </si>
  <si>
    <t>10g/ hộp</t>
  </si>
  <si>
    <t>1323B/2021/180000028/ PCBPL-BYT ngày 31/7/2021</t>
  </si>
  <si>
    <t>Cty TNHH Kỹ thuật Thương Mại Cầu Vồng</t>
  </si>
  <si>
    <t>01/01/2022 - 31/12/2022</t>
  </si>
  <si>
    <t>Thùng 50kg</t>
  </si>
  <si>
    <t>Chloroform [CH3Cl3]</t>
  </si>
  <si>
    <t>1. Thành phần: Hóa chất phân tích Chloroform [CH3Cl3]
2. Nồng độ: Hóa chất tinh khiết phòng thí nghiệm
3. Đặc tính, tính năng kỹ thuật: dung dịch lỏng, tinh khiết
4. Tiêu chuẩn chất lượng: Tiêu chuẩn ACS; Bảo quản theo nhà sản xuất; Hạn dùng: &gt; 2/3 date; Có chứng nhận chất lượng CoA.</t>
  </si>
  <si>
    <t>Chromocult coliform agar (CCA)</t>
  </si>
  <si>
    <t>6 lọ/hộp</t>
  </si>
  <si>
    <t xml:space="preserve">Streptococcus pneumoniae NCTC 12977
</t>
  </si>
  <si>
    <t xml:space="preserve">Chủng chuẩn có dạng viên đông khô, môi trường lưu trữ được chuẩn bị cùng với một chủng vi sinh vật. Dùng kiểm tra chất lượng môi trường nuôi cấy, thuốc nhuộm, kít chẩn đoán và các thuốc thử. Mỗi chủng chuẩn đông khô có đời thế hệ F1-F3. Bảo quản: 2°C đến 8°C. Đóng gói: Hộp/5 viên. Tiêu chuẩn chất lượng Châu Âu/G7: ISO, CE.
</t>
  </si>
  <si>
    <t xml:space="preserve"> Liofilchem 
</t>
  </si>
  <si>
    <t xml:space="preserve"> Italy 
</t>
  </si>
  <si>
    <t xml:space="preserve"> Liofilchem-Italy 
</t>
  </si>
  <si>
    <t xml:space="preserve">70047
</t>
  </si>
  <si>
    <t xml:space="preserve"> PTN 220001537/PCBA-HN 
</t>
  </si>
  <si>
    <t xml:space="preserve"> 5 viên/hộp (lọ) 
</t>
  </si>
  <si>
    <t xml:space="preserve">Công ty TNHH Khoa Học Kỹ Thuật Vietlab </t>
  </si>
  <si>
    <t>21/04/2023 -21/04/2024</t>
  </si>
  <si>
    <t>Copper(II) sulfate pentahydrate (CuSO4.5H2O)</t>
  </si>
  <si>
    <t>27/11/2022 - 31/12/2023</t>
  </si>
  <si>
    <t>Biomaxima</t>
  </si>
  <si>
    <t xml:space="preserve"> 1 x 50 đĩa, 5 x 50 đĩa </t>
  </si>
  <si>
    <t>Cty Tnhh Kỹ Thuật Thương Mại Cầu Vồng</t>
  </si>
  <si>
    <t xml:space="preserve"> Đĩa kháng sinh đúng tên và hàm lượng như HS mời thầu; quy cách 1 x 50 đĩa và 5 x 50 đĩa; ISO 9001 và ISO 13485; (Có tài liệu kỹ thuật chi tiết trong hồ sơ dự thầu) 
</t>
  </si>
  <si>
    <t xml:space="preserve">Đĩa giấy tẩm kháng sinh Nalidixic acid 30µg dùng làm kháng sinh đồ </t>
  </si>
  <si>
    <t>Nalidixic Acid 30</t>
  </si>
  <si>
    <t>E111426</t>
  </si>
  <si>
    <t xml:space="preserve">Đĩa giấy tẩm kháng sinh Norfloxacin 10µg dùng làm kháng sinh đồ </t>
  </si>
  <si>
    <t>Norfloxacin 10</t>
  </si>
  <si>
    <t>E111433</t>
  </si>
  <si>
    <t xml:space="preserve">Đĩa giấy tẩm kháng sinh Sulphamethoxazole/ trimethoprim 25µg làm kháng sinh đồ </t>
  </si>
  <si>
    <t>Sulphamethoxazole/Trimeth. 23,75/1,25 s.Cotrimoxazol 25</t>
  </si>
  <si>
    <t>E113122</t>
  </si>
  <si>
    <t>Đĩa giấy tẩm kháng sinh Tetracycline 30 dùng làm kháng sinh đồ</t>
  </si>
  <si>
    <t>1. Thành phần: Tetracycline 
2. Nồng độ: Tetracycline 30
3. Đặc tính, thông số kỹ thuật: Đĩa tẩm kháng sinh làm kháng sinh đồ đúng tên và hàm lượng
4. Tiêu chuẩn chất lượng: ISO 9001 và ISO 13485</t>
  </si>
  <si>
    <t>Kháng sinh đồ Tetracycline 30</t>
  </si>
  <si>
    <t xml:space="preserve"> Đĩa kháng sinh đúng hàm lượng như HS mời thầu; quy cách 1 x 50 đĩa và 5 x 50 đĩa; ISO 9001 và ISO 13485; (Có tài liệu kỹ thuật chi tiết trong hồ sơ dự thầu) </t>
  </si>
  <si>
    <t>Biomaxima - Ba Lan</t>
  </si>
  <si>
    <t xml:space="preserve">E112010
</t>
  </si>
  <si>
    <t>Lọ/50 đĩa</t>
  </si>
  <si>
    <t>Đĩa kháng sinh Cefpodoxime 30µg hoặc tương đương</t>
  </si>
  <si>
    <t>1. Thành phần: Cefotaxime 
2. Nồng độ: Cefotaxime 30µg
1. Đặc tính, tính năng kỹ thuật: Đĩa giấy tẩm kháng sinh
2. Tiêu chuẩn chất lượng: ISO 9001 và ISO 13485</t>
  </si>
  <si>
    <t>Cefpodoxime 30</t>
  </si>
  <si>
    <t>E110201</t>
  </si>
  <si>
    <t>180001889/PCBA-HCM ngày 28/09/2018</t>
  </si>
  <si>
    <t>Hộp/ 10 đĩa</t>
  </si>
  <si>
    <t>LABONE- VIỆT NAM</t>
  </si>
  <si>
    <t>LABone Scientific Co.Ltd.,
VIỆT NAM</t>
  </si>
  <si>
    <t>Công Ty Tnhh Thiết Bị  Khoa Học Labone</t>
  </si>
  <si>
    <t>Liên Danh Lavichem Sài Gòn - Deka</t>
  </si>
  <si>
    <t>25/10/2022 - 31/12/2023</t>
  </si>
  <si>
    <t xml:space="preserve">     54.000</t>
  </si>
  <si>
    <t>Remel Inc/ USA</t>
  </si>
  <si>
    <t>Thermo Fisher Scientific/ USA</t>
  </si>
  <si>
    <t>Hộp 100x5ml</t>
  </si>
  <si>
    <t>Công ty TNHH Thiết bị Khoa học Việt Anh</t>
  </si>
  <si>
    <t>Diethyl Ether (C4H10O)</t>
  </si>
  <si>
    <t>1. Thành phần: Hóa chất chuẩn phân tích Diethyl Ether (C4H10O)
2. Nồng độ: độ tinh khiết cao 
3. Đặc tính, tính năng kỹ thuật: dung môi hữu cơ dễ cháy 
4. Tiêu chuẩn chất lượng: Tiêu chuẩn AR; Bảo quản theo nhà sản xuất; Hạn dùng: &gt; 2/3 date; Có chứng nhận chất lượng CoA.</t>
  </si>
  <si>
    <t>di-Potassium hydrogen phosphate (K2HPO4)</t>
  </si>
  <si>
    <t>1. Thành phần: Hóa chất phân tích di-Potassium hydrogen phosphate (K2HPO4)
2. Nồng độ: Hóa chất phân tích tinh khiết
3. Đặc tính, tính năng kỹ thuật: dạng rắn
4. Tiêu chuẩn chất lượng: Tiêu chuẩn ACS; Bảo quản theo nhà sản xuất; Hạn dùng: &gt; 2/3 date; Có chứng nhận chất lượng CoA.</t>
  </si>
  <si>
    <t>Ducitol</t>
  </si>
  <si>
    <t>Remel Inc</t>
  </si>
  <si>
    <t>Thermo Fisher Scientific/Mỹ</t>
  </si>
  <si>
    <t>1962/2021/180000028/PCBPL-BYT</t>
  </si>
  <si>
    <t>Borer Chemi AG</t>
  </si>
  <si>
    <t>Borer Chemi AG, Thuỵ Sĩ</t>
  </si>
  <si>
    <t>Chem - Lab</t>
  </si>
  <si>
    <t>Dung dịch Glutaraldehyde khử trùng, khử khuẩn mức độ cao</t>
  </si>
  <si>
    <t>RADIX G7</t>
  </si>
  <si>
    <t>Dung dịch khử khuẩn dụng cụ: tương thích với nhiều loại dụng cụ và vật liệu, diệt được hầu hết các loại vi khuẩn, vi rút
Thành phần:
* 2.45 w/v Glutaraldehyde IP
* Chất ứng chế ăn mòn
Thời gian tác động:
* Khử trùng với tốc độ cao  20 phút
Có thể tái sử dụng dung dịch RADIX G7 trong tối đa 14 ngày
pH khi có chất hoạt hóa 7.9; pH khi không có chất hoạt hóa 5.8
Các chứng nhận: CE, FDA, GLP, GMP, ISO13485, ISO9001, FSC</t>
  </si>
  <si>
    <t>N01.02.030.3585.115.0001</t>
  </si>
  <si>
    <t>Dung dịch khử khuẩn bề mặt (Hydrogen peroxide 3 % w/w, Ion Ag 0,003 % w/w) Can 5L</t>
  </si>
  <si>
    <t>1. Thành phần: Hydrogen peroxide và Ion Ag
2. Nồng độ: Hydrogen peroxide 3 % (w/w), Ion Ag 0,003 % (w/w)
3. Đặc tính, thông số kỹ thuật: Dung dịch khử khuẩn bề mặt chứa thành phần hoạt chất: Hydrogen peroxide 3 % (w/w), Ion Ag 0,003 % (w/w)
4. Tiêu chuẩn chất lượng: ISO</t>
  </si>
  <si>
    <t xml:space="preserve">Can 5 lít
</t>
  </si>
  <si>
    <t>Sanosil S006</t>
  </si>
  <si>
    <t>Dung dịch khử khuẩn bề mặt chứa thành phần hoạt chất: Hydrogen peroxide 3 % (w/w), Ion Ag 0,003 % (w/w).</t>
  </si>
  <si>
    <t>SS240050, Sanosil S006</t>
  </si>
  <si>
    <t>VNDP-HC-218-12-17</t>
  </si>
  <si>
    <t>03/04/2023 - 03/04/2024</t>
  </si>
  <si>
    <t>99SGP</t>
  </si>
  <si>
    <t>Hydrogen Peroxide 8%, phức hợp 30ppm muối bạc, nước tinh khiết.</t>
  </si>
  <si>
    <t>Công ty TNHH MTV Sản Xuất Dược - Mỹ Phẩm Gamma</t>
  </si>
  <si>
    <t>Công ty TNHH SG Pharma/ Việt Nam</t>
  </si>
  <si>
    <t>SGP</t>
  </si>
  <si>
    <t>220002071/PCBB-HCM</t>
  </si>
  <si>
    <t>Công ty TNHH SG Pharma</t>
  </si>
  <si>
    <t>21/06/2022 - 21/06/2027</t>
  </si>
  <si>
    <t>Dung dịch khử khuẩn, khử trùng dụng cụ (Glutaraldehyde 2%)</t>
  </si>
  <si>
    <t>Chai/ 1 lít</t>
  </si>
  <si>
    <t xml:space="preserve">B. Braun Medical AG, Thụy Sỹ
</t>
  </si>
  <si>
    <t xml:space="preserve"> Egg Yolk Tellurite Emulsion 20%</t>
  </si>
  <si>
    <t>Chất bổ sung để phát hiện tụ cầu dương tính với coagulase, theo ISO 6888-1.
- Thành phần/lit môi trường: Egg Yolk 20ml; Potassium Tellurite 2,0g; Sterile Water 800ml.
- Chất bổ sung dạng lỏng, màu vàng đục.
- Bảo quản ở 2-8°C
- Đóng gói: Hộp/4 chai x 50 ml
- Tiêu chuẩn chất lượng Châu Âu/G7: DIN ISO, CE</t>
  </si>
  <si>
    <t xml:space="preserve"> Liofilchem S.R.L</t>
  </si>
  <si>
    <t xml:space="preserve"> Liofilchem S.R.L;Ý</t>
  </si>
  <si>
    <t>PTN 220001597/PCBA-HN; Ngày cấp phép: 22/05/2022</t>
  </si>
  <si>
    <t xml:space="preserve"> 4 x 50 mL</t>
  </si>
  <si>
    <t xml:space="preserve"> 09/01/2023 đến ngày 09/01/2024</t>
  </si>
  <si>
    <t>Chai 750ml</t>
  </si>
  <si>
    <t>Dung dịch phun khử khuẩn bề mặt (Hydrogen peroxide 3 % w/w, Ion Ag 0,003 % w/w) chai 750ml</t>
  </si>
  <si>
    <t>1. Thành phần: Hydrogen peroxide, Ion Ag.
2. Nồng độ: Hydrogen peroxide 3 % (w/w), Ion Ag 0,003 % (w/w).
3. Đặc tính, thông số kỹ thuật: Dung dịch khử khuẩn bề mặt chứa thành phần hoạt chất: Hydrogen peroxide 3 % (w/w), Ion Ag 0,003 % (w/w).
4. Tiêu chuẩn chất lượng: ISO.</t>
  </si>
  <si>
    <t>SS240007, Sanosil S006</t>
  </si>
  <si>
    <t>Dung dịch phun làm sạch và khử khuẩn bề mặt</t>
  </si>
  <si>
    <t>1. Thành phần: Didecyldimethyl ammonium chloride 
2. Nồng độ: 0.3% Didecyldimethyl ammonium chloride 
3. Đặc tính, tính năng kỹ thuật: Không chứa cồn, làm sạch và khử khuẩn bề mặt trang thiết bị y tế. Tương thích với Polycarbonate. Đầu phun tạo bọt. Đạt tiêu chuẩn EN 13697 trong 2 phút. Diệt virus HIV, HBV, HCV, H1N1, H5N1, Rotavirus 1 phút. Diệt Coronavirus trong thời gian 5 phút và diệt Norovirus, Adenovirus trong thời gian 30 phút theo tiêu chuẩn EN 14476. Diệt các vi khuẩn đa kháng và siêu kháng: MRSA, Klebsiella pneumoniae trong 2 phút
4. Tiêu chuẩn chất lượng: ISO</t>
  </si>
  <si>
    <t xml:space="preserve">SURFA'SAFE PREMIUM
</t>
  </si>
  <si>
    <t xml:space="preserve">Dung dịch làm sạch và khử khuẩn các bề mặt có diện tích nhỏ: đèn mổ, bàn mổ, máy gây mê, bàn sanh, lồng ấp sơ sinh, các thiết bị phòng xét nghiệm. 
Không mùi, không chứa cồn
Đầu phun dạng bọt (0.6ml/ phun).
Lượng phun tiết kiệm: 6ml/m2
Diệt khuẩn, diệt nấm theo tiêu chuẩn EN 16615 trong 2 phút. Diệt virus HIV, HBV, HCV, H1N1, H5N1, Rotavirus theo tiêu chuẩn EN 14476 trong 2 phút.
Diệt các vi khuẩn đa kháng: MRSA, Klebsiella pneumoniae trong 2 phút
** Thành phần: 0,14% didecyldimethylammonium chloride + 0,096% Polyhexamethylene biguanide hydrochloride"
</t>
  </si>
  <si>
    <t xml:space="preserve">1568.544
</t>
  </si>
  <si>
    <t xml:space="preserve">VNDP-HC-748-03-14
</t>
  </si>
  <si>
    <t xml:space="preserve">Chai 750 ml
</t>
  </si>
  <si>
    <t>Diagnostic BioSystems/Mỹ;Hoa Kỳ</t>
  </si>
  <si>
    <t>Hòa Kỳ</t>
  </si>
  <si>
    <t>200001757/ PCBA-HCM; Ngày cấp phép: 01/10/2020</t>
  </si>
  <si>
    <t>chai 500ml</t>
  </si>
  <si>
    <t>Dung dịch rửa tay nhanh Clearwateris 0,5%</t>
  </si>
  <si>
    <t>1. Thành phần: Chlorhexidine gluconate, Ethanol 70%  chất dưỡng ẩm bảo vệ da (Glyxeril, Hydroxyethyl cellulose, chất hoạt động bề mặt Ceteareth-60 miristyl glycol, Isopropyl alcohol, Lauramine oxide, nước tinh khiết)
2. Nồng độ: Chlorhexidine gluconate 0,5%, Ethanol 70%  chất dưỡng ẩm bảo vệ da (Glyxeril 0,5%, Hydroxyethyl cellulose 0,5%), chất hoạt động bề mặt Ceteareth-60 miristyl glycol, Isopropyl alcohol, Lauramine oxide, nước tinh khiết)
3. Đặc tính, tính năng kỹ thuật: Sát khuẩn tay. Diệt hoàn toàn các vi sinh vật Staphylococcus aureus, Pseudomonas aeruginosa, Shigella flexneri, Mycobacterium tuberculosis, Bacillus subtilis, và Candida albicán sau 30 giây tiếp xúc.
4. Tiêu chuẩn chất lượng: ISO 9001:2015, ISO 13485;2016</t>
  </si>
  <si>
    <t>Dung dịch chứa Chlorhexidine gluconate 0,5%, Ethanol 70%  chất dưỡng ẩm bảo vệ da (Glyxeril 0,5%, Hydroxyethyl cellulose 0,5%), chất hoạt động bề mặt Ceteareth-60 miristyl glycol, Isopropyl alcohol, Lauramine oxide, nước tinh khiết).Sát khuẩn tay. Diệt hoàn toàn các vi sinh vật Staphylococcus aureus, Pseudomonas aeruginosa, Shigella flexneri, Mycobacterium tuberculosis, Bacillus subtilis, và Candida albicán sau 30 giây tiếp xúc.
ISO 9001:2015, ISO 13485;2016</t>
  </si>
  <si>
    <t>Gamma chemicals PTE.</t>
  </si>
  <si>
    <t>Công ty TNHH SG PHARMA / Việt nam</t>
  </si>
  <si>
    <t>CLWO5</t>
  </si>
  <si>
    <t>VNDP-HC-927-04-16</t>
  </si>
  <si>
    <t>Công Ty Tnhh Sg Pharma</t>
  </si>
  <si>
    <t xml:space="preserve">từ ngày 15/04/2021 đến ngày 15/04/2026
</t>
  </si>
  <si>
    <t>Chai 500ml</t>
  </si>
  <si>
    <t xml:space="preserve">500ml/chai </t>
  </si>
  <si>
    <t>Dung dịch rửa tay sát khuẩn nhanh dùng trong khám bệnh</t>
  </si>
  <si>
    <t>RADIX CL</t>
  </si>
  <si>
    <t>Dung dịch rửa tay sát khuẩn chứa dung dịch Chlorhexidine Gluconate  IP 2,5% v/v 
tương đương với chlorhexidine Gluconate 0,5% w/v; Ethanol 70%. pH 5.5. Chất dưỡng ẩm, không gây khô da, không gây kích ứng da, có mùi dễ chịu. Sử dụng 3ml với 2 lần ấn vòi, khô trong 30 giây 
Các chứng nhận: CE, FDA, GLP, GMP, ISO13485, ISO9001, FSC</t>
  </si>
  <si>
    <t>N01.02.010.3585.115.0010</t>
  </si>
  <si>
    <t>Can 5 Lít</t>
  </si>
  <si>
    <t xml:space="preserve">Amity Limited, Vương Quốc Anh
</t>
  </si>
  <si>
    <t>Dung dịch sát khuẩn tay nhanh dạng bọt trong lĩnh vực y tế và dân dụng</t>
  </si>
  <si>
    <t>1. Thành phần: w/w Didecyl dimethyl ammonium chloride, w/w Chlorhexidine gluconate
2. Nồng độ: 0,25% w/w Didecyl dimethyl ammonium chloride + 0,1% w/w Chlorhexidine gluconate
3. Đặc tính, tính năng kỹ thuật: pH trung tính. Không chứa cồn, không gây cháy, an toàn cho da. Dạng bọt khuyếch tán nhanh trên tay. Không cần rửa lại, không cần nước, không cần khăn.Thể tích chai 550ml
4. Tiêu chuẩn chất lượng: ISO 9001:2015, ISO 13485:2016</t>
  </si>
  <si>
    <t>VIRUFOAM 550ml</t>
  </si>
  <si>
    <t xml:space="preserve">"""0,25% w/w Didecyl dimethyl ammonium chloride + 0,1% w/w Chlorhexidine gluconate
pH trung tính. Không chứa cồn, không gây cháy, an toàn cho da. Dạng bọt khuyếch tán nhanh trên tay. Không cần rửa lại, không cần nước, không cần khăn"""
</t>
  </si>
  <si>
    <t>Amity Limited</t>
  </si>
  <si>
    <t xml:space="preserve">J44B
</t>
  </si>
  <si>
    <t xml:space="preserve">VNDP-HC-176-11-17
</t>
  </si>
  <si>
    <t>Chai 550 ml</t>
  </si>
  <si>
    <t xml:space="preserve">từ ngày 07/04/2022 đến ngày 07/04/2023
</t>
  </si>
  <si>
    <t>1. Thành phần: w/w Didecyl dimethyl ammonium chloride, w/w Chlorhexidine gluconate
2. Nồng độ:0,25% w/w Didecyl dimethyl ammonium chloride + 0,1% w/w Chlorhexidine gluconate
3. Đặc tính, tính năng kỹ thuật: pH trung tính. Không chứa cồn, không gây cháy, an toàn cho da. Dạng bọt khuyếch tán nhanh trên tay. Không cần rửa lại, không cần nước, không cần khăn.
4. Tiêu chuẩn chất lượng: ISO 9001:2015, ISO 13485:2016</t>
  </si>
  <si>
    <t>VIRUFOAM 250ml</t>
  </si>
  <si>
    <t xml:space="preserve">J44AA
</t>
  </si>
  <si>
    <t>Chai 250 ml</t>
  </si>
  <si>
    <t>Eppendo rf Tubes®
5.0 mL with snap cap</t>
  </si>
  <si>
    <t>Tube Eppendorf 5.0ml không bám dính phù hợp cho NGS</t>
  </si>
  <si>
    <t>Eriochrome black T [C20H12N3NaO7S]</t>
  </si>
  <si>
    <t>1. Thành phần: Hóa chất chuẩn phân tích Eriochrome black T [C20H12N3NaO7S] pentahydrate(CuSO4.5H2O)
2. Nồng độ: Độ tinh khiết cao làm thuốc thử phân tích
3. Đặc tính, tính năng kỹ thuật: dạng tinh thể
4. Tiêu chuẩn chất lượng: Tiêu chuẩn AR; 1000mg/L Certipur®; Bảo quản theo nhà sản xuất; Hạn dùng: &gt; 2/3 date; Có chứng nhận chất lượng CoA.</t>
  </si>
  <si>
    <t>Ethylendiamintetraacetic acid magnesium dipotassum salt [C10H12K2MgN2O8*2H2O]</t>
  </si>
  <si>
    <t>1. Thành phần: Hóa chất chuẩn phân tích Ethylendiamintetraacetic acid magnesium dipotassum salt[C10H12K2MgN2O8*2H2O]
2. Nồng độ: độ tinh khiết cao 
3. Đặc tính, tính năng kỹ thuật: dang tinh thể
4. Tiêu chuẩn chất lượng: Tiêu chuẩn ACS; Bảo quản theo nhà sản xuất; Hạn dùng: &gt; 2/3 date; Có chứng nhận chất lượng CoA.</t>
  </si>
  <si>
    <t>Ethylenediaminetetraacetic acid disodium magnesium salt hydrate [C10H12MgN2O8]</t>
  </si>
  <si>
    <t>1. Thành phần: Hóa chất chuẩn phân tích Ethylendiamintetraacetic acid magnesium dipotassum salt[C10H12K2MgN2O8*2H2O]
2. Nồng độ: độ tinh khiết cao 
3. Đặc tính, tính năng kỹ thuật: dang tinh thể
4. Tiêu chuẩn chất lượng: Tiêu chuẩn AR; Bảo quản theo nhà sản xuất; Hạn dùng: &gt; 2/3 date; Có chứng nhận chất lượng CoA.</t>
  </si>
  <si>
    <t>Formaldehyde solution 37%</t>
  </si>
  <si>
    <t>1. Thành phần: Hóa chất phân tích Formaldehyde solution 37%
2. Nồng độ: 37%
3. Đặc tính, tính năng kỹ thuật: dung dịch, không màu
4. Tiêu chuẩn chất lượng: Tiêu chuẩn AR; Bảo quản theo nhà sản xuất; Hạn dùng: &gt; 2/3 date; Có chứng nhận chất lượng CoA.</t>
  </si>
  <si>
    <t xml:space="preserve"> thị trường chỉ ke khai loại: Formaldehyde solution 38-40%</t>
  </si>
  <si>
    <t>Formandehyt 40%</t>
  </si>
  <si>
    <t>Formaldehyde, for analysis, solution 37-41%</t>
  </si>
  <si>
    <t>- CTPT: CH2O
- Hình thể: Lỏng, không màu
- Khối lượng mol: 30.03 g/ mol
- Điểm nóng chảy: -15 °C/ 5 °F
- Điểm sôi: 97 °C/ 206,6 °F ở 760 mmHg
- Tính dễ cháy (chất lỏng): Dễ cháy
- Giới hạn nổ: Dưới 7 vol%, Trên 73 vol%
- Điểm chớp cháy: 50 °C/ 122 °F
- Nhiệt độ tự động đốt cháy: 424 °C/ 795,2 °F
- pH: 3-4,2
- Tính tan trong nước: Có thể trộn lẫn
- Áp suất hóa hơi: 2 mbar ở 20 °C
- Mật độ/ Trọng lượng riêng: 1.083
- Mật độ hơi &gt; 1,0</t>
  </si>
  <si>
    <t>Fisher</t>
  </si>
  <si>
    <t>F/1501/PB15</t>
  </si>
  <si>
    <t>1 Lit/chai</t>
  </si>
  <si>
    <t>Chai 1 lit</t>
  </si>
  <si>
    <t>Chai/ 100ml</t>
  </si>
  <si>
    <t>Abon Biopharm (Hangzhou)
Co., Ltd</t>
  </si>
  <si>
    <t xml:space="preserve">Abon Biopharm (Hangzhou)
Co., Ltd - Trung Quốc </t>
  </si>
  <si>
    <t>Hộp/40 test</t>
  </si>
  <si>
    <t xml:space="preserve"> 04/08/2023 đến ngày 30/12/2026</t>
  </si>
  <si>
    <t>HCV Hepatitis C Virus Rapid Test Device (Serum/Plasma)</t>
  </si>
  <si>
    <t>HCV Hepatitis C Virus Rapid Test Device (Serum/Plasma)
IHC-302
Abon Biopharm (Hangzhou) Co., Ltd - Trung Quốc 
Khay thử xét nghiệm định tính kháng thể kháng HCV trong huyết thanh hoặc huyết tương  người. 
Không có phản ứng chéo với: Mẫu dương tính với HAV,dương tính với HBsAg, dương tính với HEV, dương tính với HIV, dương tính với Yếu tố dương tính thấp khớp (RF), dương tính với kháng thể HP, dương tính với HCG, dương tính với Toxo IgG, dương tính với CMA IgM, dương tính với kháng nguyên Carcinoembryonic, dương tính với ALT, dương tính với RV IgM, dương tính với Giang mai và dương tính với HAMA. 
- Độ nhạy: 100%
- Độ đặc hiệu: 99.78%
- Độ chính xác: &gt;99%
- Đọc kết quả sau 10 phút
- Quy cách: Hộp/40 test , dạng cassette
- Giấy phép lưu hành BYT phân loại D
-  Đạt chứng nhân ISO, Chứng nhận CE</t>
  </si>
  <si>
    <t>IHC-302</t>
  </si>
  <si>
    <t>2300561ĐKLH-BYT-HTTB</t>
  </si>
  <si>
    <t>Hệ thống làm sạch cao cấp 2 thành phần cho máy rửa tự động - 2 enzyme (5000ml)</t>
  </si>
  <si>
    <t>1. Thành phần: 
subtilisin theo khối lượng &lt; 1%
Chất ổn định 
Chất ức chế ăn mòn
Chất bảo quản
2. Nồng độ:
Nồng độ sử dụng: 0.1-0.3%,
3. Đặc tính, tính năng kỹ thuật: 
Sử dụng cho máy rửa khử khuẩn dụng cụ tự động
Công thức cao cấp 2  thành phần, với hiệu quả làm sạch vượt trội đối với tất các các loại chất bẩn trên các loại dụng cụ,
Không có bọt, đảm bảo áp suất bơm của máy rửa ổn định
Tính tương thích vật liệu tốt:
Không chứa phosphate
pH trung tính (khoảng 7.2 với dung dịch 1% trong nước RO)
Có thể sử dụng với tất cả các loại chất lượng nước rửa (nước RO, nước mềm, nước thủy cục)
 Nhiệt độ rửa: 45-60oC
- Thời gian tiếp xúc: tối thiểu 5 phút
- Ngoại quan: dung dịch trong suốt, màu vàng-nâu
- Sử dụng kết hợp với deconex® Twin zyme pH 10 xpert
Tính tương thích dụng cụ:
Các dụng cụ rửa được bằng máy rửa khử khuẩn tự động (dụng cụ chịu nhiệt)
Các dụng cụ phẫu thuật xâm lấn và không xâm lấn
Các dụng cụ phẫu thuật nội soi, dụng cụ nha, hộp hấp tiệt trùng và các dụng cụ khác
4. Tiêu chuẩn chất lượng: ISO</t>
  </si>
  <si>
    <t>deconex® TWIN ZYME xpert</t>
  </si>
  <si>
    <t>- Sử dụng cho máy rửa khử khuẩn dụng cụ tự động
- Công thức cao cấp 2  thành phần, với hiệu quả làm sạch vượt trội đối với tất các các loại chất bẩn trên các loại dụng cụ 
Thành phần gồm có:
-	Chất hoạt động bề mặt
-	2 loại enzymes: proteases và amylases
-	Thành phần subtilisin theo khối lượng &lt; 1%
-	Chất ổn định 
-	Chất ức chế ăn mòn
-	Chất bảo quản
Đặc điểm: 
-	Không có bọt, đảm bảo áp suất bơm của máy rửa ổn định
-	Tính tương thích vật liệu tốt:
-	Không chứa phosphate
-	pH trung tính (khoảng 7.2 với dung dịch 1% trong nước RO)
-	Có thể sử dụng với tất cả các loại chất lượng nước rửa (nước RO, nước mềm, nước thủy cục)
-	Nồng độ sử dụng: 0.1-0.3%
-	Nhiệt độ rửa: 45-60oC
-	Thời gian tiếp xúc: tối thiểu 5 phút
-	Ngoại quan: dung dịch trong suốt, màu vàng-nâu
-	Sử dụng kết hợp với deconex® Twin zyme pH 10 xpert
Tính tương thích dụng cụ:
-	Các dụng cụ rửa được bằng máy rửa khử khuẩn tự động (dụng cụ chịu nhiệt)
-	Các dụng cụ phẫu thuật xâm lấn và không xâm lấn
-	Các dụng cụ phẫu thuật nội soi, dụng cụ nha, hộp hấp tiệt trùng và các dụng cụ khác</t>
  </si>
  <si>
    <t xml:space="preserve">
01/06/2023 - 31/12/2023
</t>
  </si>
  <si>
    <t>Hệ thống làm sạch cao cấp 2 thành phần cho máy rửa tự động - 2 enzyme( 5000ml)</t>
  </si>
  <si>
    <t>1. Thành phần: 
Chất hoạt động bề mặt
 2 loại enzymes: proteases và amylases
Thành phần subtilisin theo khối lượng &lt; 1%
Chất ổn định 
Chất ức chế ăn mòn
Chất bảo quản
2. Nồng độ:  Nồng độ sử dụng: 0.2-0.5%,
Tetrapotassium pyrophosphate: % khối lượng: 5-15%
Tripotassium orthophosphate: % khối lượng: 5-15%
 Dipotassium trioxosilicate: % khối lượng: 1-5%
3. Đặc tính, tính năng kỹ thuật: 
Sử dụng cho máy rửa khử khuẩn dụng cụ tự động
Công thức cao cấp 2  thành phần, với hiệu quả làm sạch vượt trội đối với tất các các loại chất bẩn trên các loại dụng cụ
 Không có bọt, đảm bảo áp suất bơm của máy rửa ổn định
Tính tương thích vật liệu tốt:
pH khoảng 11.5 (dung dịch 1% trong nước RO)
Không yêu cầu bước trung hòa
Có thể sử dụng với tất cả các loại chất lượng nước rửa (nước RO, nước mềm, nước thủy cục) 
 Nhiệt độ rửa: 45-60oC
Thời gian tiếp xúc: tối thiểu 5 phút
Ngoại quan: dung dịch trong suốt, không màu-màu vàng
Sử dụng kết hợp với deconex® Twin zyme xpert
Tính tương thích dụng cụ:
 Các dụng cụ rửa được bằng máy rửa khử khuẩn tự động (dụng cụ chịu nhiệt)
Các dụng cụ phẫu thuật xâm lấn và không xâm lấn
Các dụng cụ phẫu thuật nội soi, dụng cụ nha, hộp hấp tiệt trùng và các dụng cụ khác
4. Tiêu chuẩn chất lượng: ISO</t>
  </si>
  <si>
    <t>deconex® TWIN PH10 xpert</t>
  </si>
  <si>
    <t>- Sử dụng cho máy rửa khử khuẩn dụng cụ tự động
- Công thức cao cấp 2  thành phần, với hiệu quả làm sạch vượt trội đối với tất các các loại chất bẩn trên các loại dụng cụ 
Thành phần gồm có:
-	Chất tạo kiềm
-	Chất ức chế ăn mòn
-	Chất tạo phức
-	Tetrapotassium pyrophosphate: % khối lượng: 5-15%
-	Tripotassium orthophosphate: % khối lượng: 5-15%
-	Dipotassium trioxosilicate: % khối lượng: 1-5%
Đặc điểm: 
-	Không có bọt, đảm bảo áp suất bơm của máy rửa ổn định
-	Tính tương thích vật liệu tốt:
-	pH khoảng 11.5 (dung dịch 1% trong nước RO)
-	Không yêu cầu bước trung hòa
-	Có thể sử dụng với tất cả các loại chất lượng nước rửa (nước RO, nước mềm, nước thủy cục)
-	Nồng độ sử dụng: 0.2-0.5%
-	Nhiệt độ rửa: 45-60oC
-	Thời gian tiếp xúc: tối thiểu 5 phút
-	Ngoại quan: dung dịch trong suốt, không màu-màu vàng
-	Sử dụng kết hợp với deconex® Twin zyme xpert
Tính tương thích dụng cụ:
-	Các dụng cụ rửa được bằng máy rửa khử khuẩn tự động (dụng cụ chịu nhiệt)
-	Các dụng cụ phẫu thuật xâm lấn và không xâm lấn
-	Các dụng cụ phẫu thuật nội soi, dụng cụ nha, hộp hấp tiệt trùng và các dụng cụ khác</t>
  </si>
  <si>
    <t>Que thử có thành phần gồm cộng hợp vàng kháng thể đơn dòng và một pha rắn kháng thể đơn dòng có liên kết chọn lọc với kháng nguyên bề mặt virus viêm gan B với độ nhạy cao. Kháng thể IgG dê
kháng chuộtt (2 ±O,4µl); Kháng thể kháng HBsAg (4 ±O,8µl); Chất keo vàng - kháng thể kháng HBsAg ((1 ±O,2µl). Bảo quản từ 2-40 độ C. ISO-13485.</t>
  </si>
  <si>
    <t>Hepa HBsAg Strip 3.5mm</t>
  </si>
  <si>
    <t>Reckon Diagnostics Pvt Ltd</t>
  </si>
  <si>
    <t>Reckon Diagnostics Pvt Ltd;
Cộng hòa Ấn Độ</t>
  </si>
  <si>
    <t>RDT-HES.73M</t>
  </si>
  <si>
    <t xml:space="preserve"> SPCĐ-TTB-800-20</t>
  </si>
  <si>
    <t>Hexamethylenetetramine (CH2)6N4</t>
  </si>
  <si>
    <t>1. Thành phần: Hóa chất phân tích Hexamethylenetetramine (CH2)6N4
2. Nồng độ: 85%
3. Đặc tính, tính năng kỹ thuật: dạng rắn
4. Tiêu chuẩn chất lượng: Tiêu chuẩn ACS; Bảo quản theo nhà sản xuất; Hạn dùng: &gt; 2/3 date; Có chứng nhận chất lượng CoA.</t>
  </si>
  <si>
    <t>Hồ tinh bột (Starch)</t>
  </si>
  <si>
    <t>1. Thành phần: Hóa chất phân tích Hồ tinh bột (Starch)
2. Nồng độ: độ tinh khiết cao
3. Đặc tính, tính năng kỹ thuật: dạng rắn
4. Tiêu chuẩn chất lượng: Tiêu chuẩn ACS; Bảo quản theo nhà sản xuất; Hạn dùng: &gt; 2/3 date; Có chứng nhận chất lượng CoA.</t>
  </si>
  <si>
    <t>Hóa chất bôi trơn cho các dụng cụ phẫu thuật hoặc tương đương</t>
  </si>
  <si>
    <t>1. Đặc tính, tính năng kỹ thuật: 
Sản phẩm bôi trơn cấp y tế
Không ngăn cản tác động tẩy rửa của hơi nước
Không nhờn dầu, không dính, không mùi, không độc, không chứa silicone, không gây cháy
2. Tiêu chuẩn chất lượng: ISO 9001:2015, ISO 13485:2016</t>
  </si>
  <si>
    <t>Sản phẩm bôi trơn cấp y tế. Không ngăn cản tác động tẩy rửa của hơi nước. Không nhờn dầu, không dính, không mùi, không độc, không chứa silicone, không gây cháy. ISO 9001:2015, ISO 13485:2016</t>
  </si>
  <si>
    <t xml:space="preserve">Amity Limited </t>
  </si>
  <si>
    <t>Amity Limited - Vương Quốc Anh</t>
  </si>
  <si>
    <t>J92A</t>
  </si>
  <si>
    <t>220000243/PCBB-HCM</t>
  </si>
  <si>
    <t>Vietmed HCM</t>
  </si>
  <si>
    <t>Hóa chất diệt muỗi</t>
  </si>
  <si>
    <t>1.Thành phần: Hoạt chất chính Permethrine, chất nhũ dầu
2. Nồng độ: 50% Permethrine
3.Đặc tính, tính năng: Dạng nhũ dầu, có chỉ định phun mù nhiệt
4.Tiêu chuẩn chất lượng: Hạn dùng ≥ 2 năm kể từ ngày sản xuất, bảo quản theo tiêu chuẩn của nhà sản xuất, được BYT cấp phép lưu hành sản phẩm.</t>
  </si>
  <si>
    <t>Chế phẩm diệt côn trùng, diệt khuẩn dùng trong lĩnh vực gia dụng và y tế</t>
  </si>
  <si>
    <t>56%w/v Permethrin</t>
  </si>
  <si>
    <t>Công ty Cổ phần đầu tư liên doanh Việt Anh</t>
  </si>
  <si>
    <t>Công ty Cổ phần đầu tư liên doanh Việt Anh;Việt Nam</t>
  </si>
  <si>
    <t xml:space="preserve"> VNDP-HC-166-06-21; Ngày cấp phép: 07/06/2021</t>
  </si>
  <si>
    <t xml:space="preserve"> Lọ 1 lít</t>
  </si>
  <si>
    <t>Hóa chất định nhóm máu Anti-D (IgG+IgM monoclonal)</t>
  </si>
  <si>
    <t xml:space="preserve">1. Thành phần: Anti D. Cell Line IgG MS-26, IgM RUM-1. Phosphate buffer containing sodium chloride, bovine albumin, Sodium Azide  and macromolecular potentiators.
2. Nồng độ: Anti D. Cell Line IgG MS-26, IgM RUM-1. Phosphate buffer containing sodium chloride 0.9 g%, bovine albumin 3 g%, Sodium Azide &lt;0,1% and macromolecular potentiators.
3. Đặc tính, tính năng kỹ thuật: Định tính các kháng nguyên D trên tế bào hồng cầu của con người.
Loại mẫu đo: Máu đã được chống đông bởi EDTA hoặc hepari
Phương pháp đo: Phản ứng ngưng kết kháng nguyên kháng thể
Dạng sử dụng: chất lỏng 
4. Tiêu chuẩn chất lượng: ISO 13485
 </t>
  </si>
  <si>
    <t>Anti-D (IgG+IgM monocl.)</t>
  </si>
  <si>
    <t xml:space="preserve">"1. Công dụng: Định tính các kháng nguyên D trên tế bào hồng cầu của con người
2. Số lượng test: 50
3. Loại mẫu đo:  Máu đã được chống đông bởi EDTA hoặc hepari
5. Phương pháp đo: Phản ứng ngưng kết kháng nguyên kháng thể
7. Thành phần: Anti D. Cell Line IgG MS-26, IgM RUM-1. Phosphate buffer containing sodium chloride 0.9 g%, bovine albumin 3 g%, Sodium Azide &lt;0,1% and macromolecular potentiators.
8. Dạng sử dụng: chất lỏng
9. Nhiệt độ bảo quản:  2-8C
10. Hạn sử dụng:  24 tháng
11. Độ bền sau khi mở nắp: Đến khi hết hạn 
12. Tiêu chuẩn chất lượng: ISO 13485
</t>
  </si>
  <si>
    <t xml:space="preserve">Hóa chất định nhóm máu Anti-human Globulin (polycl.) </t>
  </si>
  <si>
    <t>ANTI HUMAN GLOBULIN</t>
  </si>
  <si>
    <t xml:space="preserve">1. Công dụng: Định tính để phát hiện các kháng thể bất thường
3. Loại mẫu đo: serum (ổn định dưới 1 ngày ở 2-8°C, 1 tháng ở -20°C)
4. Phương pháp đo: Phản ứng ngưng kết kháng nguyên kháng thể 
5. Thành phần: Anti-Human Globulin. Rabbit anti-human IgG.Murine Monoclonal anti-human C3d.Stabilized buffer. Sodium azide &lt;0.1% and dyes: Patent Blue and Tartrazine.
6. Dạng sử dụng: chất lỏng
7. Nhiệt độ bảo quản:  2-8°C
8. Hạn sử dụng: 24 tháng
9. Độ bền sau khi mở nắp: Đến khi hết hạn 
10. Tiêu chuẩn chất lượng: ISO 13485
</t>
  </si>
  <si>
    <t xml:space="preserve">Spain </t>
  </si>
  <si>
    <t xml:space="preserve">Linear Chemicals/ Spain </t>
  </si>
  <si>
    <t>PTN số 200001670/ PCBA-HCM</t>
  </si>
  <si>
    <t>Công ty TNHH Thiết Bị Y Tế Nghĩa Tín</t>
  </si>
  <si>
    <t>Hóa chất định tính các kháng nguyên AB trên tế bào hồng cầu của con người</t>
  </si>
  <si>
    <t>Anti-A+B (monoclonal)</t>
  </si>
  <si>
    <t xml:space="preserve">1. Công dụng: Định tính các kháng nguyên AB trên tế bào hồng cầu của con người
2. Số lượng test: 250
3. Loại mẫu đo:  Máu đã được chống đông bởi EDTA hoặc heparin
4. Phương pháp đo:  Phản ứng ngưng kết kháng nguyên kháng thể
5. Thành phần: Anti A+B. Cell line 152D12+9113D10. Phosphate buffer. Sodium azide &lt;0.1%. Colourless. 
6. Dạng sử dụng: chất lỏng
7. Nhiệt độ bảo quản:  2-8C
8. Hạn sử dụng:  24 tháng
9. Độ bền sau khi mở nắp: Đến khi hết hạn 
10. Tiêu chuẩn chất lượng: ISO 13485
</t>
  </si>
  <si>
    <t>Lọ/ 10 ml</t>
  </si>
  <si>
    <t>Hóa chất dùng cho máy nhuộm lam, Hóa mô miễn dịch liên kết Polymer với kháng thể thứ hai, Desmin (hoặc tương đương)</t>
  </si>
  <si>
    <t>1. Đặc tính, thông số kỹ thuật: 	
Hóa mô miễn dịch liên kết Polymer với kháng thể thứ hai. Nguyên tắc kháng thể đặc hiệu với protein, thời gian ủ 30 phút, pha loãng 1:20 - 1:40. Dung dịch đệm citrate pH 6.0, Kháng thể chuột đơn dòng Desmin, dòng D33.
2. Tiêu chuẩn chất lượng: ISO</t>
  </si>
  <si>
    <t>Desmin</t>
  </si>
  <si>
    <t xml:space="preserve">Hóa mô miễn dịch IHC liên kết Polymer với Montage PolyVue, thời gian ủ 30 phút, pha loãng 1:25 - 1:50, Montage HIER EDTA pH8.0, Opus: 20 phút, Dòng: Desmin </t>
  </si>
  <si>
    <t>PDM006 (D33)</t>
  </si>
  <si>
    <t>180002048/PCBA-HCM ngày 22/10/2018</t>
  </si>
  <si>
    <t>Fujirebio Inc.</t>
  </si>
  <si>
    <t>Hóa chất Iodine, pellets a.r. 100g</t>
  </si>
  <si>
    <t>1. Đặc tính, tính năng kỹ thuật: Hóa chất Iodine, pellets a.r. 100g
2. Tiêu chuẩn chất lượng: ISO</t>
  </si>
  <si>
    <t xml:space="preserve">Iodine, pellets a.r. 100g	
</t>
  </si>
  <si>
    <t xml:space="preserve">CL00.1002.0100	</t>
  </si>
  <si>
    <t xml:space="preserve"> Chai/100 g</t>
  </si>
  <si>
    <t xml:space="preserve">từ ngày 01/01/2022 đến ngày 31/12/2022
</t>
  </si>
  <si>
    <t>Hóa chất làm sạch dụng cụ bong tróc biofilm gồm 6 Enzym</t>
  </si>
  <si>
    <t>1. Thành phần: Protease enzyme proteins, Amylase enzymes, Lipase enzymes, chất hoạt động bề mặt non-ion, chất hoạt động bề mặt anion, muối axit Boric của etanolamin, chất chống ăn mòn và chất bảo quản. Kết hợp 3 enzyme và chất hoạt động bề mặt.
2. Nồng độ: Protease enzyme proteins ≤ 5%, Amylase enzymes ≤ 5%, Lipase enzymes ≤ 5%, chất hoạt động bề mặt non-ion ≤ 30%, chất hoạt động bề mặt anion ≤ 30%, muối axit Boric của etanolamin ≤ 5%
3. Đặc tính, tính năng kỹ thuật: Không gây ăn mòn ngay cả với lớp phủ vật liệu nhạy cảm. Hiệu quả với cả máu khô. Tương thích với cả nước cứng. Phân hủy sinh học
4. Tiêu chuẩn chất lượng: ISO</t>
  </si>
  <si>
    <t>Sanicleaner Instruments P</t>
  </si>
  <si>
    <t>Protease enzyme proteins ≤ 5%, Amylase enzymes ≤ 5%, Lipase enzymes ≤ 5%, chất hoạt động bề mặt non-ion ≤ 30%, chất hoạt động bề mặt anion ≤ 30%, muối axit Boric của etanolamin ≤ 5%, chất chống ăn mòn và chất bảo quản. Kết hợp 3 enzyme và chất hoạt động bề mặt. Không gây ăn mòn ngay cả với lớp phủ vật liệu nhạy cảm. Hiệu quả với cả máu khô. Tương thích với cả nước cứng. Phân hủy sinh học</t>
  </si>
  <si>
    <t>Saniswiss</t>
  </si>
  <si>
    <t>không yêu cầu</t>
  </si>
  <si>
    <t>Công Ty Tnhh Mtv Ngôi Sao Y Tế</t>
  </si>
  <si>
    <t>Hóa chất máu cừu khử sợi huyết 100ml bổ trợ nuôi cấy sinh hoặc tương đương</t>
  </si>
  <si>
    <t>1. Đặc tính, thông số kỹ thuật: Máu cừu khử sợi huyết thường được sử dụng để bổ sung vào các môi trường thạch máu – môi trường dinh dưỡng để nuôi cấy các vi sinh vật khó tính và phân biệt vi khuẩn dựa trên đặc tính tan máu của chúng. Máu cừu khử sợi huyết được rút bằng kỹ thuật vô trùng. Fibrin được loại bỏ cơ học, không bổ sung chất chống đông máu hoặc các chất phụ gia khác.
2. Tiêu chuẩn chất lượng: ISO.</t>
  </si>
  <si>
    <t>TraceSerum™ Máu cừu khử sợi huyết</t>
  </si>
  <si>
    <t>Máu cừu khử sợi huyết thường được sử dụng để bổ sung vào các môi trường thạch máu – môi trường dinh dưỡng để nuôi cấy các vi sinh vật khó tính và phân biệt vi khuẩn dựa trên đặc tính tan máu của chúng. Máu cừu khử sợi huyết được rút bằng kỹ thuật vô trùng. Fibrin được loại bỏ cơ học, không bổ sung chất chống đông máu hoặc các chất phụ gia khác.
BẢO QUẢN
Bảo quản sản phẩm ở nhiệt độ 2- 8 °C. Sử dụng kỹ thuật vô trùng khi mở sản phẩm. Lưu ý: đưa máu cừu về nhiệt độ phòng trước khi sử dụng.
ĐÓNG GÓI 
10 ml/Chai – 100 ml/Chai – 500 ml/Chai</t>
  </si>
  <si>
    <t xml:space="preserve">SB100
</t>
  </si>
  <si>
    <t>220000606/PCBA-HCM</t>
  </si>
  <si>
    <t>chai 100ml</t>
  </si>
  <si>
    <t xml:space="preserve">Hóa chất nhuộm phết máu Buffer tablets PH 6.8 hoặc tương đương </t>
  </si>
  <si>
    <t>Buffer tablets pH 6.8</t>
  </si>
  <si>
    <t>- Giá trị pH (1 viên trong 1lit nước): 6,75 - 6,95
- Lực nghiền ≥ 50 N
- Thời gian tan rã ≤ 20 phút
- Phù hợp với nhuộm phết máu</t>
  </si>
  <si>
    <t>100 viên/chai</t>
  </si>
  <si>
    <t>Hóa chất nhuộm soi hồng cầu, Brilliant cresyl blue solution hoặc tương đương</t>
  </si>
  <si>
    <t>Brilliant cresyl blue solution</t>
  </si>
  <si>
    <t>- Sử dụng để nhuộm hồng cầu lưới soi kính hiển vi
- Tỷ trọng: 1.01 g/cm3 (20 °C)
- Độ pH: 3.7 (H₂O, 20 °C)</t>
  </si>
  <si>
    <t>100 ml/chai</t>
  </si>
  <si>
    <t>Hóa chất phun khử khuẩn bề mặt</t>
  </si>
  <si>
    <t>RADIX GUARD SPRAY</t>
  </si>
  <si>
    <t>Propanol-1 30g Propanol-2 45g
N alkyldimethyl benzyl ammonium chloride  0.5g
Didecyl dimethyl ammonium chloride 0.5g
Polyhexamethylene biguanide hydrochloride 0.5g
Ức chế ăn mòn ;
Hợp chất hóa học có thể liên kết với ion kim loại trong dung dịch và ngăn cản nó khỏi các phản ứng bình thường.Các chứng nhận: CE, FDA, GLP, GMP, ISO13485, ISO9001, FSC</t>
  </si>
  <si>
    <t>Hóa chất rửa có tính axit dùng cho dụng cụ y tế</t>
  </si>
  <si>
    <t>VIRUDET 12 5L</t>
  </si>
  <si>
    <t xml:space="preserve">"pH axít mạnh. Loại bỏ sự ăn mòn khỏi bề mặt dụng cụ, cặn lắng trong máy khử nhiễm. Ngăn ngừa và loại bỏ các đốm tối màu trên dụng cụ kim loại do nước có muối cao. Loại bỏ dư lượng thạch cao trên kéo thạch cao. Phân hủy sinh học. 
"
</t>
  </si>
  <si>
    <t xml:space="preserve">J73B
</t>
  </si>
  <si>
    <t xml:space="preserve">Số công bố: 220000244/PCBB-HCM
</t>
  </si>
  <si>
    <t>Hóa chất soi nhuộm Nigrosin tìm Cryptococcus</t>
  </si>
  <si>
    <t>1. Đặc tính, thông số kỹ thuật: Thực hiện xét nghiệm soi nhuộm Nigrosin tìm Cryptococcus
2. Tiêu chuẩn chất lượng: ISO</t>
  </si>
  <si>
    <t>Nigrosin</t>
  </si>
  <si>
    <t>Thực hiện xét nghiệm soi nhuộm Nigrosin tìm Cryptococcus</t>
  </si>
  <si>
    <t>MI006ST</t>
  </si>
  <si>
    <t>Lọ/ 2ml</t>
  </si>
  <si>
    <t>1. Đặc tính, tính năng kỹ thuật: Hóa chất dùng để xác định thời gian Kaolin thromboplastin hoạt hóa từng phần (APTT) trong huyết tương, dạng đông khô.
2. Tiêu chuẩn chất lượng: ISO</t>
  </si>
  <si>
    <t>00597 STA - C.K. Prest 5 6 x 5 ml</t>
  </si>
  <si>
    <t>9221NK/BYT-TB-CT</t>
  </si>
  <si>
    <t xml:space="preserve">Hóa chất sử dụng rửa máy Boule Hypochlorite 2% Cleaner </t>
  </si>
  <si>
    <t>Hóa chất thẩm phân máu đậm đặc base, Kydheadmo 1B HC hoặc tương đương</t>
  </si>
  <si>
    <t>Dung dịch thẩm phân máu đậm đặc Kydheamo 1B HC</t>
  </si>
  <si>
    <t xml:space="preserve">"Can 10 lít dd đậm đặc chứa:
• Natri Bicarbonate: 840g
• Dinatri Edetat. 2H2O: 0.5 g
• pH : 7.5 - 8.6 
• Al ≤ 0.1 mg/ml trên chế phẩm chưa pha loãng
• Nước tinh khiết vừa đủ: 10 lít
+ Mẫu can có nắp đậy và đóng gói trong túi kín
+ Can/Nắp can không có chất gây độc tế bào
+ Can/Nắp can không chứa chất gây sốt"
</t>
  </si>
  <si>
    <t>Công ty cổ phần Dược - Trang thiết bị y tế Bình Định (Bidiphar)</t>
  </si>
  <si>
    <t>Công ty cổ phần Dược - Trang thiết bị y tế Bình Định (Bidiphar) - Việt Nam</t>
  </si>
  <si>
    <t>Kydheamo 1B HC</t>
  </si>
  <si>
    <t>07/2020/BYT-TB-CT</t>
  </si>
  <si>
    <t>Thùng 1 can 10 lít dung dịch thẩm phân máu đậm đặc</t>
  </si>
  <si>
    <t>Công Ty Cổ Phần Dược - Trang Thiết Bị Y Tế Bình Định (Bidiphar)</t>
  </si>
  <si>
    <t>01/04/2022 - 01/04/2032</t>
  </si>
  <si>
    <t>Liofilchem</t>
  </si>
  <si>
    <t>Liofilchem-Italy</t>
  </si>
  <si>
    <t>11/04/2023 - 11/04/2024</t>
  </si>
  <si>
    <t>Hóa chất trám răng bít ống tủy</t>
  </si>
  <si>
    <t>Zinc Oxide</t>
  </si>
  <si>
    <t>220001743/PCBB-HCM</t>
  </si>
  <si>
    <t>110g/ hộp</t>
  </si>
  <si>
    <t>2. Nồng độ:110g
3. Đặc tính, tính năng kỹ thuật: Không chứa thạch tín, là oxide kẽm nguyên chất dùng trám tạm
4. Tiêu chuẩn chất lượng: ISO</t>
  </si>
  <si>
    <t>1. Đặc tính, tính năng kỹ thuật: Lọ có chứa 3ml thuốc thử dùng thực hiện xác định độ đục của vi khuẩn trong thực hiện thử nghiệm kháng sinh đồ
2. Tiêu chuẩn chất lượng: ISO</t>
  </si>
  <si>
    <t>Độ đục chuẩn Mc Farland 0.5 (McF 0.5)</t>
  </si>
  <si>
    <t>Lọ có chứa 3ml thuốc thử dùng thực hiện xác định độ đục của vi khuẩn trong thực hiện thử nghiệm kháng sinh đồ</t>
  </si>
  <si>
    <t xml:space="preserve">MI014BR
</t>
  </si>
  <si>
    <t>Lọ/ 3ml</t>
  </si>
  <si>
    <t>Hóa chất xét nghiệm soi nhuộm Alkaline Methylen Blue tìm C.diphtheriae (trực khuẩn bạch hầu)</t>
  </si>
  <si>
    <t>1. Đặc tính, tính năng kỹ thuật: Thực hiện xét nghiệm soi nhuộm Alkaline Methylen Blue tìm C.diphtheriae (trực khuẩn bạch hầu)
2. Tiêu chuẩn chất lượng: ISO</t>
  </si>
  <si>
    <t>Alkaline Methylen Blue</t>
  </si>
  <si>
    <t>Thực hiện xét nghiệm soi nhuộm Alkaline Methylen Blue tìm C.diphtheriae (trực khuẩn bạch hầu)</t>
  </si>
  <si>
    <t>MI002ST</t>
  </si>
  <si>
    <t>Hóa chất xử lý hồ nước thải  Trichloroisocyanuric acid TCCA 90%</t>
  </si>
  <si>
    <t xml:space="preserve">
1.Thành phần: Hóa chất xử lý hồ nước thải Trichloroisocyanuric acid 90%
2. Tiêu chuẩn chất lượng: ISO</t>
  </si>
  <si>
    <t>Hóa chất xử lý hồ nước thải Trichloroisocyanuric acid 90%</t>
  </si>
  <si>
    <t>Công ty TNHH Sài Gòn New</t>
  </si>
  <si>
    <t>Hộp trữ lạnh 100 vị trí</t>
  </si>
  <si>
    <t>hộp trữ mẫu 100 vị trí
bảo quản được ở nhiệt độ -121 độ C</t>
  </si>
  <si>
    <t>biologix</t>
  </si>
  <si>
    <t>90-9100</t>
  </si>
  <si>
    <t>Công ty TBR</t>
  </si>
  <si>
    <t>tháng 12 năm 2023</t>
  </si>
  <si>
    <t>Hydrazin Sulfate [(NH2)2H2SO4]</t>
  </si>
  <si>
    <t>1. Thành phần: Hóa chất phân tích Hydrazin Sulfate[(NH2)2H2SO4]
2. Nồng độ: độ tinh khiết cao
3. Đặc tính, tính năng kỹ thuật: dạng rắn
4. Tiêu chuẩn chất lượng: Tiêu chuẩn ACS; Bảo quản theo nhà sản xuất; Hạn dùng: &gt; 2/3 date; Có chứng nhận chất lượng CoA.</t>
  </si>
  <si>
    <t>Iron sulphite agar</t>
  </si>
  <si>
    <t>Isooctane (2,2,4-Trimêtylpentan)</t>
  </si>
  <si>
    <t>Kali chloride solution 3M (KCl 3M)</t>
  </si>
  <si>
    <t>Kali Chromate 99,5% (K2CrO4 )</t>
  </si>
  <si>
    <t>Kali dihydro phosphate; [KH2PO4]</t>
  </si>
  <si>
    <t>Kali hexacyanoferrate(II) trihydrate (K4[Fe(CN)6]*3H₂O)</t>
  </si>
  <si>
    <t>Kali hydroxide [KOH]</t>
  </si>
  <si>
    <t>Kali iodate (IKO3)</t>
  </si>
  <si>
    <t>Kali iodide [KI]</t>
  </si>
  <si>
    <t>Kali metabisulfit (K2S2O5)</t>
  </si>
  <si>
    <t>Kali pemanganat (KMnO₄)</t>
  </si>
  <si>
    <t>Kali sunfat (K2SO4)</t>
  </si>
  <si>
    <t>1. Thành phần: Hóa chất phân tích Kali sunfat (K2SO4)
2. Nồng độ: độ tinh khiết cao
3. Đặc tính, tính năng kỹ thuật: dạng rắn 
4. Tiêu chuẩn chất lượng: Tiêu chuẩn ACS; Bảo quản theo nhà sản xuất; Hạn dùng: &gt; 2/3 date; Có chứng nhận chất lượng CoA.</t>
  </si>
  <si>
    <t>Kẽm Acetat [Zn(CH3COO)2]</t>
  </si>
  <si>
    <t>Kẽm sulfate heptahydrate (ZnSO₄*7H₂O)</t>
  </si>
  <si>
    <t>Khăn lau khử khuẩn bề mặt thiết bị y tế mức độ trung bình (17% kl/kl 1- propanol, 0.23% kl/kl Didecyldimethylammonium chloride)</t>
  </si>
  <si>
    <t>MELISEPTOL WIPES SENSITIVE 100FL "INT"</t>
  </si>
  <si>
    <t xml:space="preserve">Khăn lau sát khuẩn, dùng được cho các bề mặt nhạy cảm, chưa 300g dung dịch Meliseptol Foam pure ( 17% kl/kl 1- propanol, 0.23% kl/kl Didecyldimethylammonium chloride)
</t>
  </si>
  <si>
    <t>Laboratories Sarbec SA</t>
  </si>
  <si>
    <t xml:space="preserve">19894
</t>
  </si>
  <si>
    <t xml:space="preserve">102497047701
Ngày 28/02/2019
</t>
  </si>
  <si>
    <t>Gói/ 100 miếng</t>
  </si>
  <si>
    <t>Trek Diagnostics</t>
  </si>
  <si>
    <t xml:space="preserve">Khay ủ 30 giếng </t>
  </si>
  <si>
    <t>Incubation tray, 1x30 black</t>
  </si>
  <si>
    <t>Khay ủ 30 giếng</t>
  </si>
  <si>
    <t>Euroimmun</t>
  </si>
  <si>
    <t>Euroimmun;đức</t>
  </si>
  <si>
    <t>30 giếng/chiếc</t>
  </si>
  <si>
    <t>Công ty TNHH Thiết BỊ KHKT Hóa Sinh</t>
  </si>
  <si>
    <t>Hàng VT ko kê khai giá</t>
  </si>
  <si>
    <t>Khay ủ 30 giếng dùng cho xét nghiệm dị ứng</t>
  </si>
  <si>
    <t>Incubation tray allergy, 1x30 black</t>
  </si>
  <si>
    <t>Oxoid Limited</t>
  </si>
  <si>
    <t>1836/2021/180000028/PCBPL-BYT</t>
  </si>
  <si>
    <t>Hộp/5 x 50 khoanh</t>
  </si>
  <si>
    <t>Khoanh giấy kháng sinh Kanamycin 30µg</t>
  </si>
  <si>
    <t>- Khoanh giấy kháng sinh được sử dụng trong kĩ thuật khuếch tán đĩa.
'- Khoanh giấy có đường kính 6mm
'- Khoanh giấy được tẩm Kanamycin có nồng độ 30 μg
'- Mỗi ống được hàn kín riêng, cùng với túi hút ẩm để duy trì độ ẩm ≤ 2%
'- Đáp ứng các tiêu chuẩn ISO 13485 hoặc tương đương
'- Đóng gói: Hộp/5 x 50 khoanh</t>
  </si>
  <si>
    <t>CT0026B</t>
  </si>
  <si>
    <t>Hộp/ 10 lọ</t>
  </si>
  <si>
    <t>180002046/PCBA-HCM ngày 22/10/2018</t>
  </si>
  <si>
    <t>Magnesium oxide (MgO)</t>
  </si>
  <si>
    <t>1. Thành phần: Hóa chất phân tích Magnesium oxide (MgO)
2. Nồng độ: độ tinh khiết cao
3. Đặc tính, tính năng kỹ thuật: dạng rắn 
4. Tiêu chuẩn chất lượng: Tiêu chuẩn ACS; Bảo quản theo nhà sản xuất; Hạn dùng: &gt; 2/3 date; Có chứng nhận chất lượng CoA.</t>
  </si>
  <si>
    <t>Malonate broth</t>
  </si>
  <si>
    <t>Màng lọc vi sinh</t>
  </si>
  <si>
    <t>1. Đặc tính, tính năng kỹ thuật: Màng lọc MCE làm từ Mixed cellulose esters, đường kính 47mm, kích thước lỗ 0,22um, vô trùng từng cái
- Đóng gói: 100 cái/hộp
2. Tiêu chuẩn chất lượng: ISO</t>
  </si>
  <si>
    <t>Màng lọc MCE, đường kính 47mm, lỗ lọc 0,22um, tiệt trùng từng cái</t>
  </si>
  <si>
    <t>Màng lọc MCE làm từ Mixed cellulose esters, đường kính 47mm, kích thước lỗ 0,22um, vô trùng từng cái
- Đóng gói: 100 cái/hộp</t>
  </si>
  <si>
    <t>Finetech</t>
  </si>
  <si>
    <t>Đài Loan</t>
  </si>
  <si>
    <t>Finetech-Đài Loan</t>
  </si>
  <si>
    <t>M-MCE047G022I-G</t>
  </si>
  <si>
    <t>Hộp/100 cái</t>
  </si>
  <si>
    <t>Công ty VietLab</t>
  </si>
  <si>
    <t>Không KKG</t>
  </si>
  <si>
    <t xml:space="preserve">Men vi sinh Gem - P1 </t>
  </si>
  <si>
    <t>Vi sinh Gem - P1</t>
  </si>
  <si>
    <t>- Dạng: bột
- Quy cách đóng gói: 1kg/gói - thùng 25 kg</t>
  </si>
  <si>
    <t>Biển Cờ - Việt Nam</t>
  </si>
  <si>
    <t>Gem - P1</t>
  </si>
  <si>
    <t>05/LH-CPSHMT</t>
  </si>
  <si>
    <t>Thùng 25 kg</t>
  </si>
  <si>
    <t>Không có</t>
  </si>
  <si>
    <t xml:space="preserve">Công Ty TNHH TM Và Kỹ Thuật Vạn Lâm </t>
  </si>
  <si>
    <t>Công ty TNHH đầu tư thương mại dịch vụ Đại Quang Minh</t>
  </si>
  <si>
    <t>CÔNG TY TNHH MTV GIẢI PHÁP CÔNG NGHỆ 3T VIỆT NAM</t>
  </si>
  <si>
    <t>Methanol</t>
  </si>
  <si>
    <t>- CTPT: CH3OH
- KLPT: 32.04 g/mol
- Trạng thái: chất lỏng, không màu 
- Quy cách đóng gói: Chai thủy tinh 1L
- Độ tinh khiết: ≥ 99.9%
- Ethanol (GC): ≤ 0.05%
- Acetone: ≤ 0.001%
- Acetaldehyde: ≤ 0.001%
- Chloride (Cl): ≤ 0.5ppm
- Sulfate (SO₄): ≤ 1ppm</t>
  </si>
  <si>
    <t>Methylene blue indicator (chỉ thị màu)</t>
  </si>
  <si>
    <t>1. Thành phần: Chất chỉ thị màu Methylene blue indicator (chỉ thị màu)
2. Nồng độ: tinh khiết
3. Đặc tính, tính năng kỹ thuật: dạng rắn
4. Tiêu chuẩn chất lượng: Tiêu chuẩn ACS; Bảo quản theo nhà sản xuất; Hạn dùng: &gt; 2/3 date; Có chứng nhận chất lượng CoA.</t>
  </si>
  <si>
    <t>Methylene red (chỉ thị màu)</t>
  </si>
  <si>
    <t>1. Thành phần: Chất chỉ thị màu Methylene red (chỉ thị màu)
2. Nồng độ: tinh khiết
3. Đặc tính, tính năng kỹ thuật: dạng rắn
4. Tiêu chuẩn chất lượng: Tiêu chuẩn ACS; Bảo quản theo nhà sản xuất; Hạn dùng: &gt; 2/3 date; Có chứng nhận chất lượng CoA.</t>
  </si>
  <si>
    <t>Miếng dán cho plate PCR 96 giếng</t>
  </si>
  <si>
    <t>Classic PCR Plate Sealing Film, 125 x 80mm</t>
  </si>
  <si>
    <t>hộp/100 miếng</t>
  </si>
  <si>
    <t>Mikrobiologie  anaerotest
(Chỉ thị nhận biết kỵ khí)</t>
  </si>
  <si>
    <t>CHOCOLATE AGAR</t>
  </si>
  <si>
    <t xml:space="preserve">Môi trường dinh dưỡng cao để phân lập và trồng trọt của các vi sinh vật khó tính từ bệnh phẩm lâm sàng. Thành phần (g/l): Enzymatic Digest of Casein 7.5; Enzymatic Digest of Animal Tissues 7.5; Corn Starch 1.0; Dipotassium Phosphate 4.0; Monopotassium Phosphate 1.0; Sodium Chloride 5.0; Agar 17.0; Defibrinated Horse Blood 50.0 ml; Vitalex Growth Supplement 10.0 ml; Final pH 7.2 ± 0.2 at 25°C. Môi trường chuẩn bị sẵn: đục, màu nâu socola. Bảo quản: 2-8°C. Đóng gói: Hộp/20 đĩa. Tiêu chuẩn chất lượng Châu Âu/G7: ISO, CE
</t>
  </si>
  <si>
    <t xml:space="preserve">10023
</t>
  </si>
  <si>
    <t xml:space="preserve"> Số công bố: 220001597/PCBA-HN 
</t>
  </si>
  <si>
    <t xml:space="preserve"> Hộp/20 đĩa </t>
  </si>
  <si>
    <t>Mannitol Salt Agar</t>
  </si>
  <si>
    <t xml:space="preserve">Môi trường chọn lọc để phân lập và định lượng tụ cầu từ các mẫu lâm sàng và các vật liệu khác, theo USP / EP / JP. Thành phần (g/l): Pancreatic Digest of Casein 5.0; Peptic Digest of Animal Tissue 5.0; Beef Extract 1.0; D-Mannitol 10.0; Sodium Chloride 75.0; Phenol Red 0.025; Agar 15.0; pH cuối cùng 7.4 ± 0.2 ở 25°C. Môi trường pha chế sẵn: hơi trắng đục, hơi đỏ hồng. Bảo quản ở 10-25 °C. Đóng gói: Hộp/20 đĩa. Tiêu chuẩn chất lượng Châu Âu/G7: ISO, CE
</t>
  </si>
  <si>
    <t xml:space="preserve">10030
</t>
  </si>
  <si>
    <t>Hộp/20 đĩa</t>
  </si>
  <si>
    <t>Môi trường canh thang cho nuôi cấy vi khuẩn</t>
  </si>
  <si>
    <t>1. Thành phần: Môi trường lỏng
2. Đặc tính, tính năng kỹ thuật: Môi trường canh thang dùng thực hiện kháng sinh đồ nấm 
3. Tiêu chuẩn chất lượng: ISO</t>
  </si>
  <si>
    <t xml:space="preserve">Môi trường canh thang dùng thực hiện kháng sinh đồ nấm </t>
  </si>
  <si>
    <t>Y3462</t>
  </si>
  <si>
    <t>487/2021/180000028/PCBPL-BYT</t>
  </si>
  <si>
    <t>1.Thành phần: Beef Extract, Peptone, Esculin, Oxgall, Ferric Citrate, Agar
2. Nồng độ (g/l): Beef Extract 3,0 (g/l), Peptone 5,0 (g/l), Esculin 1,0 (g/l), Oxgall 40,0 (g/l), Ferric Citrate 0,5 (g/l), Agar 14,0 (g/l), pH = 6,4 ± 0,2 ở 25°C
3. Đặc tính, tính năng kỹ thuật: Môi trường phân biệt cho streptococci nhóm D được phân lập từ các mẫu thực phẩm và dược phẩm
4. Tiêu chuẩn chất lượng: ISO</t>
  </si>
  <si>
    <t>Bile Esculin Agar</t>
  </si>
  <si>
    <t>Lọ thủy tinh có nắp vặn chặt chứa 3ml môi trường. Dùng để phát hiện khả năng thủy giải esculin của vi khuẩn với sự hiện diện của bile để phân biệt Group D streptococcus với các nhóm streptococcus khác. Thành phần Peptone (7,5mg); Meat extract (4,5mg); Bile (60mg); Ferric citrate (0,75mg); Agar (22,5mg); Nước cất (1,5mL).</t>
  </si>
  <si>
    <t>MI005MT</t>
  </si>
  <si>
    <t>Công Ty TNHH Dịch Vụ Và Thương Mại Nam Khoa</t>
  </si>
  <si>
    <t>Chromatic Coliform Agar ISO</t>
  </si>
  <si>
    <t>Số công bố: 220001597/PCBA-HN</t>
  </si>
  <si>
    <t>Môi trường nuôi cấy trong định lượng ecoli và coliform đổ sẵn</t>
  </si>
  <si>
    <t>Môi trường sinh màu để phát hiện và định lượng E. coli và vi khuẩn coliform trong nước, theo ISO 9308-1.
- Thành phần (g/l): Enzymatic Digest of Casein 1.0; Yeast Extract 2.0; Sodium Chloride 5.0; Sodium Dihydrogen Phosphate 2.2; Di-sodium Hydrogen Phosphate 2.7; Sodium Pyruvate 1.0; Sorbitol 1.0; Tryptophan 1.0; Tergitol® 7 0.15; Salmon®-GAL 0.2; X-Glucuronide 0.1; IPTG 0.1; Agar 15.0; pH cuối cùng 6.8 ± 0.2 ở 25°C
- Môi trường dạng đĩa đổ sẵn hơi trắng đục, màu hổ phách nhạt.
- Bảo quản: 2-8°C
- Đóng gói: Hộp/20 đĩa
- Tiêu chuẩn chất lượng Châu Âu/G7: DIN ISO, CE</t>
  </si>
  <si>
    <t>Hộp/20 đĩa</t>
  </si>
  <si>
    <t>Chưa KKG</t>
  </si>
  <si>
    <t>Môi trường sinh hóa vi sinh gây bệnh đường L + Aribinose</t>
  </si>
  <si>
    <t>N-(1-naphtyl) 1,2diamonietan dihydroclorua (C10H7-NH-CH2-CH2-NH2-2HCl)"</t>
  </si>
  <si>
    <t>N-(1-naphtyl) ethylenediamine dihydrochloride C10H7NHCH2CH2NH2-2HCl</t>
  </si>
  <si>
    <t>Natri bicacbonat [NaHCO3]</t>
  </si>
  <si>
    <t>Natri Borat; [Na2B4O7]</t>
  </si>
  <si>
    <t>Natri diclorosoxyanurat 
[C2N3O3Cl2Na.2H2O]</t>
  </si>
  <si>
    <t>Natri hyroxyt [NaOH]</t>
  </si>
  <si>
    <t>Natri metabisulphit (Na2S2O5)</t>
  </si>
  <si>
    <t>Natri Nitrua; (NaN3)</t>
  </si>
  <si>
    <t>1. Thành phần: Hóa chất phân tích Natri Nitrua; (NaN3)
2. Nồng độ: độ tinh khiết cao
3. Đặc tính, tính năng kỹ thuật: dạng rắn 
4. Tiêu chuẩn chất lượng: Tiêu chuẩn ACS; Bảo quản theo nhà sản xuất; Hạn dùng: &gt; 2/3 date; Có chứng nhận chất lượng CoA.</t>
  </si>
  <si>
    <t>Natri Salicylat [C7H5NaO3]</t>
  </si>
  <si>
    <t>1. Thành phần: Hóa chất phân tích Natri Salicylat [C7H5NaO3]
2. Nồng độ: độ tinh khiết cao
3. Đặc tính, tính năng kỹ thuật: dạng rắn 
4. Tiêu chuẩn chất lượng: Tiêu chuẩn ACS; Bảo quản theo nhà sản xuất; Hạn dùng: &gt; 2/3 date; Có chứng nhận chất lượng CoA.</t>
  </si>
  <si>
    <t>Natri sulfite [Na₂O₃S]</t>
  </si>
  <si>
    <t xml:space="preserve">Natri sunfat khan (Na2SO4) </t>
  </si>
  <si>
    <t>Nessler reagent for ammonium salt</t>
  </si>
  <si>
    <t>Water - Nuclease
-Free Water</t>
  </si>
  <si>
    <t>Nước cất không có nucleic acid cho sinh học phân tử</t>
  </si>
  <si>
    <t>Ống đo độ đục  chuẩn McFarland  số 3</t>
  </si>
  <si>
    <t>- Chuẩn độ đục McFarland số 3</t>
  </si>
  <si>
    <t>R20413</t>
  </si>
  <si>
    <t>KHÔNG ÁP DỤNG</t>
  </si>
  <si>
    <t>Ống độ đục chuẩn</t>
  </si>
  <si>
    <t>- Ống nhựa chứa các thành phần giả lập đạt độ đục tiêu chuẩn 0.5McF
- Đóng gói: 5ml/ống
- Bảo quản: nhiệt độ phòng</t>
  </si>
  <si>
    <t>E1041</t>
  </si>
  <si>
    <t xml:space="preserve">Ống đựng chứa mẫu </t>
  </si>
  <si>
    <t>Cryovial Tube, 1.5ml</t>
  </si>
  <si>
    <t>ống đựng mẫu 1.5 ml
tiệt trùng bằng khí EO</t>
  </si>
  <si>
    <t>ABT- Việt Nam</t>
  </si>
  <si>
    <t xml:space="preserve">PLD246 </t>
  </si>
  <si>
    <t xml:space="preserve"> gói 500 cai</t>
  </si>
  <si>
    <t>Ống Falcon 15ml</t>
  </si>
  <si>
    <t>Ống ly tâm 15ml (Centrifuge tube 15ml conical)</t>
  </si>
  <si>
    <t>Ống ly tâm thể tích 15ml có chia vạch tiệt trùng bằng khí</t>
  </si>
  <si>
    <t>PL018</t>
  </si>
  <si>
    <t xml:space="preserve">GÓI 100 CÁI </t>
  </si>
  <si>
    <t>jet biofil</t>
  </si>
  <si>
    <t>Ống môi trường vận chuyển vỉ rút</t>
  </si>
  <si>
    <t>Ống môi trường vận chuyển vi rút</t>
  </si>
  <si>
    <t xml:space="preserve">"Chất liệu: Nhựa PP chất lượng cao, nắp dạng ren xoắn chịu được
áp lực ly tâm 6000 vòng/phút. Ống có thể trữ đông trong Ni-tơ
lỏng ở nhiệt độ -196 độ
Kích thước ống: 16mm x 100mm
Dung tích: 15ml
Dung dịch bất hoạt Virus: 3.0ml (trong suốt hoặc đỏ)
Thành phần dung dịch:
Gentamicin Sulfate, BSA, Amphotericin B. Các đệm sinh học amino acid  trên nền dung dịch Hank và các thành phần khác.
Bảo quản: nhiệt độ thường
Tiệt trùng: Đơn chiếc bằng khí EO. 
Đạt tiêu chuẩn CE-IVD"
</t>
  </si>
  <si>
    <t xml:space="preserve">Shandong Chengwu Medical Products Factory/Trung Quốc
</t>
  </si>
  <si>
    <t xml:space="preserve">Disposable Virus Specimen Collection Tube
</t>
  </si>
  <si>
    <t xml:space="preserve">210001204/PCBA-HN
</t>
  </si>
  <si>
    <t>50 ống/hộp</t>
  </si>
  <si>
    <t xml:space="preserve">15000
</t>
  </si>
  <si>
    <t>28/12/2022 - 31/12/2024</t>
  </si>
  <si>
    <t>16/04/2022 - 31/12/2023</t>
  </si>
  <si>
    <t>ko có thông tin</t>
  </si>
  <si>
    <t>Ống vật liệu trám composite đặc màu A3 và A3.5</t>
  </si>
  <si>
    <t>Vật liệu trám composite đặc màu A3 và A3.5, tối thiểu 3g/type</t>
  </si>
  <si>
    <t>GC-Nhật</t>
  </si>
  <si>
    <t>Ống/3g</t>
  </si>
  <si>
    <t>Ống vật liệu trám thẩm mỹ Composite (lỏng) A3</t>
  </si>
  <si>
    <t>1. Đặc tính, thông số kỹ thuật: Vật liệu trám composite lỏng, bền, bề mặt cực mịn, dễ dàng tra vào những vị trí phức tạp. Tube/2g
2. Tiêu chuẩn chất lượng: ISO</t>
  </si>
  <si>
    <t>Fusion Flo</t>
  </si>
  <si>
    <t>Vật liệu trám composite lỏng, bền, bề mặt cực mịn, dễ dàng tra vào những vị trí phức tạp. Tube/2g</t>
  </si>
  <si>
    <t>Prevest</t>
  </si>
  <si>
    <t>Prevest-Ấn Độ</t>
  </si>
  <si>
    <t>Ống/2g</t>
  </si>
  <si>
    <t>Phèn sắt amoni [NH4Fe(SO4)2.nH2O]</t>
  </si>
  <si>
    <t>amoni - 20 kq</t>
  </si>
  <si>
    <t>Phenol red broth</t>
  </si>
  <si>
    <t>Phenol red - 11 kq</t>
  </si>
  <si>
    <t>Phenolphthalein (chỉ thị màu)</t>
  </si>
  <si>
    <t>Phloroglucinol (1,3,5-trihydroxybenzene) [C6H6O3]</t>
  </si>
  <si>
    <t>Plate đọc kết quả 96 giếng</t>
  </si>
  <si>
    <t>Plate</t>
  </si>
  <si>
    <t>0.2ml Standard Profile PCR 96 Well Plate</t>
  </si>
  <si>
    <t>Hộp/50 Plate</t>
  </si>
  <si>
    <t>Qubit™ Assay Tubes</t>
  </si>
  <si>
    <t>Tube sử dụng cho máy Qubit để đo nồng độ RNA/DNA</t>
  </si>
  <si>
    <t>Remel sản xuất, Oxoid phân phối</t>
  </si>
  <si>
    <t xml:space="preserve">Thermo Fisher Scientific/Anh Quốc
</t>
  </si>
  <si>
    <t xml:space="preserve"> 180000344/PCBA-HN 
</t>
  </si>
  <si>
    <t xml:space="preserve">Lọ 5 que
</t>
  </si>
  <si>
    <t>Liên Danh Công Ty Tnhh Deka - Công Ty Tnhh Lavichem Sài Gòn</t>
  </si>
  <si>
    <t>Hộp 5 que cấy đóng gói riêng. Mỗi gói chứa 1 que cấy đầu vòng tròn gắn chủng vi sinh vật có khả năng sống và phát triển ổn định</t>
  </si>
  <si>
    <t>Que cấy chủng chuẩn Escherichia coli</t>
  </si>
  <si>
    <t>Escherichia coli; 6 x 0.3mL</t>
  </si>
  <si>
    <t>*ATCC® 35218-MINI-PACK™ bao gồm 6 lọ ATCC® 35218™ đông lạnh trong 200 µL gốc glycerol, loại bỏ nhu cầu bù nước và nuôi cấy chủng trước khi sử dụng. Mỗi lọ được cung cấp mã vạch 2 chiều để dễ dàng lưu trữ và theo dõi, cũng như nhãn bóc ra để lưu trữ hồ sơ nhanh chóng và đáng tin cậy.
*Dòng: Vi khuẩn đường ruột, Escherichia
*Kiểu Chủng: 1532
*Sử dụng trong tin sinh học và kiểm soát chất lượng
*Dạng đông lạnh, -80oC</t>
  </si>
  <si>
    <t>ATCC</t>
  </si>
  <si>
    <t>35218-MINI-PACK</t>
  </si>
  <si>
    <t xml:space="preserve">Que cấy chủng chuẩn Haemophilus influenzae </t>
  </si>
  <si>
    <t>Que cấy chủng chuẩn Haemophilus influenzae ATCC® 49247™</t>
  </si>
  <si>
    <t>- Que cấy ở dạng sẵn sàng sử dụng, có đầu vòng tròn, được dùng 1 lần
'- Không cần bù nước khi sử dụng
'- Mỗi que cấy được đóng gói độc lập trong giấy bạc
'- Đáp ứng tiêu chuẩn ISO 13485 hoặc tương đương
-Que cấy chủng chuẩn Haemophilus influenzae ATCC® 49247™*
'- Đóng gói: Hộp/5 que
'- Bảo quản: 2–8°C</t>
  </si>
  <si>
    <t>R4603830</t>
  </si>
  <si>
    <t>1450/2021/180000028/PCBPL-BYT</t>
  </si>
  <si>
    <t>Hộp 5 que</t>
  </si>
  <si>
    <t>Que cấy chủng chuẩn Staphylococcus aureus</t>
  </si>
  <si>
    <t>Staphylococcus aureus; 6 x 0.3mL</t>
  </si>
  <si>
    <t>*ATCC® 43300-MINI-PACK™ bao gồm 6 lọ sẵn sàng sử dụng ATCC® 43300™ đông lạnh trong 200 µL gốc glycerol, loại bỏ nhu cầu bù nước và nuôi cấy chủng trước khi sử dụng. Mỗi lọ được cung cấp mã vạch 2 chiều để dễ dàng lưu trữ và theo dõi, cũng như nhãn bóc ra để lưu trữ hồ sơ nhanh chóng và đáng tin cậy.
*Dòng vi sinh: kháng thuốc
*Kiểu Chủng: F-182
*Sử dụng trong: nghiên cứu kháng kháng sinh, phát triển thuốc, tinh sinh, nghiên cứu bệnh truyền nhiễm/đường ruột.
*Dạng đông lạnh, -80oC</t>
  </si>
  <si>
    <t>43300-MINI-PACK</t>
  </si>
  <si>
    <t>Que cấy chủng chuẩn Staphylococcus aureus subsp. aureus ATCC hoặc tương đương</t>
  </si>
  <si>
    <t>1. Đặc tính, tính năng kỹ thuật: Que chủng chuẩn vi sinh Culti-Loop có trình bày là que cấy nhựa được tẩm trên đầu có vòng cấy mẫu vi sinh được thu thập từ thư viện chủng chuẩn ATCC của Hoa Kỳ. Mẫu vi sinh được bảo quản trong gel khô để đảm bảo khả năng phục hồi tốt khi sử dụng.
Que chủng chuẩn có thể sử dụng trực tiếp trên đĩa thạch mà không cần phải cấy phục hồi trước
2. Tiêu chuẩn chất lượng: ISO</t>
  </si>
  <si>
    <t>Staphylococcus aureus subsp. aureus ATCC® 25923™</t>
  </si>
  <si>
    <t xml:space="preserve">R4607010
</t>
  </si>
  <si>
    <t>Que cấy chủng chuẩn Streptococcus pneumoniae</t>
  </si>
  <si>
    <t>Streptococcus pneumoniae; 6 x 0.3mL</t>
  </si>
  <si>
    <t>*ATCC® 49619-MINI-PACK™ bao gồm 6 lọ ATCC® 49619™ đông lạnh trong 200 µL gốc glycerol, loại bỏ nhu cầu bù nước và nuôi cấy chủng trước khi sử dụng. Mỗi lọ được cung cấp mã vạch 2 chiều để dễ dàng lưu trữ và theo dõi, cũng như nhãn bóc ra để lưu trữ hồ sơ nhanh chóng và đáng tin cậy.
*Kiểu chủng: 262 [CIP 104340]
*Sử dụng trong tin sinh, nghiên cứu bệnh truyền nhiễm, bệnh đường hô hấp, kiểm soát chất lượng
*Dạng đông lạnh, -80oC</t>
  </si>
  <si>
    <t>49619-MINI-PACK</t>
  </si>
  <si>
    <t>Que cấy chủng chuẩn vi khuẩn Enterococcus faecalis</t>
  </si>
  <si>
    <t xml:space="preserve">
1. Đặc tính, tính năng kỹ thuật: Que chủng chuẩn vi sinh Culti-Loop có trình bày là que cấy nhựa được tẩm trên đầu có vòng cấy mẫu vi sinh được thu thập từ thư viện chủng chuẩn ATCC của Hoa Kỳ. Mẫu vi sinh được bảo quản trong gel khô để đảm bảo khả năng phục hồi tốt khi sử dụng. Có thể sử dụng trực tiếp trên đĩa thạch mà không cần phải cấy phục hồi trước.
2. Tiêu chuẩn chất lượng: ISO</t>
  </si>
  <si>
    <t>Enterococcus faecalis ATCC® 29212™</t>
  </si>
  <si>
    <t xml:space="preserve">R4607030
</t>
  </si>
  <si>
    <t xml:space="preserve">Que cấy chủng chuẩn vi khuẩn Escherichia coli </t>
  </si>
  <si>
    <t>Escherichia coli ATCC® 25922™</t>
  </si>
  <si>
    <t xml:space="preserve">R4607050
</t>
  </si>
  <si>
    <t>Pseudomonas aeruginosa ATCC® 27853™*</t>
  </si>
  <si>
    <t xml:space="preserve">R4607060
</t>
  </si>
  <si>
    <t xml:space="preserve">Lọ/ 5 que
</t>
  </si>
  <si>
    <t>Que cấy nhựa 1ul</t>
  </si>
  <si>
    <t xml:space="preserve">
1. Đặc tính, tính năng kỹ thuật: Que cấy nhựa 1ul, tiệt trùng bằng khí EO. Gói 25 cái
2. Tiêu chuẩn chất lượng: ISO</t>
  </si>
  <si>
    <t>Que cấy nhựa 1ul, gói 25 cái</t>
  </si>
  <si>
    <t>que cấy mẫu 1ul, tiệt trùng bằng khí EO</t>
  </si>
  <si>
    <t>DIL101001</t>
  </si>
  <si>
    <t>gói 25 cái</t>
  </si>
  <si>
    <t>Que +kim</t>
  </si>
  <si>
    <t xml:space="preserve">BO QUE ULTRA PLUS + KIM DELICA PLUS 25
</t>
  </si>
  <si>
    <t xml:space="preserve">"QUE: - Đo bằng phương pháp: Kỹ thuật hóa điện cực được thiết kế đặc biệt với 2 điện cực Vàng (Au) và điện cực Palladium (Pd).
- Sử dụng men (enzyme): Glucose Dehydrogenase (FAD-GDH) rất đặc hiệu với glucose (chỉ phản ứng với glucose) cho kết quả chính xác vì không bị ảnh hưởng bởi nồng độ oxy và các loại đường như maltose, galactose có trong máu.
- Độ chính xác cao vượt tiêu chuẩn EN ISO 15197:2015, cho kết quả đo tĩnh mạch tương đương 100% với kết quả phòng xét nghiệm.
- Mã hóa tự động nhận que không cần hiệu chỉnh hay cài đặt.
- Que thử tự thấm hút nhanh, dễ dàng thấm đủ lượng máu.
- Thời gian đo: 5 giây, mẫu lấy máu: 0,4µL. 
- Ứng dụng thuật toán được cấp bằng sáng chế: quét mẫu máu 500 lần trong vòng 5 giây để loại bỏ các yếu tố gây nhiễu gồm oxy, maltose và 56 thành phần thông thường khác.
- Phạm vi đo lường Glucose: 20 - 600 mg/dL (1,1 - 33,3 mmol/L)
- Khoảng Hematocrit: 20 - 60%
- Sử dụng cho dòng máy OT Ultra Plus Flex
KIM: - Thiết kế đầu vát kim cương có độ mỏng hơn so với kim thông thường giúp kim xuyên thẳng đứng hầu như không đem lại cảm giác đau giúp việc lấy máu dễ dàng. Di chuyển nhanh không gây sưng tấy và vết chai trên đầu ngón tay.
- Đầu kim phủ silicon có vỏ nhựa bảo vệ an toàn, tiệt trùng riêng mỗi cây, an toàn tuyệt đối. Đóng gói 25 kim/hộp, phù hợp cho sử dụng trong bệnh viện, đảm bảo an toàn tuyệt đối.
- Công nghệ Precision Guidance giúp giảm độ rung của kim giúp lấy máu nhẹ êm và chính xác hơn. 
- Kích cỡ kim: 30G
- Điều chỉnh dễ dàng với 13 cài đặt độ sâu khi chích.
- Đạt chứng chỉ ISO 13485:2016.
- Sử dụng cho bút lấy máu của máy OneTouch Ultra Plus Flex, OneTouch Select Plus Simple."
</t>
  </si>
  <si>
    <t xml:space="preserve">"Que: Lifescan Scotland Ltd.
Kim: Asahi Polyslider Company Limited"
</t>
  </si>
  <si>
    <t xml:space="preserve">"Que: Anh,
Kim : Nhật"
</t>
  </si>
  <si>
    <t xml:space="preserve">Lifescan Europe GmbH, Thụy Sỹ
</t>
  </si>
  <si>
    <t xml:space="preserve">02386602, 02400602
</t>
  </si>
  <si>
    <t xml:space="preserve">"Que: 15144NK/BYT-TB-CT
Kim: miễn trừ nhập khẩu"
</t>
  </si>
  <si>
    <t xml:space="preserve">"Bộ gồm (Hộp 25 que &amp;
Hộp 25 kim)"
</t>
  </si>
  <si>
    <t>Zyto LLC-Mỹ</t>
  </si>
  <si>
    <t>220001105/PCBA-HCM</t>
  </si>
  <si>
    <t>Hộp 100 test</t>
  </si>
  <si>
    <t>Urinalysis Reagent Strips - 13 parameters (Urine)/ Zyto</t>
  </si>
  <si>
    <t xml:space="preserve">Que thử phân tích nước tiểu - 13 thành phần: dùng để phát hiện định tính và bán định lượng các chất sau trong nước tiểu: Leukocytes,Urobilinogen,Albumin,Protein,Bilirubin,Glucose,Ascorbic acid.Specific Gravity,Ketone (Acetoacetic acid),Nitrite,Creatinine, pH, Blood, Dùng cho máy phân tích nước tiểu Ultrona Urine Analyzer.
Thành phần: Que thử , Gói hút ẩm, Hộp đựng ,Túi đóng gói
Có COA từ nhà sản xuất. Tiêu chuẩn: ISO, CFS. </t>
  </si>
  <si>
    <t>Zyto LLC/Hangzhou Alltest Biotech</t>
  </si>
  <si>
    <t>U031-13</t>
  </si>
  <si>
    <t>100 Test/hộp</t>
  </si>
  <si>
    <t>Pregnancy (hCG) (Human Chorionic Gonadotropin) Rapid Test Dipstick/ Zyto</t>
  </si>
  <si>
    <t xml:space="preserve">Que thử mang thai sớm HCG (hCG Pregnancy Rapid Test Dipstick) là xét nghiệm dựa trên phương pháp sắc ký miễn dịch để định tính nhanh chóng HCG trong nước tiểu để phát hiện mang thai sớm.  Que thử thai hCG là một xét nghiệm nhanh phát hiện định tính sự hiện diện của hCG trong mẫu nước tiểu ở độ nhạy 25mIU / ml. 
Độ nhạy &gt;99.9% độ đặc hiệu &gt;99.9%, độ chính xác &gt;99.9%
Thành phần: que thử, túi chứa que thử. 
Có COA từ nhà sản xuất. Tiêu chuẩn: ISO, CFS. </t>
  </si>
  <si>
    <t>FHC-101</t>
  </si>
  <si>
    <t>220002100/PCBB-HCM</t>
  </si>
  <si>
    <t>50 Test/hộp</t>
  </si>
  <si>
    <t>Sodium citrate tribasic dihydrate; [C6H5O7Na3.2H2O]</t>
  </si>
  <si>
    <t>1. Thành phần: Hóa chất phân tích Sodium citrate tribasic dihydrate; [C6H5O7Na3.2H2O]
2. Nồng độ: độ tinh khiết cao
3. Đặc tính, tính năng kỹ thuật:  dạng  tinh thể
4. Tiêu chuẩn chất lượng: Tiêu chuẩn ACS; Bảo quản theo nhà sản xuất; Hạn dùng: &gt; 2/3 date; Có chứng nhận chất lượng CoA.</t>
  </si>
  <si>
    <t xml:space="preserve"> Tri-Sodium citrate</t>
  </si>
  <si>
    <t xml:space="preserve"> MERCK</t>
  </si>
  <si>
    <t xml:space="preserve"> MERCK;Đức</t>
  </si>
  <si>
    <t>200000580/PCBA-HCM; Ngày cấp phép: 14/04/2020</t>
  </si>
  <si>
    <t xml:space="preserve"> 500 Gam/ Chai</t>
  </si>
  <si>
    <t>Hiệu lực giá kê khai 04/04/2022 đến ngày 04/04/2023</t>
  </si>
  <si>
    <t>Sodium sulfite (Na2S2O4)</t>
  </si>
  <si>
    <t xml:space="preserve">Staphylococcus aureusATCC 25923
</t>
  </si>
  <si>
    <t xml:space="preserve">23/07/2022 -23/07/2023 </t>
  </si>
  <si>
    <t>Sterikon plus bioindikator</t>
  </si>
  <si>
    <t>Sulfanilamide C₆H₈N₂O₂S</t>
  </si>
  <si>
    <t>Syphilis Ultra Rapid Test Strip (Whole Blood/Serum/Plasma)</t>
  </si>
  <si>
    <t>Syphilis Ultra Rapid Test Strip (Whole Blood/Serum/Plasma)
ISY-U401
Abon Biopharm (Hangzhou) Co., Ltd - Trung Quốc 
Xét nghiệm sắc ký miễn dịch nhanh nhằm phát hiện định tính các kháng thể (IgG và IgM) kháng Xoắn khuẩn giang mai (TP) trong máu toàn phần, huyết thanh hoặc huyết tương để hỗ trợ chẩn đoán Giang mai.
- Không có phản ứng chéo với: Các mẫu phẩm HBsAg dương tính, HBsAb dương tính, HBeAb dương tính, HBcAb dương tính, kháng HIV dương tính, Yếu tố dạng thấp (RF), kháng HCV dương tính và kháng Lao dương tính. 
- Độ nhạy tương quan quan : 99.5% (98,1%-99,9%)
- Độ đặc hiệu tương quan : 99,8%(98,9%-100,0%)
- Độ chính xác : 99,7%(99,0%-99,9%)
- Đọc kết quả sau 10 phút
- Quy cách: Hộp/50 test , dang que
- Giấy phép lưu hành BYT phân loại C
- Đạt chứng nhận ISO, CE</t>
  </si>
  <si>
    <t>ISY-U401</t>
  </si>
  <si>
    <t>2300047ĐKLH/BYT-TB-CT</t>
  </si>
  <si>
    <t>Hộp/50 test</t>
  </si>
  <si>
    <t>Tris- EDTA
buffer solution</t>
  </si>
  <si>
    <t>Hóa chất TE (LOW) - dung dịch đệm dùng trong sinh học phân tử</t>
  </si>
  <si>
    <t>Chai/100 ml</t>
  </si>
  <si>
    <t>Số công bố 220001523/PCBB-HCM</t>
  </si>
  <si>
    <t>Test  xét nghiệm CEA</t>
  </si>
  <si>
    <t>Asan Easy Test CEA</t>
  </si>
  <si>
    <t>- Phát hiện định tính kháng nguyên carcinoembryonic (CEA) trong huyết thanh hay huyết tương ở người.
- Độ nhạy tương đối: 100 %,, Độ đặc hiệu tương đối: 99.3%
- Cộng hợp vàng: Kháng thể thỏ kháng CEA - keo vàng: 1.0 ± 0.2 µg;  Không phản ứng chéo với các tác nhân khác, các thành phần trong máu khác không ảnh hưởng đến kết quả xét nghiệm
- Giới hạn phát hiện: 5 ng/ml
- Khay thử ổn định ít nhất 6 tuần sau khi mở túi nhôm nếu được lưu trữ ở trong túi nilon dán kín, khay thử ổn định ít nhất 6 tuần ở nhiệt độ phòng và tối đa không quá 55℃ khi được bảo quản ở điều kiện ban đầu và không mở ra
- Giấy phép lưu hành Bộ Y Tế
- Đạt tiêu chuẩn ISO 13485, CE, CFS, KGMP
- Bảng dữ liệu an toàn sinh học (MSDS) do TURKAK, IAF chứng nhận
- Quy cách: hộp 25 test.</t>
  </si>
  <si>
    <t>AM5320-K</t>
  </si>
  <si>
    <t>SPCĐ-TTB-538-17</t>
  </si>
  <si>
    <t>Fujirebio Inc. - Nhật Bản</t>
  </si>
  <si>
    <t>3x14 tests/Hộp</t>
  </si>
  <si>
    <t>Liên Danh Công Ty Cổ Phần Y Tế Amvgroup - Công Ty Cổ Phần Y Tế Đức Minh</t>
  </si>
  <si>
    <t>Test chiết tách DNA/RNA, TopPURE® Maga Serum DNA/RNA Extraction Kit hoặc tương đương</t>
  </si>
  <si>
    <t>TopPURE® Maga Serum DNA/RNA Extraction Kit</t>
  </si>
  <si>
    <t xml:space="preserve">ƯU ĐIỂM
Quy trình tách chiết tự động nhanh chóng, hiệu quả mẫu huyết thanh/huyết tương
Hiệu suất, độ tinh sạch cao
Thu nhận đồng thời DNA/RNA
Không chứa hóa chất độc hại như Phenol, Chloroform.
Tiện lợi: Cung cấp trọn bộ không cần bổ sung hóa chất, vật tư riêng ở bên ngoài.
Bộ kit bao gồm Ethanol để pha Wash Buffer 1 và Wash Buffer 2
Đáp ứng trên đa dạng dòng máy 32 và 96 khác nhau trên thị trường
THÔNG SỐ KỸ THUẬT
Mẫu đầu vào : Virus từ mẫu huyết thanh, huyết tương. Ngoài ra, có thể sử dụng tách chiết cho mẫu dịch phết và dịch nuôi cấy vi khuẩn gram âm
Lượng mẫu đầu vào: 200 µL
Thể tích thu nhận: 100 µL DNA/RNA
Thời gian tách chiết: 23-30 phút cho 1-96 mẫu
Độ tinh sạch cao: A260/A280 = 1.7 – 2.2
Nồng độ hạt từ: 10-15 mg/ mL;
Kích thước hạt từ : 0.2-5 µm;
Lõi hạt từ Fe3O4; Vỏ ngoài SiO2 .
Điều kiện lưu trữ: Nhiệt độ phòng. Ngoại trừ proteinase K bảo quản ở 2-8oC.
Hạn sử dụng: 12 tháng kể từ ngày sản xuất
</t>
  </si>
  <si>
    <t>HI-512</t>
  </si>
  <si>
    <t>220000030 /PCBA-LA</t>
  </si>
  <si>
    <t>HỘP 96 TEST</t>
  </si>
  <si>
    <t>Công Ty Cổ Phần Công Nghệ Tbr</t>
  </si>
  <si>
    <t>14/01/2023 - 31/12/2023</t>
  </si>
  <si>
    <t>Test định tính kháng nguyên lao Mycobacterium tuberculosis complex</t>
  </si>
  <si>
    <t>1. Đặc tính, thông số kỹ thuật: - Dùng nguyên lý sắc ký miễn dịch nhanh để phát hiện định tính kháng nguyên MPT64 của nhóm Mycobacterium tuberculosis complex.
-Mỗi thanh hoá chất được đóng trong gói túi bạc
-Thanh hoá chất bao gồm một vạch thử nghiệm chứa kháng thể đơn dòng đặc hiệu-MPT64 và một vạch chứng chứa kháng thể kháng loài.
2. Tiêu chuẩn chất lượng: ISO</t>
  </si>
  <si>
    <t>BD MGIT™ TBc Identification Test</t>
  </si>
  <si>
    <t>'- Dùng nguyên lý sắc ký miễn dịch nhanh để  phát hiện định tính kháng nguyên MPT64 của nhóm Mycobacterium tuberculosis complex.
- Mỗi thanh hoá chất được đóng trong gói túi bạc
- Thanh hoá chất bao gồm một vạch thử nghiệm chứa kháng thể đơn dòng đặc hiệu-MPT64 và một vạch chứng chứa kháng thể kháng loài.
- Bảo quản ở 2 - 35oC.</t>
  </si>
  <si>
    <t>BBI Solutions OEM Ltd</t>
  </si>
  <si>
    <t>1507NK/BYT-TB-CT</t>
  </si>
  <si>
    <t>AM4361-K</t>
  </si>
  <si>
    <t>SPCĐ-TTB-543-17</t>
  </si>
  <si>
    <t>Test nhanh chẩn đoán cúm A,B và H1N1</t>
  </si>
  <si>
    <t>SD Bioline Influenza Ag A/B/A (H1N1) Pandemic</t>
  </si>
  <si>
    <t>Phát hiện và phân biệt các kháng nguyên virus cúm A, cúm  B, và cúm A (H1N1) từ mẫu tăm bông dịch mũi/họng/hầu họng hoặc mẫu dịch hút từ mũi/hầu họng. Không có phản ứng chéo với các vi khuẩn: E. Coli, Enterococcus faecalis, Legionella spp, Legionella pneumophila, Mycobacterium tuberculosis, S.pneumonia, Streptococcus nhóm A, Staphylococcus aureus/pneumoniae/pyogenes. Không có phản ứng chéo với các virus: Adenovirus type21, Echovirus2, HSV-1 Ag, Parainfluenza 1 virus/2 virus/Type 3 Antigen, Rhinovirus A, RSV A2 Strain/Long Strain.  Hạn dùng 24 tháng kể từ ngày sản xuất. Kít thử ổn định ít nhất 4 tuần khi để ở nhiệt độ 55±1°C.</t>
  </si>
  <si>
    <t>19FK32</t>
  </si>
  <si>
    <t>SPCĐ-TTB-0174-16</t>
  </si>
  <si>
    <t>08/10/2022 - 08/10/2023</t>
  </si>
  <si>
    <t>Test nhanh chẩn đoán hồng cầu trong phân hoặc tương đương</t>
  </si>
  <si>
    <t>FOB One Step Fecal Occult Blood Test Device (Feces)</t>
  </si>
  <si>
    <t>Phát hiện định tính hemoglobin máu trong mẫu phân người. Độ nhạy: 98%, Độ đặc hiệu: 98.5%. Không phản ứng chéo với mẫu máu động vật, Vitamin C và Sucrose. Giới hạn phát hiện 50 ng/ml hemoglobin. Hạn dùng: 24 tháng kể từ ngày sản xuất
--&gt;'- Định tính phát hiện sự có mặt của máu ẩn trong phân của người. 
- Thành phần: Cộng hợp vạch thử T: Kháng thể kháng hemoglobin (0,063-0,570μg); Cộng hợp vạch chứng C: IgG chuột (0,015-0,199μg); Vạch thử (T): Kháng thể kháng hemoglobin (0,321-0,963μg); Vạch chứng (C): Kháng thể dê kháng IgG chuột (0,321-1,124μg)
- Độ nhạy tương quan: 93,6% (89,6% - 96,5%)*
- Độ đặc hiệu tương quan: 99,1% (98,2% - 99,6%)*
- Độ chính xác tương quan: 97,95% (96,92% - 98,71%)*
* Khoảng tin cậy 95%
- Ngưỡng phát hiện 50 ng/mL hoặ 6 µg/g
- Không có phản ứng chéo với hemoglobin bò, hemoglobin gà, hemoglobin lợn, hemoglobin dê, hemoglobin ngựa, hemoglobin thỏ và hemoglobin gà tây.
- Kít thử ổn định 77 ngày khi để ở nhiệt độ 45°C
- Mẫu phẩm thu được có thể bảo quản trong 1 ngày ở 2-8°C nếu không được xét nghiệm trong vòng 2 giờ.
- Mẫu phẩm được chuẩn bị trong ống dung dịch chiết mẫu có thể bảo quản trong 3 ngày ở nhiệt độ phòng (15-30°C) nếu không được xét nghiệm trong vòng 1 giờ sau khi lấy.
- Đọc kết quả trong vòng 5 phút.
- HSD 24 tháng. 
- Đạt tiêu chuẩn ISO, CE</t>
  </si>
  <si>
    <t>ABON Biopharm (Hangzhou) Co., Ltd.</t>
  </si>
  <si>
    <t>ABON Biopharm (Hangzhou) Co., Ltd. Trung Quốc</t>
  </si>
  <si>
    <t>TFO-602</t>
  </si>
  <si>
    <t>220001862/PCBB-HN</t>
  </si>
  <si>
    <t>Humasis Co.,Ltd</t>
  </si>
  <si>
    <t>Test nhanh chẩn đoán viêm gan C</t>
  </si>
  <si>
    <t>SD Bioline HCV</t>
  </si>
  <si>
    <t xml:space="preserve">Phát hiện kháng thể đặc hiệu kháng HCV sử dụng mẫu huyết thanh, huyết tương, máu toàn phần. Sử dụng kháng nguyên HCV tái tổ hợp: protein lõi, NS3, NS4, NS5;  Thể tích mẫu sử dụng là 10µl; Độ nhạy: 100%, Độ đặc hiệu: 99.4%; Kits xét nghiệm ổn định ít nhất 4 tuần khi để ở nhiệt độ 55±1°C. </t>
  </si>
  <si>
    <t>02FK11</t>
  </si>
  <si>
    <t>SPCĐ-TTB-0103-15</t>
  </si>
  <si>
    <t xml:space="preserve">Test nhanh chuẩn đoán nhiễm HIV </t>
  </si>
  <si>
    <t>Asan Easy Test HIV 1/2 (cassette)</t>
  </si>
  <si>
    <t>- Định tính phân biệt kháng thể HIV loại 1 và loại 2 trong huyết thanh, huyết tương và máu toàn phần của người
- Độ nhạy tương đối: 100 % , Độ đặc hiệu tương đối: 99,75 %.
- Cộng hợp vàng: Kháng nguyên HIV ½ tái tổ hợp - keo vàng: 1,0 ± 0,2 µg;
- Không phản ứng chéo với antinuclear antibody, Cytomegalovirus, Epstein-Barr virus, Human anti-mouse antibody, Hepatitis A virus, Hepatitis E virus, các yếu tố viêm khớp dạng thấp
- Giới hạn phát hiện: 1.0 s/CO
- Khay thử ổn định ít nhất 6 tuần sau khi mở túi nhôm nếu được lưu trữ ở trong túi nilon dán kín, khay thử ổn định ít nhất 6 tuần ở nhiệt độ phòng và tối đa không quá 55℃  khi được bảo quản ở điều kiện ban đầu và không mở ra
- Giấy phép lưu hành Bộ Y Tế, giấy phép MFDS Hàn Quốc
- Đạt tiêu chuẩn ISO 13485,  , KGMP
- Bảng dữ liệu an toàn sinh học do TURKAK IAF chứng nhận
- Quy cách: hộp 25 test.</t>
  </si>
  <si>
    <t>Asan</t>
  </si>
  <si>
    <t>Asan - Hàn Quốc</t>
  </si>
  <si>
    <t>Công ty Cổ Phần Vắc Xin và Sinh Phẩm Nam Hưng Việt</t>
  </si>
  <si>
    <t xml:space="preserve">Test nhanh Dengue NS1 chẩn đoán sớm sốt xuất huyết </t>
  </si>
  <si>
    <t>Asan Easy Test Dengue NS1 Ag 100 (cassette)</t>
  </si>
  <si>
    <t>- Định tính kháng nguyên dengue virus NS1 ở trong huyết thanh, huyết tương và máu toàn phần của người, 
- Độ nhạy tương đối: 97.16%,  Độ đặc hiệu tương đối: &gt;99.9%
-Cộng hợp vàng: Kháng thể Anti-Dengue NS1 - keo vàng: 0.27±0.05 µg; , không phản ứng chéo với các virus chikungunya, Zika, Mayaro và sốt vàng da, .
- Các yếu tố viêm khớp dạng thấp không ảnh hưởng đến kết quả
- Giới hạn phát hiện: 5.8ng/ml
- Khay thử ổn định ít nhất 6 tuần sau khi mở túi nhôm nếu được lưu trữ ở trong túi nilon dán kín, khay thử ổn định ít nhất 6 tuần ở nhiệt độ phòng và tối đa không quá 55℃  khi được bảo quản ở điều kiện ban đầu và không mở ra
- Giấy phép lưu hành Bộ Y Tế, giấy phép MFDS Hàn Quốc
- Đạt tiêu chuẩn ISO 13485, CE,  , KGMP
- Bảng dữ liệu an toàn sinh học do TURKAK IAF chứng nhận
- Quy cách: hộp 25 test.</t>
  </si>
  <si>
    <t>Humasis Co.,Ltd/ Hàn Quốc</t>
  </si>
  <si>
    <t>Test nước tiểu 11 thông số U-AQS11</t>
  </si>
  <si>
    <t xml:space="preserve">- Kết quả nhanh chóng, trực quan
- Độ chính xác và độ tái lập cao
- Không can thiệp vào các điều kiện khác nhau.
- Phương pháp đo quang phổ bằng các máy phân tích nước tiểu cùng dòng, có bước sóng 460 nm và 550 nm, 650 nm. Có thể đọc bằng mắt. 
- Kết quả nhanh chóng (tất cả các dải test được đọc cùng một lúc, từ 1~2 phút sau khi nhúng).
- Kích thước: 5 mm (chiều rộng) x 115 mm (chiều dài) x 0.9  (chiều cao).
- Trọng lượng: 0.398g
- Phân loại: bán tự động.
- Chống ẩm tốt
- Thời hạn sử dụng: 24 tháng
- Màu sắc bất thường của nước tiểu có thể được báo cáo.
- Đạt tiêu chuẩn EN ISO 13485:2016
- Được chứng nhận MFDS (KFDA)
</t>
  </si>
  <si>
    <t>Humasis Co.,Ltd/Hàn Quốc</t>
  </si>
  <si>
    <t xml:space="preserve">U-AQS 11 </t>
  </si>
  <si>
    <t>15936NK/BYT-TB-CT</t>
  </si>
  <si>
    <t>Công Ty TNHH AFP PHARMA</t>
  </si>
  <si>
    <t xml:space="preserve">17/04/2023 đến ngày 17/04/2024 </t>
  </si>
  <si>
    <t>Test phát hiện kháng thể IgM/IgG của virus Sốt xuất huyết</t>
  </si>
  <si>
    <t>STANDARD™ F Dengue IgM/IgG FIA</t>
  </si>
  <si>
    <t>Phát hiện các kháng thể đặc hiệu IgM, IgG của virus sốt xuất huyết.
Thời gian đọc kết quả 15 phút. 
Độ nhạy: 98%, độ đặc hiệu 99% (so sánh với pp ELISA).
Mẫu: Huyết thanh, huyết tương, máu toàn phần.
Là test thử theo máy.
Test có code 2D quản lí hạn sử dụng và loại xét nghiệm thực hiện.
Hạn dùng 18 tháng kể từ ngày sản xuất.</t>
  </si>
  <si>
    <t>SD Biosensor, Inc</t>
  </si>
  <si>
    <t>SD Biosensor, Inc - Hàn Quốc</t>
  </si>
  <si>
    <t>10DEN20D</t>
  </si>
  <si>
    <t>13419NK/BYT-TB-CT</t>
  </si>
  <si>
    <t>Test sử dụng cho xét nghiệm định lượng HVC bằng phương pháp Realtime PCR</t>
  </si>
  <si>
    <t xml:space="preserve">Sử dụng cặp mồi và mẫu dò Taqman bắt cặp trên một vùng dài 103 bp của vùng 5’-UTR trong bộ gene HCV, chu trình nhiệt (1 chu kì  45oC – 10 phút - RT , 1 chu kì  95oC – 10 phút bất hoạt RT, 40 chu kì:   95oC – 15 giây, 
60oC – 1 phút (Đọc tín hiệu)) </t>
  </si>
  <si>
    <t>PTN 170002307/PCBA-HCM</t>
  </si>
  <si>
    <t>Test sử dụng cho xét nghiệm HPV xác định các Typ bằng phương pháp Realtime PCR</t>
  </si>
  <si>
    <t xml:space="preserve">	Bộ xét nghiệm IVD NK PCR – PVI kit</t>
  </si>
  <si>
    <t>sử dụng mẫu dò TaqMan. Cặp mồi và mẫu dò TaqMan được thiết kế để nhân bản và phát hiện HPV và xác định nhóm tyoe nguy cơ thấp, type 6, type 11, type 16 và type 18. Chu trình nhiệt (1 chu kì 95oC – 15 phút, 40 chu kì   95oC – 15 giây 60oC – 60 giây (Đọc tín hiệu))</t>
  </si>
  <si>
    <t xml:space="preserve">	LS005MHd</t>
  </si>
  <si>
    <t>170002634/PCBA-HCM</t>
  </si>
  <si>
    <t>30 Test/Hộp</t>
  </si>
  <si>
    <t>Test sử dụng xét nghiệm định lượng HbA1c chuẩn đoán tiểu đường</t>
  </si>
  <si>
    <t xml:space="preserve">HbA1c-CHECK-1 </t>
  </si>
  <si>
    <t xml:space="preserve">Xét nghiệm định lượng Heamoglobin gắn với gulcose HbA1c trong máu toàn phần để khám bệnh tiểu đường bằng phương pháp sắc ký miễn dịch, tương thích với máy Easy Reader+. Thời gian ủ 10 phút
_Thành phần: khay thử cassette, kích thước 8mm trong túi nhôm, pippet nhựa mao dẫn dùng 1 lần, chai nhỏ giọt chứa 2ml chất ly giải, tờ hướng dẫn sử dụng.
_  Khoảng đo 4  -16 % HbA1c. Độ nhạy 100%, độ đặc hiệu 100%.
Bảo quản 4 -30 độ C Thành phần gồm khay cassette, pippet nhựa dùng một lần, dung dịch pha loãng.
</t>
  </si>
  <si>
    <t>Vedalab</t>
  </si>
  <si>
    <t>Test sử dụng xét nghiệm định lượng troponin trong chuẩn đoán bệnh lý tim mạch</t>
  </si>
  <si>
    <t>TROPONIN I-CHECK-1</t>
  </si>
  <si>
    <t>Xét nghiệm định lượng troponin trong huyết thanh/huyết tương/ máu toàn phần giúp chuẩn đoán bệnh tim, tương thích máy Easy Reader+. Dạng cassette kích thước 6mm. Dãy đo 0-50ng/mL. Bảo quản 4°C - 30°C. Thành phần gồm khay cassette, pippet nhựa dùng một lần, dung dịch pha loãng</t>
  </si>
  <si>
    <t xml:space="preserve">200001507/PCBA-HCM
</t>
  </si>
  <si>
    <t>20Test/ hộp</t>
  </si>
  <si>
    <t>16 tests/ hộp</t>
  </si>
  <si>
    <t>Test sử dụng xét nghiệm xác định các tự kháng thể trong bệnh xơ cứng bì hệ thống (13 loại: Scl-70, CENP A, CENP B, RP11, RP155,
Fibrillarin, NOR90, Th/To, PM-Scl100, PM-Scl75, Ku, PDGFR, Ro-52) bằng kỹ thuật immunoblot</t>
  </si>
  <si>
    <t xml:space="preserve">
1. Đặc tính, tính năng kỹ thuật: Xét nghiệm các kháng thể nhóm IgG với 13 kháng nguyên: AMA-M2, LKM-1, LC-1, SLA/LP Scl-70, CENP A, CENP B, RP11, RP155, Fibrillarin, NOR90, Th/To, PM-Scl100, PM-Scl75, Ku, PDGFR, Ro-52
2. Tiêu chuẩn chất lượng: ISO</t>
  </si>
  <si>
    <t>EUROLINE Systemic sclerosis (Nucleoli) profile (IgG)</t>
  </si>
  <si>
    <t>Xét nghiệm xác định các tự kháng thể trong bệnh xơ cứng bì hệ thống (13 loại: Scl-70, CENP A, CENP B, RP11, RP155,
Fibrillarin, NOR90, Th/To, PM-Scl100, PM-Scl75, Ku, PDGFR, Ro-52) bằng kỹ thuật immunoblot</t>
  </si>
  <si>
    <t xml:space="preserve">Test thanh hóa chất xét nghiệm đếm tế bào CD4	</t>
  </si>
  <si>
    <t>1. Đặc tính, thông số kỹ thuật: Sử dụng với thiết bị đếm tế bào CD4 tại chỗ FACSPresto. 
Thanh xét nghiệm đếm tế bào CD4 chỉ dùng trên máy đếm CD4 tại chỗ BD FACSPresto™, một hệ thống tự động với mục đích chẩn đoán cận lâm sàng đếm trực tiếp số lượng tế bào lympho CD4 tuyệt đối, CD4 phần trăm và nồng độ huyết sắc tố trong máu toàn phần của người. Ứng dụng lâm sàng: Số lượng CD4 tuyệt đối và phần trăm (%) được sử dụng đánh giá trạng trạng miễn dịch của những bệnh nhân đã được chẩn đoán và/ hoặc nghi ngờ suy giảm miễn dịch đang tiến triển như Hội chứng suy giảm miễn dịch mắc phải (AIDS)
2. Tiêu chuẩn chất lượng: ISO</t>
  </si>
  <si>
    <t>BD FACSPresto™ Cartridge Kit</t>
  </si>
  <si>
    <t xml:space="preserve">
Sử dụng với thiết bị đếm tế bào CD4 tại chỗ FACSPresto. 
Thành phần kit:
- Cartridge chứa các kháng thể gắn huỳnh quang đông khô: CD4 clone SK3 gắn màu PE -Cy5 /
 CD3 clone SK7 gắn màu APC /CD45RA clone  HI100 gắn màu APC/CD14 clone MϕP9 gắn màu PE; và các kháng thể cố định như chất kiểm soát chất lượng cartridge
- 100 pipet sử dụng một lần
- Bộ thu mẫu BD FACSPresto finger-stick (mã 657682) (100 lancets, 100 miếng bông cồn vô trùng, 100 miếng gạc vô trùng, 100 miếng băng dán y tế)
Hạn dùng: 23 tháng</t>
  </si>
  <si>
    <t>Becton, Dickinson and Company, BD Biosciences</t>
  </si>
  <si>
    <t>01/01/2023 - 30/04/2023</t>
  </si>
  <si>
    <t>10 test/ hộp</t>
  </si>
  <si>
    <t>Test thử đường huyết</t>
  </si>
  <si>
    <t>GluNEO Lite Blood Glucose Test Strips</t>
  </si>
  <si>
    <t xml:space="preserve">- Sử dụng Enzyme Glucose dehydrogenase (GDH-FAD). 
- Không bị cản trở bởi oxi, không đọc sai kết quả từ đường không glucose (maltose/ galactose/ xylose).
Khoảng giá trị đo 1.1 -33.3 mmol/L (20-600mg/dL).
- Đọc kết quả sau 5s. Thể tích mẫu ít: 0.5 mL. 
- Nguyên lý đo lường: Điện hóa học GDH-FAD.
- Hiệu chuẩn tương đương Plasma.
- Sử dụng mẫu máu toàn phần mao mạch và tĩnh mạch.
- Phạm vi Hematocrit: 20-60%
- Code chip đã được tích hợp ngay trên que thử (hệ thống tự động mã hóa).
Thành phần hóa học:
Mỗi que thử GluNEO® Lite chứa:
Glucose dehydrogenase (FAD-GDH) : 2 Units
Chất trung gian (mediator) : 100 µg
- Độ chính xác trung gian CV% &lt;3%.
- Chứng nhận : TUV, ISO13485, CE, FDA, GMP
</t>
  </si>
  <si>
    <t>Osang Healthcare</t>
  </si>
  <si>
    <t>Osang Healthcare/ Hàn Quốc</t>
  </si>
  <si>
    <t>GluNEO
Lite Blood
Glucose
Test Strips</t>
  </si>
  <si>
    <t>9964NK/BYT-TB-CT</t>
  </si>
  <si>
    <t>05/10/2022 - 05/10/2023</t>
  </si>
  <si>
    <t>Test thử xét nghiệm định tính và định lượng RNA HIV-1</t>
  </si>
  <si>
    <t>09040803190 COBAS 58/68/88 HIV 192T IVD</t>
  </si>
  <si>
    <t>1. Thành phần:Hộp thuốc thử cho192 xét nghiệm có thành phần gồm: -Giới hạn phát hiện: Giới hạn phát hiện trong huyết tương chống đông bằng EDTA (500 μL): 13.2 cp/mL
Giới hạn phát hiện trong huyết tương chống đông bằng EDTA (200 μL): 35.5 cp/mL
Giới hạn phát hiện kết hợp với PSC: 790.2 cp/mL
Ước tính LoD máu toàn phần: 439.0 cp/mL
-Độ nhạy: Độ nhạy phân tích
- Huyết tương chống đông bằng EDTA: 13.2 cp/mL (500 μL), 35.5 cp/mL (200 μL)
- Mẫu huyết tương khô PSC: 790.2 cp/mL
-Độ đặc hiệu: Mẫu huyết tương chống đông bằng EDTA: 100% (khoảng tin cậy một bên 95%: 99.5%)
Mẫu huyết tương khô PSC: 100% (khoảng tin cậy một bên 95%: 98.3%)
2. Đặc tính, tính năng kỹ thuật: Phương pháp xết nghiệm kỹ thuật Real-time PCR hoặc khuếch đại acid nucleic. 
3. Tiêu chuẩn chất lượng: ISO</t>
  </si>
  <si>
    <t>192 Test</t>
  </si>
  <si>
    <t>Test thử xét nghiệm kháng nguyên Influenza A, Influenza B</t>
  </si>
  <si>
    <t>SDn BioNTN Influenza Nano</t>
  </si>
  <si>
    <t xml:space="preserve">SDn BioNTN Influenza Nano là xét nghiệm chẩn đoán in vitro dựa trên nguyên lý sắc ký miễn dịch. Xét nghiệm được thiết kế để định tính xác định nhiễm cúm A và cúm B (không phải loại C) bằng cách sử dụng dịch mũi họng của bệnh nhân có triệu chứng, thời gian cho kết quả là 8 phút. Không phản ứng chéo với 32 chủng vi khuẩn và virus đã được chứng minh.
Kít thử ổn định ít nhất 4 tuần khi để ở nhiệt độ 55±1°C.
Cộng hợp (A) :Liên hợp vàng kháng thể chuột đơn dòng kháng vi rút cúm A………….0.212±0.058㎍
Cộng hợp (B): Liên hợp vàng kháng thể chuột đơn dòng kháng vi rút cúm B………….0.159±0.04㎍
Vạch kết quả T (A): Kháng thể chuột đơn dòng kháng vi rút cúm A…….0.64±0.16㎍
Vạch kết quả T (B): Kháng thể chuột đơn dòng kháng vi rút cúm B……..0.32±0.08㎍
Vạch chứng C: Kháng thể dê kháng IgG chuột…………………….. 1.6±0.4㎍
Cúm A: độ nhạy: 100% (47/47) (95% CI : 92.45%-100%)
             độ đặc hiệu:  100% (125/125) (95% CI : 97.09%-100%)
Cúm B: độ nhạy: 97.73% (43/ 44 ) (95% CI : 87.98%-99.94%)
             độ đặc hiệu:  100% (147/147) (95% CI : 97.52%-100%)
</t>
  </si>
  <si>
    <t>AINFC-7030</t>
  </si>
  <si>
    <t>5403/BYT-TB-CT</t>
  </si>
  <si>
    <t>1. Nồng độ: Độ nhạy tương đối: 100 %, Độ đặc hiệu tương đối: &gt;99.2 %
2. Đặc tính, tính năng kỹ thuật: Định tính α-feto protein (AFP) trong huyết thanh hay huyết tương của người,
Cộng hợp vàng: Kháng thể thỏ kháng AFP - keo vàng: 1.0 ± 0.2 µg; ; Không phản ứng chéo với các tác nhân khác, các thành phần trong máu khác không ảnh hưởng đến kết quả xét nghiệm
- Giới hạn phát hiện: 20 ng/ml
- Khay thử ổn định ít nhất 6 tuần sau khi mở túi nhôm nếu được lưu trữ ở trong túi nilon dán kín, khay thử ổn định ít nhất 6 tuần ở nhiệt độ phòng và tối đa không quá 55, khi được bảo quản ở điều kiện ban đầu và không mở ra
3. Tiêu chuẩn chất lượng: ISO</t>
  </si>
  <si>
    <t>Asan Easy Test AFP</t>
  </si>
  <si>
    <t>- Định tính α-feto protein (AFP) trong huyết thanh hay huyết tương của người
- Độ nhạy tương đối: 100 %, Độ đặc hiệu tương đối: &gt;99.2 %
- Cộng hợp vàng: Kháng thể thỏ kháng AFP - keo vàng: 1.0 ± 0.2 µg; ; Không phản ứng chéo với các tác nhân khác, các thành phần trong máu khác không ảnh hưởng đến kết quả xét nghiệm
- Giới hạn phát hiện: 20 ng/ml
- Khay thử ổn định ít nhất 6 tuần sau khi mở túi nhôm nếu được lưu trữ ở trong túi nilon dán kín, khay thử ổn định ít nhất 6 tuần ở nhiệt độ phòng và tối đa không quá 55℃  khi được bảo quản ở điều kiện ban đầu và không mở ra
- Giấy phép lưu hành Bộ Y Tế
- Đạt tiêu chuẩn ISO 13485, CE, CFS, KGMP
- Bảng dữ liệu an toàn sinh học (MSDS) do TURKAK, IAF chứng nhận
-- Quy cách: hộp 25 test.</t>
  </si>
  <si>
    <t>AM5280-K</t>
  </si>
  <si>
    <t>SPCĐ-TTB-536-17</t>
  </si>
  <si>
    <t>16702NK/BYT-TB-CT</t>
  </si>
  <si>
    <t>Test xét nghiệm định tính kháng nguyên kháng nguyên HBs</t>
  </si>
  <si>
    <t>Asan Easy Test HBs</t>
  </si>
  <si>
    <t>- Định tính kháng nguyên HBs trong huyết thanh hoặc huyết tương người
- Độ nhạy tương đối: 98.68 %,Độ đặc hiệu tương đối: 99.8 %
- Cộng hợp vàng: Kháng thể đơn dòng kháng HBs (chuột) - keo vàng: 1.0 ± 0.2 µg; không phản ứng chéo với các virus HIV, HCV, Dengue NS1, Syphilis, mẫu bệnh phẩm phụ nữ có thai, yếu tố viêm khớp dạng thấp. 
- Giới hạn phát hiện: 2.0 ng/ml
- Khay thử ổn định ít nhất 6 tuần sau khi mở túi nhôm nếu được lưu trữ ở trong túi nilon dán kín, khay thử ổn định ít nhất 6 tuần ở nhiệt độ phòng và tối đa không quá 55℃  khi được bảo quản ở điều kiện ban đầu và không mở ra
- Giấy phép lưu hành Bộ Y Tế
- Đạt tiêu chuẩn ISO 13485, CFS, KGMP
- Bảng dữ liệu an toàn sinh học (MSDS) do TURKAK, IAF chứng nhận
- Quy cách: hộp 25 test.</t>
  </si>
  <si>
    <t>AM5225-K</t>
  </si>
  <si>
    <t>SPCĐ-TTB-542-17</t>
  </si>
  <si>
    <t>Test xét nghiệm định tính phân biệt Influenza A/B</t>
  </si>
  <si>
    <t>Asan Easy Test Influenza A/B</t>
  </si>
  <si>
    <t>- Định tính, phân biệt virut cúm tuýp A và tuýp B (không trên tuýp C) từ các mẫu tăm bông mũi và họng
- Độ nhạy tương đối: 83.7 % (Tuýp A), 94.4 % (Tuýp B), Độ đặc hiệu tương đối: 96.67%
-Cộng hợp vàng: Kháng thể đơn dòng chuột kháng influenza A - keo vàng: 0.4±0.08 µg; Không phản ứng chéo với các tác nhân khác, các thành phần khác trong mẫu bệnh phẩm không ảnh hưởng đến kết quả xét nghiệm
- Giới hạn phát hiện: 0.25x21 HAU cho tuýp A và B
- Khay thử ổn định ít nhất 6 tuần sau khi mở túi nhôm nếu được lưu trữ ở trong túi nilon dán kín, khay thử ổn định ít nhất 6 tuần ở nhiệt độ phòng và tối đa không quá 55℃ khi được bảo quản ở điều kiện ban đầu và không mở ra
- Giấy phép lưu hành Bộ Y Tế
- Đạt tiêu chuẩn ISO 13485, CE, CFS , KGMP 
- Lưu hành tại Đức 
- Bảng dữ liệu an toàn sinh học (MSDS) do TURKAK, IAF chứng nhận
- Quy cách: Hộp/25 test</t>
  </si>
  <si>
    <t>AM2414-K</t>
  </si>
  <si>
    <t>SPCĐ-TTB-534-17</t>
  </si>
  <si>
    <t>Test xét nghiệm HbA1c</t>
  </si>
  <si>
    <t>CLOVER - A1c Plus test cartrige</t>
  </si>
  <si>
    <t>Sử dụng phương pháp đo quang bằng độ phản xạ khuếch tán của cảm biến quang bao gồm LED (Diode phát sáng) và PD (Diode ảnh).
- Loại mẫu: mao mạch toàn phần, tĩnh mạch toàn phấn với chất chống đông máu
- Phạm vi đo: 20~130 mmol / mol(IFCC),4.0~14.0%(NGSP)
- Nhiệt độ bảo quản:  Khay  thử: 2~32℃(36~90℉) (nhiệt độ thường).
- Lượng mẫu : 4mL, thời gian đo sau 5 phút.</t>
  </si>
  <si>
    <t xml:space="preserve"> 13105NK/BYT-TB-CT</t>
  </si>
  <si>
    <t>28/10/2022 - 31/10/2023</t>
  </si>
  <si>
    <t>Lumipulse G HBsAg Immunoreaction Cartridges</t>
  </si>
  <si>
    <t>1.Chức năng/công dụng: Sử dụng cho chẩn đoán in vitro nhằm phát hiện định tính kháng nguyên bề mặt kháng virus viêm gan B (HBsAg) trong huyết tương hoặc huyết thanh người; hỗ trợ sàng lọc và chẩn đoán nhiễm virus viêm gan B.
2. Chất liệu/thành phần: 
- Dung dịch chứa hạt phủ kháng thể Anti-HBs, gelatin. Chất bảo quản: natri azid
- Dung dịch chứa kháng thể Anti-HBs đánh dấu ALP. Chất bảo quản: natri azid
3. Đặc tính công năng:
    Độ nhiễu trung bình ≤ 10%. 
4.Tiêu chuẩn chất lượng: ISO
5. Tiêu chuẩn đóng gói: 3x14 tests/Hộp</t>
  </si>
  <si>
    <t>5223/BYT-TB-CT</t>
  </si>
  <si>
    <t>Test xét nghiệm HIV 1/2</t>
  </si>
  <si>
    <t>1. Thành phần: card và assay diluent dropper 5 ml (HIV 1/2 antigen, gold conjugate, Recombinant HIV 1 antigen, Recombinant HIV 2 antigen,Goat anti-HIV Ag antibody)
2. Nồng độ: 99,4% - 99,9%
 Độ đặc hiệu: 99,5% - 99,9%
3. Đặc tính, tính năng kỹ thuật: Sinh phẩm chẩn đoán in-vitro định tính phát hiện kháng thể kháng HIV trong huyết thanh, huyết tương hoặc máu toàn phần người
4. Tiêu chuẩn chất lượng: ISO 13485:2016</t>
  </si>
  <si>
    <t xml:space="preserve">RETROSCREEN(HIV1/2 antibodies in serum/plasma)	</t>
  </si>
  <si>
    <t xml:space="preserve">Test nhanh phát hiện đồng thời và phân biệt kháng thể IgG, IgM, IgA của HIV 1 và HIV 2 trong huyết thanh, huyết tương người.
Độ nhạy: 100%
Độ đặc hiệu: 99,8%
</t>
  </si>
  <si>
    <t xml:space="preserve">Tulip
</t>
  </si>
  <si>
    <t xml:space="preserve">	India
</t>
  </si>
  <si>
    <t xml:space="preserve">Tulip/ India
</t>
  </si>
  <si>
    <t xml:space="preserve">Hộp 25 Test	</t>
  </si>
  <si>
    <t>Asan Easy Test PSA</t>
  </si>
  <si>
    <t>- Định tính kháng nguyên đặc hiệu tuyến tiền liệt (PSA) trong huyết thanh hay huyết tương ở người
- Độ nhạy tương đối: &gt;99%, Độ đặc hiệu tương đối: 99.5%, 
- Cộng hợp vàng: Kháng thể thỏ kháng PSA - keo vàng: 1.0 ± 0.2 µg; ,Không phản ứng chéo với các tác nhân khác, các thành phần trong máu khác không ảnh hưởng đến kết quả xét nghiệm
- Giới hạn phát hiện: 3 ng/ml
- Khay thử ổn định ít nhất 6 tuần sau khi mở túi nhôm nếu được lưu trữ ở trong túi nilon dán kín, khay thử ổn định ít nhất 6 tuần ở nhiệt độ phòng và tối đa không quá 55℃ khi được bảo quản ở điều kiện ban đầu và không mở ra
- Giấy phép lưu hành Bộ Y Tế
- Đạt tiêu chuẩn ISO 13485, CE, CFS, KGMP
- Bảng dữ liệu an toàn sinh học (MSDS) do TURKAK, IAF chứng nhận
- Quy cách: hộp 25 test.</t>
  </si>
  <si>
    <t>AM9420-K</t>
  </si>
  <si>
    <t>SPCĐ-TTB-546-17</t>
  </si>
  <si>
    <t xml:space="preserve">Test xét nghiệm Troponil </t>
  </si>
  <si>
    <t>Khoảng đo được: 0.05-20ng/mL, thể tích mẫu 100 microlit, thời gian trả kết quả 10 phút</t>
  </si>
  <si>
    <t>Standard™ F TnI FIA</t>
  </si>
  <si>
    <t>SD Biosenser, Inc</t>
  </si>
  <si>
    <t>SD Biosensor, Inc. - Hàn Quốc</t>
  </si>
  <si>
    <t>TTYT Huyện 
Trảng Bom</t>
  </si>
  <si>
    <t>Công ty cổ phần y tế AMV GROUP</t>
  </si>
  <si>
    <t>Thạch cao vàng</t>
  </si>
  <si>
    <t>Thạch cao dùng làm khuôn mẫu lấy dấu phục hình răng
- Thành phần: bột thạch cao
- Trọng lượng: 1kg
- Độ cứng: 55 Ma
- Tổng thời gian làm việc và đông cứng: 16 phút. Thời gian đông cứng hoàn toàn là 40 phút</t>
  </si>
  <si>
    <t>Mungyo Gypsum &amp; Engineering Corporation</t>
  </si>
  <si>
    <t>Mungyo Gypsum &amp; Engineering Corporation - Hàn Quốc</t>
  </si>
  <si>
    <t>Zero scan stone type 4, Die stone premium type 4, Dental stone type 3, Lab stone type 3</t>
  </si>
  <si>
    <t>180000794/PCBA-HCM</t>
  </si>
  <si>
    <t>1 ký/ gói</t>
  </si>
  <si>
    <t>28/09/2022 - 31/12/2022</t>
  </si>
  <si>
    <t>Thạch nâu (CAXV 90mm)</t>
  </si>
  <si>
    <t>Môi trường đổ sẵn trên đĩa petri Ф 90mm. 
Công dụng: Môi trường nuôi cấy không chọn lọc vi khuẩn khó mọc. Áp dụng phân lập tác nhân nhiễm trùng từ dịch não tủy hoặc các bệnh phẩm vô trùng khác. Thành phần Peptone (0,552g); Corn starch (24mg); Sodium chloride (0,12g); Agar (0,36g); Nước cất (24mL); Máu ngựa (1,6mL)</t>
  </si>
  <si>
    <t>MI012AP</t>
  </si>
  <si>
    <t>Công ty TNHH Dịch Vụ Và Thương Mại Nam Khoa</t>
  </si>
  <si>
    <t>Thermo Scientific Nunc 96-well Polypropylene plate hoặc tương đương</t>
  </si>
  <si>
    <t>Đĩa 96 giếng đáy bằng</t>
  </si>
  <si>
    <t>Plate 96 giếng phù hợp cho kĩ thuật NGS. Đáy tròn, thể tích 500µl/giếng</t>
  </si>
  <si>
    <t>Hộp/50 plate</t>
  </si>
  <si>
    <t>Tube môi trường dạng lỏng có kháng sinh dùng tăng sinh chọn lọc liên phế cầu</t>
  </si>
  <si>
    <t>MELAB Todd Hewitt Broth + Antibiotic</t>
  </si>
  <si>
    <t>Ống nhựa 10ml trong suốt có nút xoáy vặn chặt chứa 5ml môi trường dạng lỏng có kháng sinh dùng để tăng sinh chọn lọc cho liên cầu phế cầu, đặc biệt là liên cầu nhóm B (GBS)
Thành phần: Infusion from 450 g fat-free minced meat, Tryptone, Glucose, Sodium bicarbonate, Sodium chloride, Disodium phosphate, Nalidixic acid, Colistin sulfate, pH: 7.8±0.2 ở 25°C
Đóng gói: hộp 10 ống</t>
  </si>
  <si>
    <t>T510762, MELAB Todd Hewitt Broth + Antibiotic</t>
  </si>
  <si>
    <t>Hộp 10 tube</t>
  </si>
  <si>
    <t>Tube môi trường nuôi cấy dùng định danh Enterobacteriaceae</t>
  </si>
  <si>
    <t>MELAB Kligler Iron Agar</t>
  </si>
  <si>
    <t>Ống nhựa trong suốt có nút xoáy vặn chặt chứa môi trường thạch nghiêng dùng để phân biệt và xác định (định danh) Enterobacteriaceae
Thành phần: `Lab-Lemco’ powder, Yeast extract, Peptone, Sodium chloride, Lactose, Glucose, Ferric citrate, Sodium thiosulphate, Phenol red, Agar, pH 7.4 ± 0.2 ở 25°C
Đóng gói: hộp 10 ống, ISO 9001:2015; ISO 13485:2016</t>
  </si>
  <si>
    <t xml:space="preserve">T510710, MELAB Kligler Iron Agar </t>
  </si>
  <si>
    <t xml:space="preserve">
170000001/PCBA-VP</t>
  </si>
  <si>
    <t>Tube môi trường vận chuyển mẫu VTM</t>
  </si>
  <si>
    <t>TUBE</t>
  </si>
  <si>
    <t>Môi trường vận chuyển mẫu (MT-003)</t>
  </si>
  <si>
    <t xml:space="preserve">Thể tích: 3ml
Thành Phần môi trường:
•	Vancomycin 20mg/L
•	BSA 0.75g/L
•	Gentamicin 50mg/ml
•	250µg/mLAmphotericin B (Fungizone)
•	HBSS 1X (theo công thức không có Phenol red, có Mg và Ca)
- Có nắp vặn kín, vận chuyển được virus SARS-COV-2.
- Lot và hạn dùng được in trên thân ống.
- Đạt tiêu chuẩn chất lượng: ISO 13485, Phân Loại A trang thiết bị y tế và Phân nhóm 5 theo thông tư 14.
Bảo quản 2-8 oC
Cung cấp bao gồm:
01 ống môi trường 3ml đựng trong ống ly tâm 15ml vô trùng
Đóng gói:  20 ống/ Hộp
</t>
  </si>
  <si>
    <t>MT-001</t>
  </si>
  <si>
    <t>HỘP 20 ỐNG</t>
  </si>
  <si>
    <t>Tube nước muối sinh lý 10ml (Sodium Chloride 0,85%)</t>
  </si>
  <si>
    <t>MELAB Saline 0.85%</t>
  </si>
  <si>
    <t>Ống nhựa 10ml trong suốt có nút xoáy vặn chặt chứa 5ml nước muối sinh lý (0,85%)
Thành phần: Sodium chloride
Đóng gói: hộp 10 ống</t>
  </si>
  <si>
    <t>T510736, MELAB Saline 0.85%</t>
  </si>
  <si>
    <t>IONCH EF-EXT
/ Ion520&amp; 530
ExTKit- Chef (4 rxn)</t>
  </si>
  <si>
    <t>Vật tư tiêu hao/hóa chất sử dụng trên máy Ion Chef, cung cấp chuẩn bị mẫu và thuốc thử tải chip  bằng Hệ thống Ion Chef ™ và Hệ thống giải trình tự Ion S5 ™</t>
  </si>
  <si>
    <t>Bộ/4rxn</t>
  </si>
  <si>
    <t>Vi sinh hiếu khí (chất xử lý nước thải) Biobug HC</t>
  </si>
  <si>
    <t xml:space="preserve">- Dạng: bột
- Màu: vàng nâu 
- Quy cách đóng gói: 10 kg/thùng;
</t>
  </si>
  <si>
    <t>Bio-Systems International</t>
  </si>
  <si>
    <t>Bio-Systems International - Mỹ</t>
  </si>
  <si>
    <t>Biobug HC</t>
  </si>
  <si>
    <t>Tờ khai hải quan</t>
  </si>
  <si>
    <t>Thùng (10 kg)</t>
  </si>
  <si>
    <t>Xi măng gắn cầu mão, GC Gold Label HS Posterior EXTRA hoặc tương đương</t>
  </si>
  <si>
    <t>1. Thành phần: Vật liệu trám Glass Ionomer dành cho răng sau có cản quang
2. Đặc tính, thông số kỹ thuật: Là chất trám thẩm mỹ thay thế silicate, có khả năng giải phóng fluoride trên nền strontium, có sự giãn nở theo nhiệt tương tự như cấu trúc răng. Màu A3 và A3.5. Mỗi hộp gồm: 15g Bột, 8g dịch lỏng
3. Tiêu chuẩn chất lượng: ISO.</t>
  </si>
  <si>
    <t>GC Gold Label HS Posterior EXTRA</t>
  </si>
  <si>
    <t>Là chất trám thẩm mỹ thay thế silicate, có khả năng giải phóng fluoride trên nền strontium, có sự giãn nở theo nhiệt tương tự như cấu trúc răng. Màu A3 và A3.5. Mỗi hộp gồm: 15g Bột, 8g dịch lỏng</t>
  </si>
  <si>
    <t xml:space="preserve">9275/NK/BYT-TB-CT  </t>
  </si>
  <si>
    <t>Hộp/15g+8ml</t>
  </si>
  <si>
    <t>Xi măng trám răng, GC Fuji Plus hoặc tương đương</t>
  </si>
  <si>
    <t>1. Đặc tính, thông số kỹ thuật: Vật liệu gắn đa năng sử dụng được cho đa dạng các loại phục hình: mão – cầu kim loại hoặc sứ – kim loại và tất cả các loại hình mão, inlay, onlay và cầu răng bằng acrylic/ nhựa
2. Tiêu chuẩn chất lượng: ISO.</t>
  </si>
  <si>
    <t>GC Fuji Plus</t>
  </si>
  <si>
    <t>Vật liệu gắn đa năng sử dụng được cho đa dạng các loại phục hình: mão – cầu kim loại hoặc sứ – kim loại và tất cả các loại hình mão, inlay, onlay và cầu răng bằng acrylic/ nhựa</t>
  </si>
  <si>
    <t>Đơn giá tham khảo (có VAT)</t>
  </si>
  <si>
    <t>Hóa chất ly giải hồng cầu dùng cho máy phân tích huyết học để bách phân bạch cầu</t>
  </si>
  <si>
    <t>Dùng làm chất ly giải cho máy phân tích huyết học
Trạng thái vật lí: chất lỏng
Màu: không
Mùi: không
Độ pH: 7.5 đến 9.5
Tính tan: tan trong nước
Thành phần: Chất hoạt động bề mặt mang điện tích âm</t>
  </si>
  <si>
    <t>Hóa chất dùng cho máy phân tích huyết học dùng để nội kiểm mức thường</t>
  </si>
  <si>
    <t>Dùng để kiểm chuẩn máy phân tích huyết học
Trạng thái vật lí: chất lỏng
Màu: đỏ sẫm
Độ pH: trung tính
Tính tan: tan trong nước
Thành phần: Hồng cầu người, bạch cầu bị kích thích và tiểu cầu của động vật có vú</t>
  </si>
  <si>
    <t>BV Da Liễu tỉnh Đồng Nai</t>
  </si>
  <si>
    <t>Hemolynac 5 / MEK-910</t>
  </si>
  <si>
    <t>230000010/PCBA-BN</t>
  </si>
  <si>
    <t>NIHONMEK-7300K</t>
  </si>
  <si>
    <t>Phần hóa chất sử dụng cho: Máy xét nghiệm huyết học Laser Nihon Kohden MEK-7300K (hoặc tương đương)</t>
  </si>
  <si>
    <t>6600000/can</t>
  </si>
  <si>
    <t>MEK-5DN</t>
  </si>
  <si>
    <t>230000002/PCBB-BN</t>
  </si>
  <si>
    <t>3 mL/ Lọ</t>
  </si>
  <si>
    <t>MEK-5DL</t>
  </si>
  <si>
    <t>MEK-5DH</t>
  </si>
  <si>
    <t>1. Thành phần, thông số kỹ thuật: 
- Thành phần: Chất hoạt động bề mặt mang điện tích âm.
- Trạng thái vật lí: chất lỏng.
- Màu: không.
- Mùi: không.
- Độ pH: 7.5 đến 9.5.
- Tính tan: tan trong nước.
2. Đặc tính kỹ thuật: Dùng làm chất ly giải cho máy phân tích huyết học.</t>
  </si>
  <si>
    <t>1. Thành phần, thông số kỹ thuật: 
- Thành phần: Hồng cầu người, bạch cầu bị kích thích và tiểu cầu của động vật có vú.
- Trạng thái vật lí: chất lỏng.
- Màu: đỏ sẫm.
- Độ pH: trung tính.
- Tính tan: tan trong nước.
2. Đặc tính kỹ thuật: Dùng để kiểm chuẩn máy phân tích huyết học</t>
  </si>
  <si>
    <t>1. Thành phần, thông số kỹ thuật: 
- Thành phần: Hồng cầu người, bạch cầu bị kích thích và tiểu cầu của động vật có vú.
- Trạng thái vật lí: chất lỏng.
- Màu: đỏ sẫm. Độ pH: trung tính.
- Tính tan: tan trong nước.
2. Đặc tính kỹ thuật: Dùng để kiểm chuẩn máy phân tích huyết học.</t>
  </si>
  <si>
    <t>1. Thành phần, thông số kỹ thuật: 
- Thành phần: Hồng cầu người, bạch cầu bị kích thích và tiểu cầu của động vật có vú.
- Trạng thái vật lí: chất lỏng
- Màu: đỏ sẫm. Độ pH: trung tính
- Tính tan: tan trong nước
2. Đặc tính kỹ thuật: Dùng để kiểm chuẩn máy phân tích huyết học.</t>
  </si>
  <si>
    <t xml:space="preserve">Durepair® Dura Regeneration Matrix 2.5x7.5cm (Miếng vá tái tạo màng cứng COLLAGEN loại I và loại III vừa dán vừa khâu kích thước 2.5x 7.5cm) </t>
  </si>
  <si>
    <t>1. Chất liệu: bằng Collagen loại I và loại III
2. Thông số kỹ thuật: Kích thước 2.5 x 7.5cm
3. Đặc tính, tính năng kỹ thuật: 
- Sử dụng trong các phẫu thuật thần kinh và cột sống (Có thể dán hoặc khâu với màng cứng)
- Có nguồn gốc từ mô phôi bò
- Không cần làm lạnh (2° - 30°C / 35° - 86°F)
- Mạng lưới collagen bít kín các mối khâu, tránh rò rỉ dịch não tủy.
- Các sợi collagen như một ma trận bền vững đan xen tạo nên bề mặt xốp (kích thước lỗ 10-100 micron) 
- Durepair cung cấp đồng thời mạng lưới cấu trúc vi thể mạnh và nhiều lỗ lớn
- Chuẩn bị nhanh trong 30-60 giây để làm ướt.
- Tương thích với màng cứng của bệnh nhân.
- Có thể thao tác cắt chỉnh dễ dàng cả khi ướt hoặc khô
4. Tiêu chuẩn chất lượng: ISO, FDA</t>
  </si>
  <si>
    <t>Durepair® Dura Regeneration Matrix 5.0x5.0cm (Miếng vá tái tạo màng cứng COLLAGEN loại I và loại III vừa dán vừa khâu kích thước 5.0x5.0cm)</t>
  </si>
  <si>
    <t>1. Chất liệu: bằng Collagen loại I và loại III
2. Thông số kỹ thuật: Kích thước 5.0x5.0cm
3. Đặc tính, tính năng kỹ thuật: 
- Sử dụng trong các phẫu thuật thần kinh và cột sống (Có thể dán hoặc khâu với màng cứng)
- Có nguồn gốc từ mô phôi bò
- Không cần làm lạnh (2° - 30°C / 35° - 86°F)
- Mạng lưới collagen bít kín các mối khâu, tránh rò rỉ dịch não tủy.
- Các sợi collagen như một ma trận bền vững đan xen tạo nên bề mặt xốp (kích thước lỗ 10-100 micron) 
- Durepair cung cấp đồng thời mạng lưới cấu trúc vi thể mạnh và nhiều lỗ lớn
- Chuẩn bị nhanh trong 30-60 giây để làm ướt.
- Tương thích với màng cứng của bệnh nhân.
- Có thể thao tác cắt chỉnh dễ dàng cả khi ướt hoặc khô
4. Tiêu chuẩn chất lượng: ISO, FDA</t>
  </si>
  <si>
    <t>Bộ đo huyết áp động mạch xâm lấn 02 đường, Truwave hoặc tương đương</t>
  </si>
  <si>
    <t>1. Thông số kỹ thuật: Phạm vi đo huyết áp: -50 to +300 mm Hg
Nhiệt độ hoạt động: 15˚ to 40˚C
Độ nhạy: 5,0µ V/V/mm Hg ± 1%
Phi tuyến tính và độ trễ: ± 1,5% hoặc ± 1mm Hg, bất kể cái nào lớn hơn
Trở kháng kích thích: 350 ohms ± 10% với cáp nối monitor Edwards kèm theo
Trở kháng tín hiệu: 300 ± 5%
Độ lệch chuẩn : ± 25 mm Hg
Độ lệch chuẩn bới nhiệt: ± 0,3 mm Hg/˚C
Độ lệch đầu ra: ±1 mm Hg mỗi 8 giờ sau 20 giây khởi động
Độ nhạy lệch do nhiệt: ± 0,1%/˚C
Dao động tự nhiên: 40 Hz bình thường cho bộ đo tiêu chuẩn (48”/12”); &gt; 200 Hz cho riêng bộ cảm biến
Sự rò rỉ: &lt;2µ amps tại 120V RMS 60 Hz
Quá áp cho phép: -500 tới +5000 mm Hg
2. Đặc tính, tính năng kỹ thuật:  
Cảm biến đo áp lực được dùng cho những bệnh nhân cần phải được theo dõi áp suất trong mạch máu, trong hộp sọ, hoặc trong ống niệu. Bao gồm hai cái TruWave, hai thiết bị xả, bộ IV chia đôi (macrodrip), hai bộ dây nối chịu áp lực 47±1,5 inch (119±3,81cm) và 11± 0,25 inch (28± 0,635 cm), bốn khóa ba ngã, đầu nối mạ vàng
3. Tiêu chuẩn chất lượng: ISO</t>
  </si>
  <si>
    <t>Bộ đo huyết áp động mạch xâm lấn 01 đường, Truwave hoặc tương đương</t>
  </si>
  <si>
    <t>1. Chất liệu: 
2. Thông số kỹ thuật: Phạm vi đo huyết áp: -50 to +300 mm Hg
Nhiệt độ hoạt động: 15˚ to 40˚C
Độ nhạy:5.0µ V/V/mm Hg ± 1%
Phi tuyến tính và độ trễ:± 1,5% hoặc ± 1mm Hg, bất kể cái nào lớn hơn
Trở kháng kích thích:350 ohms ± 10% với cáp nối monitor Edwards kèm theo
Trở kháng tín hiệu:300 ± 5%
Độ lệch chuẩn:± 25 mm Hg
Độ lệch chuẩn bới nhiệt:± 0,3 mm Hg/˚C
Độ lệch đầu ra:±1 mm Hg mỗi 8 giờ sau 20 giây khởi động
Độ nhạy lệch do nhiệt:± 0,1%/˚C
Dao động tự nhiên:40 Hz bình thường cho bộ đo tiêu chuẩn (48”/12”);&gt; 200 Hz cho riêng bộ cảm biến
Sự rò rỉ: &lt;2µ amps tại 120V RMS 60 Hz
Quá áp cho phép:-500 tới +5000 mm Hg
3. Đặc tính, tính năng kỹ thuật:  
Cảm biến đo áp lực được dùng cho những bệnh nhân cần phải được theo dõi áp suất trong mạch máu, trong hộp sọ, hoặc trong ống niệu. Dây nối chịu áp lực 47±1,5 inch (119±3,81cm) và 11± 0,25 inch (28± 0,635 cm), hai khóa ba ngã, đầu nối mạ vàng
4. Tiêu chuẩn chất lượng: ISO</t>
  </si>
  <si>
    <t>N06.06.070.4129.175.0001.002</t>
  </si>
  <si>
    <t>N06.06.070.4129.175.0001.003</t>
  </si>
  <si>
    <t xml:space="preserve">Bộ đo huyết áp động mạch xâm lấn 02 đường. </t>
  </si>
  <si>
    <t>Bao gồm hai cái TruWave, hai thiết bị xả, bộ IV chia đôi (macrodrip), hai bộ dây nối chịu áp lực 47±1.5 inch (119±3.81cm) và 11± 0.25 inch (28± 0.635 cm), bốn khóa ba ngã, đầu nối mạ vàng
Phạm vi đo huyết áp: -50 to +300 mm Hg
Nhiệt độ hoạt động: 15˚ to 40˚C
Độ nhạy:5.0µ V/V/mm Hg ± 1%
Phi tuyến tính và độ trễ:± 1.5% hoặc ± 1mm Hg, bất kể cái nào lớn hơn
Trở kháng kích thích:350 ohms ± 10% với cáp nối monitor Edwards kèm theo
Trở kháng tín hiệu:300 ± 5%
Độ lệch chuẩn:± 25 mm Hg
Độ lệch chuẩn bới nhiệt:± 0.3 mm Hg/˚C
Độ lệch đầu ra:±1 mm Hg mỗi 8 giờ sau 20 giây khởi động
Độ nhạy lệch do nhiệt:± 0.1%/˚C
Dao động tự nhiên:40 Hz bình thường cho bộ đo tiêu chuẩn (48”/12”);&gt; 200 Hz cho riêng bộ cảm biến
Sự rò rỉ: &lt;2µ amps tại 120V RMS 60 Hz
Quá áp cho phép:-500 tới +5000 mm Hg</t>
  </si>
  <si>
    <t>Edwards Lifesciences AG</t>
  </si>
  <si>
    <t>Edwards Lifesciences LLC/Dominican Republic</t>
  </si>
  <si>
    <t>PX2X2</t>
  </si>
  <si>
    <t>480/180000028/PCBDL-BYT</t>
  </si>
  <si>
    <t>N08.00.230.1939.152.0001</t>
  </si>
  <si>
    <t>Bộ đo huyết áp xâm lấn 1 đường  Truwave</t>
  </si>
  <si>
    <t>Bao gồm TruWave với thiết bị xả, bộ IV (macrodrip),
dây nối chịu áp lực 47±1.5 inch (119±3.81cm) và 11± 0.25 inch (28± 0.635 cm), hai khóa ba ngã, đầu nối mạ vàng
Phạm vi đo huyết áp: -50 to +300 mm Hg
Nhiệt độ hoạt động: 15˚ to 40˚C
Độ nhạy:5.0µ V/V/mm Hg ± 1%
Phi tuyến tính và độ trễ:± 1.5% hoặc ± 1mm Hg, bất kể cái nào lớn hơn
Trở kháng kích thích:350 ohms ± 10% với cáp nối monitor Edwards kèm theo
Trở kháng tín hiệu:300 ± 5%
Độ lệch chuẩn:± 25 mm Hg
Độ lệch chuẩn bới nhiệt:± 0.3 mm Hg/˚C
Độ lệch đầu ra:±1 mm Hg mỗi 8 giờ sau 20 giây khởi động
Độ nhạy lệch do nhiệt:± 0.1%/˚C
Dao động tự nhiên:40 Hz bình thường cho bộ đo tiêu chuẩn (48”/12”);&gt; 200 Hz cho riêng bộ cảm biến
Sự rò rỉ: &lt;2µ amps tại 120V RMS 60 Hz
Quá áp cho phép:-500 tới +5000 mm Hg</t>
  </si>
  <si>
    <t>PX260</t>
  </si>
  <si>
    <t>N08.00.230.1939.152.0004</t>
  </si>
  <si>
    <t>Khung giá đỡ mạch vành loại phủ thuốc Sirolimus</t>
  </si>
  <si>
    <t>Stent mạch vành phủ thuốc Everolimus chất liệu L605 CoCr, kết hợp polymer tương thích sinh học (PLLA &amp; PDLG)</t>
  </si>
  <si>
    <t xml:space="preserve">Chăn sưởi ấm bệnh nhân </t>
  </si>
  <si>
    <t>Chăn sưởi ấm bệnh nhân dùng cho mọi đối tượng, các loại, các cỡ.
Chất liệu vải không dệt SMMS (Spunbond +  Meltblown + Spunbond PE film + Spunbond Fabric), không chứa latex, tương thích sinh học, có lỗ nano trên bề mặt chăn.
Cấu trúc xếp lớp làm tăng độ bền chắc, có lỗ nano trên bề mặt chăn giúp cung cấp một luồng khí ổn định và bề mặt thoải mái dễ chịu.
Lỗ gắn ống thổi của chăn được thiết kế linh động, có dây khóa để có thể kết nối được với nhiều loại ống thổi.
Kích thước: 142cm x 120cm; 202cm x 64cm; 210cm x 120cm; 100cm x 80cm; 215cm x 100cm; 170cm x 100cm; 210cm x 120cm; 200cm x 100cm; 160cm x 80cm; 142cm x 100cm; 122cm x 64cm; 192cm x 74cm; 215cm x 100cm, 210cm x 120 cm; 109 cm x 102 cm, 142 cm x 120 cm, 162 cm x 74 cm, 230cm x 100 cm
Sử dụng 1 lần
Tiêu chuẩn FDA, CE</t>
  </si>
  <si>
    <t>Bệnh viện Đa khoa Đồng Nai</t>
  </si>
  <si>
    <t xml:space="preserve">MSM ProNuPrime </t>
  </si>
  <si>
    <t>- Hệ thống stent mạch vành chất liệu Cobalt Chromium L605 phủ thuốc Sirolimus (Rapamycin), lớp Polymer phân hủy sinh học PLGA 85/15 polylactide-co-glycolide. 
- Công nghệ lớp phủ không đối xứng giúp tăng hiệu suất phóng thích thuốc. 
- Thiết kế stent mắt cáo mở giúp tiếp cận mạch nhánh dễ dàng và băng qua cùng với nhiều thiết bị.  
- 3 mối nối (Middle to Middle PNPign): mỏng hơn, nhiều mối nối linh hoạt giúp tăng khả năng vận chuyển và tương thích với mạch. 
- Cấu trúc "9 Crown" - Vương miện gồm 9 chóp giúp giảm lực cục bộ và phân bổ thuốc đồng nhất.
- Độ dày thanh chống: 0.0026"/ 65 μm
- Chiều rộng thanh chống (phân đoạn chính): 0.0028"/ 72 μm
- Chiều rộng thanh chống (mối nối): 0.0023"/ 58 μm
- Foreshortening ˂ 2.5%; Recoil cơ học ˂ 6%; Độ phủ kim loại ˂ 13.6%.
- Độ dày matrix: 3 - 5 μm
- Liều lượng thuốc: 1.4 μg/mm² 
- 2 marker làm từ Platinum/Iridium tại vị trí đầu gần (95cm và 105 cm tính từ đầu xa của đầu tip).
- Chiều dài khả dụng: 138cm
- Chiều dài lumen dây dẫn: 27cm 
- Ống thông dẫn khuyến nghị: 5F (đường kính trong tối thiểu 0.056")
- Chất liệu: 
 + Bóng: Hợp chất polyamide độc quyền
 + Shaft ở đầu xa: Polyamide, ống nhiều lớp, phủ lớp ái nước; 2.8 - 3.0 F, phụ thuộc vào đường kính bóng 
 + Shaft ở đầu gần: Thép không gỉ, phủ lớp PTFE; 1.9F 
- Nếp gấp bóng: bóng 3 nếp gấp (đối với đường kính 2.25 - 4.00mm); bóng 5 nếp gấp (đối với đường kính 4.50 - 5.00mm). 
- Khẩu kính thâm nhập tổn thương: 0.017" (0.43 mm)
- Đường kính dây dẫn tối đa: 0.014" (0.35 mm) 
- Phương pháp khử trùng: e-beam 
- Đường kính stent 2.25 mm (chiều dài 8, 10, 13, 16, 18, 23, 28 mm) 
- Đường kính stent 2.50 mm (chiều dài 8, 10, 13, 16, 18, 23, 28, 33, 38, 43 mm) 
- Đường kính stent 2.75, 3.00, 3.25, 3.50, 4.00 mm (chiều dài 8, 10, 13, 16, 18, 23, 28, 33, 38, 43, 48 mm)</t>
  </si>
  <si>
    <t>Micro Science Medical AG/ Đức</t>
  </si>
  <si>
    <t>PNPXXXXX</t>
  </si>
  <si>
    <t>2300957ĐKLH/BYT-HTTB</t>
  </si>
  <si>
    <t>N06.02.020.3106.155.0004</t>
  </si>
  <si>
    <t>ENOVO Everolimus Eluting Coronary Stent System</t>
  </si>
  <si>
    <t xml:space="preserve">- Stent mạch vành phủ thuốc Everolimus chất liệu L605 CoCr, kết hợp polymer tương thích sinh học (PLLA &amp; PDLG)
- Độ dày thanh chống: 65 microns 
- Khẩu kính đầu vào: 0.01mm
- Khẩu kính băng qua tổn thương: &lt;1mm 
- 2 marker bằng platinum iridium cản quang
- NOM: 9 atm; RBP: 16 atm
- Chiều dài khả dụng: 140cm
- Tương thích ống thông 5F, dây dẫn 0.014''
- Foreshortening ˂ 0.25%; Recoil cơ học ˂ 5%; lực xuyên tâm: &gt;1.6N
- Bóng bán đàn hồi, 3 nếp gấp
- Thiết kế mắt cáo Hybrid: các mắt cáo đóng tại đầu cuối và mở ở phần giữa 
- Đường kính: 2.0; 2.25; 2.5; 2.75; 3.0; 3.5; 4.0; 4.5mm
- Chiều dài: 8,12,16,20,24,28,32,36,40,44,48mm
</t>
  </si>
  <si>
    <t>Veritas Bioventions</t>
  </si>
  <si>
    <t xml:space="preserve">
Veritas Bioventions/
Ấn Độ
</t>
  </si>
  <si>
    <t>ENXXXXX</t>
  </si>
  <si>
    <t>IOB Warming Blanket - Chăn sưởi ấm bệnh nhân</t>
  </si>
  <si>
    <t>Jiangmen Dacheng Medical Equipment Co., Ltd./ Trung Quốc</t>
  </si>
  <si>
    <t>IOB Medical Inc/ Hoa Kỳ</t>
  </si>
  <si>
    <t xml:space="preserve">IOB-001
IOB-002
IOB-003
IOB-004
IOB-005
IOB-006
IOB-007
IOB-008
IOB-009
IOB-010
IOB-011
IOB-012
IOB-014
IOB-015
IOB-016
IOB-021
</t>
  </si>
  <si>
    <t>230000571/PCBB-HCM</t>
  </si>
  <si>
    <t>Thùng/ 20 cái</t>
  </si>
  <si>
    <t>Công ty tnhh thương mại Diên Niên</t>
  </si>
  <si>
    <t>Miếng vá tái tạo màng cứng COLLAGEN loại I và loại III vừa dán vừa khâu kích thước 2.5x 7.5cm</t>
  </si>
  <si>
    <t>Miếng vá tái tạo màng cứng COLLAGEN loại I và loại III vừa dán vừa khâu kích thước 5.0x5.0cm</t>
  </si>
  <si>
    <t>1. Chất liệu, thông số, đặc tính kỹ thuật:
- Hệ thống stent mạch vành chất liệu Cobalt Chromium L605 phủ thuốc Sirolimus (Rapamycin), lớp Polymer phân hủy sinh học PLGA 85/15 polylactide-co-glycolide. 
- Công nghệ lớp phủ không đối xứng giúp tăng hiệu suất phóng thích thuốc. 
- Thiết kế stent mắt cáo mở giúp tiếp cận mạch nhánh dễ dàng và băng qua cùng với nhiều thiết bị.  
- 3 mối nối (Middle to Middle PNPign): mỏng hơn, nhiều mối nối linh hoạt giúp tăng khả năng vận chuyển và tương thích với mạch. 
- Cấu trúc "9 Crown" - Vương miện gồm 9 chóp giúp giảm lực cục bộ và phân bổ thuốc đồng nhất.
- Độ dày thanh chống: 0.0026"/ 65 μm
- Chiều rộng thanh chống (phân đoạn chính): 0.0028"/ 72 μm
- Chiều rộng thanh chống (mối nối): 0.0023"/ 58 μm
- Foreshortening ˂ 2.5%; Recoil cơ học ˂ 6%; Độ phủ kim loại ˂ 13.6%.
- Độ dày matrix: 3 - 5 μm
- Liều lượng thuốc: 1.4 μg/mm² 
- 2 marker làm từ Platinum/Iridium tại vị trí đầu gần (95cm và 105 cm tính từ đầu xa của đầu tip).
- Chiều dài khả dụng: 138cm
- Chiều dài lumen dây dẫn: 27cm 
- Ống thông dẫn khuyến nghị: 5F (đường kính trong tối thiểu 0.056")
- Chất liệu: 
 + Bóng: Hợp chất polyamide độc quyền
 + Shaft ở đầu xa: Polyamide, ống nhiều lớp, phủ lớp ái nước; 2.8 - 3.0 F, phụ thuộc vào đường kính bóng 
 + Shaft ở đầu gần: Thép không gỉ, phủ lớp PTFE; 1.9F 
- Nếp gấp bóng: bóng 3 nếp gấp (đối với đường kính 2.25 - 4.00mm); bóng 5 nếp gấp (đối với đường kính 4.50 - 5.00mm). 
- Khẩu kính thâm nhập tổn thương: 0.017" (0.43 mm)
- Đường kính dây dẫn tối đa: 0.014" (0.35 mm) 
- Phương pháp khử trùng: e-beam 
- Đường kính stent 2.25 mm (chiều dài 8, 10, 13, 16, 18, 23, 28 mm) 
- Đường kính stent 2.50 mm (chiều dài 8, 10, 13, 16, 18, 23, 28, 33, 38, 43 mm) 
- Đường kính stent 2.75, 3.00, 3.25, 3.50, 4.00 mm (chiều dài 8, 10, 13, 16, 18, 23, 28, 33, 38, 43, 48 mm)
2. Tiêu chuẩn chất lượng: ISO, CE</t>
  </si>
  <si>
    <t>1. Chất liệu, thông số, đặc tính kỹ thuật:
- Stent mạch vành phủ thuốc Everolimus chất liệu L605 CoCr, kết hợp polymer tương thích sinh học (PLLA &amp; PDLG), lớp phủ polymer &lt; 5 μm
- Độ dày thanh chống: 65 microns 
- Khẩu kính đầu vào: 0.01mm
- Khẩu kính băng qua tổn thương: &lt;1mm 
- 2 marker bằng platinum iridium cản quang
- NOM: 9 atm; RBP: 16 atm
- Chiều dài khả dụng: 140cm
- Tương thích ống thông 5F, dây dẫn 0.014''
- Foreshortening ˂ 0.25%; Recoil cơ học ˂ 5%; lực xuyên tâm: &gt;1.6N
- Bóng bán đàn hồi, 3 nếp gấp
- Thiết kế mắt cáo Hybrid: các mắt cáo đóng tại đầu cuối và mở ở phần giữa 
- Đường kính: 2.0; 2.25; 2.5; 2.75; 3.0; 3.5; 4.0; 4.5mm
- Chiều dài: 8,12,16,20,24,28,32,36,40,44,48mm
2. Tiêu chuẩn chất lượng: ISO</t>
  </si>
  <si>
    <t>1. Chất liệu, thông số, đặc tính kỹ thuật:
- Chăn sưởi ấm bệnh nhân dùng cho mọi đối tượng, các loại, các cỡ.
- Chất liệu vải không dệt SMMS (Spunbond +  Meltblown + Spunbond PE film + Spunbond Fabric), không chứa latex, tương thích sinh học, có lỗ nano trên bề mặt chăn.
- Cấu trúc xếp lớp làm tăng độ bền chắc, có lỗ nano trên bề mặt chăn giúp cung cấp một luồng khí ổn định và bề mặt thoải mái dễ chịu.
- Lỗ gắn ống thổi của chăn được thiết kế linh động, có dây khóa để có thể kết nối được với nhiều loại ống thổi.
- Kích thước: 142cm x 120cm; 202cm x 64cm; 210cm x 120cm; 100cm x 80cm; 215cm x 100cm; 170cm x 100cm; 210cm x 120cm; 200cm x 100cm; 160cm x 80cm; 142cm x 100cm; 122cm x 64cm; 192cm x 74cm; 215cm x 100cm, 210cm x 120 cm; 109 cm x 102 cm, 142 cm x 120 cm, 162 cm x 74 cm, 230cm x 100 cm
- Sử dụng 1 lần
2. Tiêu chuẩn chất lượng: FDA, CE</t>
  </si>
  <si>
    <t>Vít xốp rỗng  các cỡ</t>
  </si>
  <si>
    <t>Chất liệu : Titanium, lòng vít rỗng, tự khoan, tự taro, kèm đệm vít
- Vít 3.0mm : tua vít chữ thập, lõi vít 2.0mm, đầu vít 4.0mm, dài 10-30mm (tăng 1mm), dài 30-40mm (tăng 2mm)
- Vít 4.0mm : tua vít ngôi sao, dài 14-68mm (tăng 2mm)
- Vít 4.5mm : tua vít lục giác, lõi vít 2.7mm, đầu vít 6.5mm, dài 20-56mm (tăng 2mm), dài 56-72mm (tăng 4mm)
- Vít 6.5mm, ren 16mm : tua vít lục giác, lõi vít 4.2mm, đầu vít 8.0mm, dài 40-130mm (tăng 5mm)
- Vít 6.5mm, ren 32mm : tua vít lục giác, lõi vít 4.2mm, đầu vít 8.0mm, dài 40-130mm (tăng 5mm)
- Vít 7.3mm, ren 16mm : tua vít lục giác, lõi vít 4.5mm, đầu vít 8.0mm, dài 40-140mm (tăng 5mm)
- Vít 7.3mm, ren 32mm : tua vít lục giác, lõi vít 4.5mm, đầu vít 8.0mm, dài 40-140mm (tăng 5mm)
Đóng gói tiệt trùng sẵn
Tương thích hệ thống trợ cụ Canwell 
Đạt tiêu chuẩn : ISO, CE</t>
  </si>
  <si>
    <t>Ống thông niệu quản sonde JJ các số ( lưu &lt; 12 tháng)</t>
  </si>
  <si>
    <t>Ống thông niệu quản dùng để dẫn lưu tạm thời từ niệu đạo đến bàng quang. 
Vật liệu ống thông Carbothane TPU, que đẩy PP, dây dẫn đường PTFE
Thiết kế xoắn hai đầu J, 2 lỗ mở, có chỉ thị màu đen trên thân ống, có chỉ ở đầu xa. Thời gian đặt &lt;12 tháng
Bộ gồm: sonde JJ (3Fr, 4Fr, 4,8FR, 6F; 7Fr, dài 8-30cm) , que đẩy (3Fr, 4Fr, 4,8FR, 6F; 7Fr, dài 45-70-75-90cm ± 0,5 cm), dây dẫn đường (0.018''-0.038'' dài 80-150cm ±5cm
Đóng gói tiệt trùng EO</t>
  </si>
  <si>
    <t>Vít xốp rỗng Canwell các cỡ</t>
  </si>
  <si>
    <t>134631010 --&gt; 134631040; 134911014 --&gt; 134911068; 134211020 --&gt; 134211072; 134311040 --&gt; 134311130; 134312040 --&gt; 134312130; 134411040 --&gt; 134411140; 134412040 --&gt; 134412140 (Model: GJYD Ⅶ)</t>
  </si>
  <si>
    <t>N07.06.040.0633.279.0040</t>
  </si>
  <si>
    <t>Ống thông niệu quản sonde JJ các số ( lưu &lt; 12 tháng) không guidewire</t>
  </si>
  <si>
    <t>Plasti-Med Plastik Medikal Ürünler San. ve Tic. Ltd. Şti</t>
  </si>
  <si>
    <t>Plasti-Med Plastik Medikal Ürünler San. ve Tic. Ltd. Şti;Thổ Nhĩ Kỳ</t>
  </si>
  <si>
    <t>500 2xx; 
500 3xx</t>
  </si>
  <si>
    <t>230000181/PCBB-HCM</t>
  </si>
  <si>
    <t>1 Cái/ gói</t>
  </si>
  <si>
    <t>1320/QĐ- BVĐHYD</t>
  </si>
  <si>
    <t>ngày 1 tháng 7 năm 2022</t>
  </si>
  <si>
    <t xml:space="preserve">Bệnh viện Đại học Y Dược </t>
  </si>
  <si>
    <t>Công ty TNHH Dược phẩm  Y khoa An Tâm</t>
  </si>
  <si>
    <t>CÔNG TY CỔ PHẦN THƯƠNG MẠI CÔNG NGHỆ PHƯƠNG QUANG</t>
  </si>
  <si>
    <t>1. Chất liệu, thông số, đặc tính kỹ thuật:
- Chất liệu : Titanium, lòng vít rỗng, tự khoan, tự taro, kèm đệm vít
- Vít 3.0mm : tua vít chữ thập, lõi vít 2.0mm, đầu vít 4.0mm, dài 10-30mm (tăng 1mm), dài 30-40mm (tăng 2mm)
- Vít 4.0mm : tua vít ngôi sao, dài 14-68mm (tăng 2mm)
- Vít 4.5mm : tua vít lục giác, lõi vít 2.7mm, đầu vít 6.5mm, dài 20-56mm (tăng 2mm), dài 56-72mm (tăng 4mm)
- Vít 6.5mm, ren 16mm : tua vít lục giác, lõi vít 4.2mm, đầu vít 8.0mm, dài 40-130mm (tăng 5mm)
- Vít 6.5mm, ren 32mm : tua vít lục giác, lõi vít 4.2mm, đầu vít 8.0mm, dài 40-130mm (tăng 5mm)
- Vít 7.3mm, ren 16mm : tua vít lục giác, lõi vít 4.5mm, đầu vít 8.0mm, dài 40-140mm (tăng 5mm)
- Vít 7.3mm, ren 32mm : tua vít lục giác, lõi vít 4.5mm, đầu vít 8.0mm, dài 40-140mm (tăng 5mm)
- Đóng gói tiệt trùng sẵn
- Tương thích hệ thống trợ cụ Canwell 
2. Tiêu chuẩn chất lượng: ISO, CE</t>
  </si>
  <si>
    <t>1. Chất liệu, thông số, đặc tính kỹ thuật:
- Ống thông niệu quản dùng để dẫn lưu tạm thời từ niệu đạo đến bàng quang. 
- Vật liệu ống thông Carbothane TPU, que đẩy PP, dây dẫn đường PTFE
- Thiết kế xoắn hai đầu J, 2 lỗ mở, có chỉ thị màu đen trên thân ống, có chỉ ở đầu xa. Thời gian đặt &lt;12 tháng
- Bộ gồm: sonde JJ (3Fr, 4Fr, 4,8FR, 6F; 7Fr, dài 8-30cm) , que đẩy (3Fr, 4Fr, 4,8FR, 6F; 7Fr, dài 45-70-75-90cm ± 0,5 cm), dây dẫn đường (0.018''-0.038'' dài 80-150cm ±5cm
- Đóng gói tiệt trùng EO
2. Tiêu chuẩn chất lượng: ISO</t>
  </si>
  <si>
    <t>Môi trường dùng để rửa tinh trùng trong quá trình chuẩn bị tinh trùng cho hỗ trợ sinh sản. Ferticult Flushing Medium được sử dụng làm môi trường chọc hút và rửa noãn, chuyển phôi trong các kỹ huật hỗ trợ sinh sản. 
Thành phần: Nước tinh khiết; Sodium Chloride; HEPES; Human Serum Albumin; Sodium Lactate; Glucose Monohydrate; Sodium Hydrogen Carbonate; Potassium Chloride; Calcium Chloride Dihydrate; Sodium Dihydrogen Phosphate Dihydrate; Magnesium Sulphate Heptahydrate; Sodium Pyruvate; Gentamicin Sulfate; Phenol Red.
Bảo quản: 
- Bảo quản ở nhiệt độ +2ºC đến +25ºC 
- Tránh ánh nắng trực tiếp
 * Đã được kiểm tra chất lượng nghiêm bằng các thử nghiệm: 
- pH: 7.3-7.6
 - Thẩm thấu: 270-290 mOsm/kg 
- Độ vô trùng: SAL 10-3 
- Nội độc tố: &lt; 0.25 EU/mL
 - Thử nghiệm trên phôi chuột (MEA tested): ≥ 80% phôi nang sau 96 giờ nuôi cấy</t>
  </si>
  <si>
    <t>Sil-Select Plus là môi trường dùng để lọc rửa tinh trùng theo phương pháp thang nồng độ dùng trong hỗ trợ sinh sản (IUI, IVF, ICSI). 
Thành phần: Nước tinh khiết; Silica Basic Solution (SIBO); Sodium Chloride; HEPES; Human Serum Albumin; Sodium Lactate; Glucose Monohydrate; Sodium Hydrogen Carbonate; Potassium Chloride; Calcium Chloride Dehydrate; Sodium Dihydrogen Phosphate Dihydrate; Magnesium Sulphate Heptahydrate; Sodium Pyruvate; Gentamicin Sulfate; Phenol Red Sodium Salt. 
Bảo quản: 
- Bảo quản ở nhiệt độ +2ºC đến +8ºC
- Tránh ánh nắng trực tiếp
* Đã được kiểm tra chất lượng nghiêm bằng các thử nghiệm:
- pH: 7.2-7.6
- Thẩm thấu: 280-310 mOsm/kg (Upper Layer); 290-330 mOsm/kg (Lower Layer)
- Độ vô trùng: SAL 10-3- Nội độc tố: &lt; 0.5 EU/mL
- Thử nghiệm sự sống sót của tinh trùng : ≥ 80% sống sót sau 4 giờ tiếp xúc; ≥ 75% sống sót sau 24 giờ tiếp xúc
- Tỷ trọng: 1.1050-1.1150 g/mL (Lower Layer)- Độ nhớt (ở 25oC): &lt; 1.65 cP (Lower Layer)</t>
  </si>
  <si>
    <t>Chai cấy máu hai pha</t>
  </si>
  <si>
    <t>Chai cấy máu hai pha được dùng để thực hiện xét nghiệm cấy máu tìm tác nhân gây nhiễm khuẩn huyết. Chai có hai pha, pha đặc có thành phần là môi trường là BHI agar và pha lỏng BHI broth và SPS. 
 Cảm quan: Màu sắc: vàng nhạt; Đồng nhất: Đồng nhất, không lợn cợn, không tách lớp</t>
  </si>
  <si>
    <t>Ferticult Flushing Meidum 5 x 20ml</t>
  </si>
  <si>
    <t>FertiPro N.V</t>
  </si>
  <si>
    <t>FertiPro N.V/Bì</t>
  </si>
  <si>
    <t>FLUSH020</t>
  </si>
  <si>
    <t>Hộp 5 x 20ml</t>
  </si>
  <si>
    <t>Công ty TNHH Thương mại - Dịch vụ Y Sinh</t>
  </si>
  <si>
    <t>BV ĐK KV Long Khánh</t>
  </si>
  <si>
    <t>Sil-Select Plus 2x50ml</t>
  </si>
  <si>
    <t>SI050</t>
  </si>
  <si>
    <t>Hộp 2 x 50ml</t>
  </si>
  <si>
    <t>MI006ER</t>
  </si>
  <si>
    <t>180001888/PCBA-HCM ngày 28/09/2018</t>
  </si>
  <si>
    <t>Hộp/ 10 chai</t>
  </si>
  <si>
    <t>1. Thành phần, thông số, tính năng kỹ thuật:
- Môi trường dùng để rửa tinh trùng trong quá trình chuẩn bị tinh trùng cho hỗ trợ sinh sản. Ferticult Flushing Medium được sử dụng làm môi trường chọc hút và rửa noãn, chuyển phôi trong các kỹ huật hỗ trợ sinh sản. 
- Thành phần: Nước tinh khiết; Sodium Chloride; HEPES; Human Serum Albumin; Sodium Lactate; Glucose Monohydrate; Sodium Hydrogen Carbonate; Potassium Chloride; Calcium Chloride Dihydrate; Sodium Dihydrogen Phosphate Dihydrate; Magnesium Sulphate Heptahydrate; Sodium Pyruvate; Gentamicin Sulfate; Phenol Red.
- Bảo quản: 
+ Bảo quản ở nhiệt độ +2ºC đến +25ºC 
+ Tránh ánh nắng trực tiếp
- pH: 7.3-7.6
- Thẩm thấu: 270-290 mOsm/kg 
- Độ vô trùng: SAL 10-3 
- Nội độc tố: &lt; 0.25 EU/mL
- Thử nghiệm trên phôi chuột (MEA tested): ≥ 80% phôi nang sau 96 giờ nuôi cấy
2. Tiêu chuẩn chất lượng: ISO</t>
  </si>
  <si>
    <t>1. Thành phần, thông số, tính năng kỹ thuật:
- Sil-Select Plus là môi trường dùng để lọc rửa tinh trùng theo phương pháp thang nồng độ dùng trong hỗ trợ sinh sản (IUI, IVF, ICSI). 
- Thành phần: Nước tinh khiết; Silica Basic Solution (SIBO); Sodium Chloride; HEPES; Human Serum Albumin; Sodium Lactate; Glucose Monohydrate; Sodium Hydrogen Carbonate; Potassium Chloride; Calcium Chloride Dehydrate; Sodium Dihydrogen Phosphate Dihydrate; Magnesium Sulphate Heptahydrate; Sodium Pyruvate; Gentamicin Sulfate; Phenol Red Sodium Salt. 
- Bảo quản: 
+ Bảo quản ở nhiệt độ +2ºC đến +8ºC
+ Tránh ánh nắng trực tiếp
- pH: 7.2-7.6
- Thẩm thấu: 280-310 mOsm/kg (Upper Layer); 290-330 mOsm/kg (Lower Layer)
- Độ vô trùng: SAL 10-3- Nội độc tố: &lt; 0.5 EU/mL
- Thử nghiệm sự sống sót của tinh trùng : ≥ 80% sống sót sau 4 giờ tiếp xúc; ≥ 75% sống sót sau 24 giờ tiếp xúc
- Tỷ trọng: 1.1050-1.1150 g/mL (Lower Layer)- Độ nhớt (ở 25oC): &lt; 1.65 cP (Lower Layer)
2. Tiêu chuẩn chất lượng: ISO</t>
  </si>
  <si>
    <t>1. Thành phần, thông số, tính năng kỹ thuật: 
- Chai cấy máu hai pha được dùng để thực hiện xét nghiệm cấy máu tìm tác nhân gây nhiễm khuẩn huyết. 
- Chai có hai pha, pha đặc có thành phần là môi trường là BHI agar và pha lỏng BHI broth và SPS. 
- Cảm quan: Màu sắc: vàng nhạt; Đồng nhất: Đồng nhất, không lợn cợn, không tách lớp.
2. Tiêu chuẩn chất lượng: ISO</t>
  </si>
  <si>
    <t>Môi trường rửa tinh trùng theo phương pháp Swim-up 20ml</t>
  </si>
  <si>
    <t>Môi trường lọc tinh trùng theo phương pháp Swim-up 50ml</t>
  </si>
  <si>
    <t>Van hỗ trợ phát âm mở khí quản</t>
  </si>
  <si>
    <t>Van hỗ trợ phát âm ó hai lỗ mở bên có thể điều chỉnh vô hạn. Bằng cách xoay phần đầu của van, lực cản hô hấp có thể được điều chỉnh. Quá trình thở ra sau đó diễn ra một phần thông qua các lỗ bên hông và đường thở tự nhiên.  có hoặc không có cổng cấp oxy, để gắn vào đầu nối 15 mm hoặc vỏ 22 mm.</t>
  </si>
  <si>
    <t>Tay dao hàn mạch  mổ hở</t>
  </si>
  <si>
    <t>Tay dao hàn mạch nội soi</t>
  </si>
  <si>
    <t>1. Chất liệu:
2. Thông số kỹ thuật:Tay dao hàn mạch mổ hở, đường kính 5mm, dài 350mm
3. Thông số kỹ thuật: đầu tip có thể xoay 360 độ,độ lan nhiệt thấp ≤ 1mm, có khả năng toả nhiệt nhanh - nhiệt độ đầu tip ≤ 60 độ C sau khi hàn xong, tương thích với máy cắt đốt Erbe, đóng gói tiệt trùng
4. Tiêu chuẩn ISO, CE</t>
  </si>
  <si>
    <t>Miếng dán điện cực dùng cho máy Holter điện tim theo dõi dài ngày</t>
  </si>
  <si>
    <t xml:space="preserve">Chất liệu là tấm dán.
Kết nối với máy Holter điện tim để thu nhân 3 đạo trình, miếng dán 3 điện cực.
Người đeo có thể tắm khi dán điện cực để theo dõi dài ngày
Phù hợp với chuẩn chân cắm USB loại C của máy Holter điện tim
Sản phẩm tuân thủ các tiêu chuẩn: ISO 13485, FDA. </t>
  </si>
  <si>
    <t>Tracoe Medical GmbH</t>
  </si>
  <si>
    <t>"1. Chất liệu:
2. Thông số kỹ thuật:Tay dao hàn mạch mổ hở, đường kính 5mm, dài 140mm-200mm
3. Đặc tính kỹ thuật:  đầu tip có thể xoay 360 độ,độ lan nhiệt thấp ≤ 1mm,có khả năng toả nhiệt nhanh - nhiệt độ đầu tip ≤ 60 độ C sau khi hàn xong, tương thích với máy cắt đốt Erbe, đóng gói tiệt trùng
4. Tiêu chuẩn ISO, CE"</t>
  </si>
  <si>
    <t>Erbe Elektromedizin GmbH</t>
  </si>
  <si>
    <t>GPNK số 2370NK/BYT-TB-CT</t>
  </si>
  <si>
    <t>Spacelabs Healthcare, Inc.</t>
  </si>
  <si>
    <t>PTN Số 230002227/PCBB-HCM</t>
  </si>
  <si>
    <t>N08.00.250.3911.175.0001</t>
  </si>
  <si>
    <t>1. Chất liệu, thông số, tính năng kỹ thuật:
- Van hỗ trợ phát âm ó hai lỗ mở bên có thể điều chỉnh vô hạn. 
- Bằng cách xoay phần đầu của van, lực cản hô hấp có thể được điều chỉnh. 
- Quá trình thở ra sau đó diễn ra một phần thông qua các lỗ bên hông và đường thở tự nhiên.  
- Có hoặc không có cổng cấp oxy, để gắn vào đầu nối 15 mm hoặc vỏ 22 mm.</t>
  </si>
  <si>
    <t>1. Chất liệu, thông số kỹ thuật: Tay dao hàn mạch mổ hở, đường kính 5mm, dài 140mm-200mm
2. Đặc tính kỹ thuật: Đầu tip có thể xoay 360 độ,độ lan nhiệt thấp ≤ 1mm,có khả năng toả nhiệt nhanh - nhiệt độ đầu tip ≤ 60 độ C sau khi hàn xong, tương thích với máy cắt đốt Erbe, đóng gói tiệt trùng
3. Tiêu chuẩn chất lượng: ISO, CE</t>
  </si>
  <si>
    <t>1. Chất liệu, thông số kỹ thuật:Tay dao hàn mạch mổ hở, đường kính 5mm, dài 350mm
2. Đặc tính, tính năng kỹ thuật: đầu tip có thể xoay 360 độ,độ lan nhiệt thấp ≤ 1mm, có khả năng toả nhiệt nhanh - nhiệt độ đầu tip ≤ 60 độ C sau khi hàn xong, tương thích với máy cắt đốt Erbe, đóng gói tiệt trùng
3. Tiêu chuẩn chất lượng: ISO, CE</t>
  </si>
  <si>
    <t xml:space="preserve">1. Chất liệu, thông số, tính năng kỹ thuật: 
- Chất liệu là tấm dán.
- Kết nối với máy Holter điện tim để thu nhân 3 đạo trình, miếng dán 3 điện cực.
- Người đeo có thể tắm khi dán điện cực để theo dõi dài ngày
- Phù hợp với chuẩn chân cắm USB loại C của máy Holter điện tim
2. Tiêu chuẩn chất lượng: ISO 13485, FDA. </t>
  </si>
  <si>
    <t>1.  Hóa chất sử dụng cho máy phân tích huyết học PKL PPC 610H
2. Là chất đệm sử dụng pha loãng tế bào máu và ngăn các tế bào tập trung
3. Tiêu chuẩn chất lượng: ISO</t>
  </si>
  <si>
    <t>1.  Hóa chất sử dụng cho máy phân tích huyết học PKL PPC 610H
2. Dung dịch tẩy rửa; có chức năng nhũ hóa và xúc tác, nhũ hóa chất béo, phân tán các chất bẩn cứng đầu và chuyển hóa protein vào nước</t>
  </si>
  <si>
    <t xml:space="preserve">1. Hóa chất sử dụng cho máy phân tích huyết học PKL PPC 610H
2. Dung dịch làm tan hồng cầu nhanh chóng và giải phóng Haemoglobin giúp cho việc đếm bạch cầu không bị gây trở ngại bởi các mảnh hồng cầu </t>
  </si>
  <si>
    <t>PKLD31 (Diluent for 3-Diff Hematology Analyzer - PKLD31)</t>
  </si>
  <si>
    <t>Paramedical Srl</t>
  </si>
  <si>
    <t>Paramedical Srl , Ý</t>
  </si>
  <si>
    <t>PKL PPC 610H</t>
  </si>
  <si>
    <t>TTYT Long Khánh</t>
  </si>
  <si>
    <t>Từ ngày 08/02/2023 đến ngày '08/02/2024</t>
  </si>
  <si>
    <t>Công ty TNHH Thiết bị Y tế Hoàng Phúc</t>
  </si>
  <si>
    <t>PKLD46 (Detergent for 3-Diff Hematology Analyzer - PKLD46)</t>
  </si>
  <si>
    <t>PKLL21 (Lytic Reagent for 3-Diff Hematology Analyzer - PKLL21)</t>
  </si>
  <si>
    <t xml:space="preserve">Chai 1 lít </t>
  </si>
  <si>
    <t>Phần hóa chất sử dụng cho: Máy xét nghiệm huyết học tự động Paramedical PKL PPC-610H</t>
  </si>
  <si>
    <t>1. Thành phần, thông số, tính năng kỹ thuật: 
- Hóa chất sử dụng cho máy phân tích huyết học PKL PPC 610H
- Là chất đệm sử dụng pha loãng tế bào máu và ngăn các tế bào tập trung
3. Tiêu chuẩn chất lượng: ISO</t>
  </si>
  <si>
    <t>1. Thành phần, thông số, tính năng kỹ thuật: 
- Hóa chất sử dụng cho máy phân tích huyết học PKL PPC 610H
- Dung dịch tẩy rửa; có chức năng nhũ hóa và xúc tác, nhũ hóa chất béo, phân tán các chất bẩn cứng đầu và chuyển hóa protein vào nước
2. Tiêu chuẩn chất lượng: ISO</t>
  </si>
  <si>
    <t>1. Thành phần, thông số, tính năng kỹ thuật: 
- Hóa chất sử dụng cho máy phân tích huyết học PKL PPC 610H
- Dung dịch làm tan hồng cầu nhanh chóng và giải phóng Haemoglobin giúp cho việc đếm bạch cầu không bị gây trở ngại bởi các mảnh hồng cầu
2. Tiêu chuẩn chất lượng: ISO</t>
  </si>
  <si>
    <t>Hóa chất sử dụng cho máy huyết học Diluent hoặc tương đương</t>
  </si>
  <si>
    <t>Hóa chất rửa Cleaner sử dụng cho máy xét nghiệm huyết học</t>
  </si>
  <si>
    <t>Hóa chất sử dụng cho máy Huyết học Lyse NK hoặc tương đương</t>
  </si>
  <si>
    <t>chai</t>
  </si>
  <si>
    <t>Công ty CP Vincibio</t>
  </si>
  <si>
    <t>Công ty Khoa học ATB</t>
  </si>
  <si>
    <t xml:space="preserve">Classic PCR Plate Sealing Film, 125 x 80mm hoặc tương đương
</t>
  </si>
  <si>
    <t>Eppendorf DNA LoBind Tubes, 5.0ml hoặc tương đương</t>
  </si>
  <si>
    <t>Nuclease fee Water hoặc tương đương</t>
  </si>
  <si>
    <t>Standard Profile PCR 96 Well Plate 0.2ml hoặc tương đương</t>
  </si>
  <si>
    <t>Tris - EDTA buffer solution hoặc tương đương</t>
  </si>
  <si>
    <t>Hóa chất xét định lượng Bilirubin toàn phần</t>
  </si>
  <si>
    <t>1. Thành phần: R1 Hydrochloric acid 100 mmol/L
Sulfanilic acid 5 mmol/L
Surfactant 1% (m/v)
R2 Sodium nitrite 72 mmol/L
2. Nồng độ: R1 Hydrochloric acid 100 mmol/L
Sulfanilic acid 5 mmol/L
Surfactant 1% (m/v)
R2 Sodium nitrite 72 mmol/L
3. Đặc tính, tính năng kỹ thuật: Xét nghiệm in vitro để xác định định lượng nồng độ bilirubin trực tiếp trong huyết thanh và huyết tương trên hệ thống đo quang. 
4. Tiêu chuẩn chất lượng: ISO 13485</t>
  </si>
  <si>
    <t>Hóa chất xét định lượng Bilirubin trực tiếp</t>
  </si>
  <si>
    <t>1. Thành phần: R1: Hydrochloric acid 170 mmol/L
Sulfanilic acid 29 mmol/L
R2: Sodium nitrite  mmol/L
2. Nồng độ: R1: Hydrochloric acid 170 mmol/L
Sulfanilic acid 29 mmol/L
R2: Sodium nitrite  mmol/L
3. Đặc tính, tính năng kỹ thuật: Xét nghiệm in vitro để xác định định lượng nồng độ bilirubin trực tiếp trong huyết thanh và huyết tương trên hệ thống đo quang. 
4. Tiêu chuẩn chất lượng: ISO 13485</t>
  </si>
  <si>
    <t>Hóa chất hiệu chuẩncho xét nghiệm nồng độ cồn</t>
  </si>
  <si>
    <t>1. Thành phần: Ethanol trong chất đệm và chất bảo quản
2. Đặc tính, tính năng kỹ thuật: Chất chuẩn cho xét nghiệm nồng độ Ethanol 
3. Tiêu chuẩn chất lượng: ISO 13485</t>
  </si>
  <si>
    <t>1. Đặc tính, tính năng kỹ thuật: Được sử dụng để hiệu chuẩn xác định định lượng chất phân tích men tim trên hệ thống đo Mindray BS. Là một chất hiệu chuẩn đông khô dựa trên huyết thanh. Các hoạt tính của các thành phần hiệu chuẩn là đặc trưng theo lô.
2. Tiêu chuẩn chất lượng: ISO 13485</t>
  </si>
  <si>
    <t>Hóa chất hiệu chuẩn HbA1c</t>
  </si>
  <si>
    <t>1. Đặc tính, tính năng kỹ thuật: Chất hiệu chuẩn HbA1c được sử dụng để hiệu chuẩn xác định định lượng của phân tích Hemoglobin A1c trên hệ thống đo Mindray BS. Là một loại bột đông khô dựa trên máu người. Nồng độ của các thành phần hiệu chuẩn là đặc trưng cho từng lô.
2. Tiêu chuẩn chất lượng: ISO 13485</t>
  </si>
  <si>
    <t>Hóa chất hiệu chuẩn Lipids</t>
  </si>
  <si>
    <t>1. Đặc tính, tính năng kỹ thuật: Máy hiệu chuẩn lipid được sử dụng để hiệu chuẩn xác định định lượng chất phân tích lipid trên hệ thống đo Mindray BS.
Chất chuẩn Lipid là một chất hiệu chuẩn đông khô dựa trên huyết thanh người. Nồng độ của các thành phần hiệu chuẩn là đặc trưng cho từng lô
2. Tiêu chuẩn chất lượng: ISO 13485</t>
  </si>
  <si>
    <t>Hóa chất hiệu chuẩn xác định định lượng các phân tích hóa học thông thường</t>
  </si>
  <si>
    <t>1. Đặc tính, tính năng kỹ thuật: Được sử dụng để hiệu chuẩn xác định định lượng các phân tích hóa học thông thường trên hệ thống đo Mindray BS Sera Calibrator là một chất hiệu chuẩn đông khô dựa trên huyết thanh người. Nồng độ hoặc hoạt tính của các thành phần của chất hiệu chuẩn là đặc trưng theo từng lô.
2. Tiêu chuẩn chất lượng: ISO 13485</t>
  </si>
  <si>
    <t>Hóa chất kiểm tra cho xét nghiệm nồng độ cồn</t>
  </si>
  <si>
    <t>1. Thành phần: Ethanol trong chất đệm và chất bảo quản
2. Đặc tính, tính năng kỹ thuật: Chất kiểm tra cho xét nghiệm Ethanol
3. Tiêu chuẩn chất lượng: ISO 13485</t>
  </si>
  <si>
    <t>Hoá chất dùng cho xét nghiệm nồng độ cồn</t>
  </si>
  <si>
    <t>1. Đặc tính, tính năng kỹ thuật: Hóa chất dùng cho xét nghiệm nồng độ Ethanol
Dải đo: ≤ 300mg/dL (≤65mmol/l)
Phương pháp; enzymatic
2. Tiêu chuẩn chất lượng: ISO 13485</t>
  </si>
  <si>
    <t>Hóa chất kiểm chuẩn mức 1</t>
  </si>
  <si>
    <t>1. Đặc tính, tính năng kỹ thuật: Được sử dụng trong kiểm chuẩn chất lượng phân tích hóa học thông thường bằng cách theo dõi độ chuẩn xác và độ chính xác của hệ thống đo Mindray BS và khả năng xét nghiệm của phòng xét nghiệm lâm sàng. Là kiểm chuẩn đông khô dựa trên huyết thanh người. Nồng độ của các thành phần kiểm chuẩn đặc trưng theo lô và gần như ở mức bình thường đối với các phương pháp được sử dụng.
2. Tiêu chuẩn chất lượng: ISO 13485</t>
  </si>
  <si>
    <t>Hóa chất kiểm chuẩn mức 2</t>
  </si>
  <si>
    <t>1. Đặc tính, tính năng kỹ thuật: Được sử dụng trong kiểm chuẩn chất lượng phân tích hóa học thông thường bằng cách theo dõi độ chuẩn xác và độ chính xác của hệ thống đo Mindray BS và khả năng xét nghiệm của phòng xét nghiệm lâm sàng. Là kiểm chuẩn đông khô dựa trên huyết thanh người. Nồng độ của các thành phần kiểm chuẩn đặc trưng theo lô và gần như ở mức bất thường và bệnh lý đối với các phương pháp được sử dụng.
2. Tiêu chuẩn chất lượng: ISO 13485</t>
  </si>
  <si>
    <t>Hóa chất kiểm chuẩn mức N xét nghiệm HbA1c</t>
  </si>
  <si>
    <t>1. Đặc tính, tính năng kỹ thuật: Được sử dụng trong việc kiểm chuẩn chất lượng các chất phân tích hóa học thông thường bằng cách giám sát độ chuẩn xác và độ chính xác của hệ thống đo Mindray BS và khả năng xét nghiệm của phòng xét nghiệm lâm sàng. Là kiểm chuẩn đông khô dựa trên máu người. Nồng độ hoặc hoạt tính của các thành phần kiểm soát đặc trưng theo lô và gần như ở mức bình thường đối với các phương pháp được sử dụng.
2. Tiêu chuẩn chất lượng: ISO 13485</t>
  </si>
  <si>
    <t>Hóa chất kiểm chuẩn mức P xét nghiệm HbA1c</t>
  </si>
  <si>
    <t>1. Đặc tính, tính năng kỹ thuật: Được sử dụng trong việc kiểm chuẩn chất lượng các chất phân tích hóa học thông thường bằng cách giám sát độ chuẩn xác và độ chính xác của hệ thống đo Mindray BS và khả năng xét nghiệm của phòng xét nghiệm lâm sàng. Là kiểm chuẩn đông khô dựa trên máu người. Nồng độ hoặc hoạt tính của các thành phần kiểm chuẩn đặc trưng theo lô và gần như ở mức bình thường đối với các phương pháp được sử dụng.
2. Tiêu chuẩn chất lượng: ISO 13485</t>
  </si>
  <si>
    <t>Dung dịch tẩy rửa, CD80 Detergent hoặc tương đương</t>
  </si>
  <si>
    <t>1. Đặc tính, tính năng kỹ thuật: Chất thử sinh hóa dùng cho máy phân tích sinh hóa
2. Tiêu chuẩn chất lượng: ISO 13485</t>
  </si>
  <si>
    <t>Hóa chất xét nghiệm α-Amylase</t>
  </si>
  <si>
    <t>1. Thành phần: R1 TRIS buffer 50 mmol/L
 Magnesium sulphate 10 mmol/L
 -Glucosidase 4500 U/L
R2 TRIS buffer 50 mmol/L
 E-pNP-G7 5.5 mmol/L
2. Đặc tính, tính năng kỹ thuật: Thuốc thử α-AMY dùng để xác định định lượng α-Amylase (1,4-α-D-glucanohydrolases) hoạt động trong huyết thanh, huyết tương hoặc nước tiểu trên hệ thống đo quang
3. Tiêu chuẩn chất lượng: ISO 13485</t>
  </si>
  <si>
    <t>Hóa chất xét nghiệm ALT</t>
  </si>
  <si>
    <t>1. Thành phần: R1 
TRIS buffer 150 mmol/L
 L-Alanine 750 mmol/L
 LDH ≥1200 U/L
NADH 0,4 mmol/L
R2
 α-oxoglutarate 90 mmol/L
NADH 0,9 mmol/L
2. Đặc tính, tính năng kỹ thuật: Dùng để xác định định lượng hoạt tính của Alanine Aminotransferase trong huyết thanh hoặc huyết tương trên hệ thống đo quang.
3. Tiêu chuẩn chất lượng: ISO 13485</t>
  </si>
  <si>
    <t>Hóa chất xét nghiệm AST</t>
  </si>
  <si>
    <t>1. Thành phần: R1: 
TRIS buffer 100 mmol/L
 L-aspartate 300 mmol/L
 LDH ≥900 U/L
 MDH ≥600 U/L
 NADH 0,4 mmol/L
R2:
α-oxoglutarate 60 mmol/L
NADH  0,9 mmol/L
2. Đặc tính, tính năng kỹ thuật: Dùng để xác định định lượng hoạt độ AST trong huyết thanh hoặc huyết tương trên hệ thống đo quang
3. Tiêu chuẩn chất lượng: ISO 13485</t>
  </si>
  <si>
    <t>Hóa chất xét nghiệm CRP</t>
  </si>
  <si>
    <t>1. Thành phần: R1 Tris buffer 100 mmol/L
 PEG 0.26 mmol/L
 Surfactant &lt;2 % (m/v)
R2 Tris buffer 100 mmol/L
 Anti-human CRP antibody (goat) dependent on titer
R2:
α-oxoglutarate 60 mmol/L
NADH  0,9 mmol/L
2. Đặc tính, tính năng kỹ thuật: xét nghiệm in vitro để xác định định lượng nồng độ CRP trong huyết thanh trên hệ thống đo quang.
3. Tiêu chuẩn chất lượng: ISO 13485</t>
  </si>
  <si>
    <t>Hóa chất xét nghiệm GGT</t>
  </si>
  <si>
    <t>1. Thành phần: R1 
TRIS buffer 100 mmol/L
 Glycyl-glycine 150 mmol/L
R2
 L-γ-glutamyl-3-carboxy-4-nitroanilide 20 mmol/L
2. Đặc tính, tính năng kỹ thuật: Dùng để xác định định lượng hoạt tính Gamma-Glutamyltransferase trong huyết thanh hoặc huyết tương người trên hệ thống đo quang.
3. Tiêu chuẩn chất lượng: ISO 13485</t>
  </si>
  <si>
    <t>Hóa chất xét nghiệm Glucose</t>
  </si>
  <si>
    <t>1. Thành phần: R1 Phosphate buffer 100 mmol/l
 Ascorbate oxidase 4,700 U/l
 Glucose oxidase 4,000 U/l
R2 Phosphate buffer 100 mmol/l
 Peroxidase 6,700 U/l
 4-aminoantipyrine 0,7 mmol/l
 P-Hydroxybenzoic acid sodium 1,3 mmol/l
2. Đặc tính, tính năng kỹ thuật: Xét nghiệm in vitro để xác định định lượng nồng độ Glu trong huyết thanh và huyết tương trong hệ thống đo quang.
3. Tiêu chuẩn chất lượng: ISO 13485</t>
  </si>
  <si>
    <t>Hóa chất xét nghiệm HbA1c</t>
  </si>
  <si>
    <t>1. Thành phần: R1 
Tris buffer   2.7 mmol/L
R2 Peroxidase 1500 U/L
 Fructosyl peptide oxidase 1500 U/L
Dung dịch ly giải Hemolysin 5 g/L
Calibrator thể hiện trên bảng giá trị
Quality control thể hiện trên bảng giá trị
2. Đặc tính, tính năng kỹ thuật: Xét nghiệm in vitro để xác định định lượng nồng độ HbA1c trong máu toàn phần của người trên hệ thống đo quang.
3. Tiêu chuẩn chất lượng: ISO 13485</t>
  </si>
  <si>
    <t>Hóa chất xét nghiệm HDL-C</t>
  </si>
  <si>
    <t>1. Thành phần: R1 Good’s buffer 100 mmol/L
 Cholesterol esterase 600 U/L
 Cholesterol oxidase 380 U/L
 Catalase 600 KU/L
 HDAOS 0.42 mmol/L
R2 Good’s buffer 100 mmol/L
 4-aminoantipyrine 1.0 mmol/L
 Peroxidase &gt;2.8 U/mL
 Surfactant ＜2%
2. Đặc tính, tính năng kỹ thuật: Xét nghiệm in vitro để xác định định lượng nồng độ HDL-Cholesterol (HDL-C) trong huyết thanh trên hệ thống đo quang.
3. Tiêu chuẩn chất lượng: ISO 13485</t>
  </si>
  <si>
    <t>Hóa chất xét nghiệm LDH</t>
  </si>
  <si>
    <t>1. Thành phần: R1 TRIS buffer 50 mmol/L
 L-Lactate 5 mmol/L
R2 NAD+ 7.0 mmol/L
2. Đặc tính, tính năng kỹ thuật: Thuốc thử LDH dùng để xác định định lượng Lactate Dehydrogenase trong huyết thanh hoặc huyết tương người trên hệ thống đo quang.
3. Tiêu chuẩn chất lượng: ISO 13485</t>
  </si>
  <si>
    <t>Hóa chất xét nghiệm LDL-C</t>
  </si>
  <si>
    <t>1. Thành phần: R1 Good’s buffer 50 mmol/L
 Cholesterol esterase 600 U/L
 Cholesterol oxidase 500 U/L
 Catalase 600 KU/L
 TOOS 2 mmol/L
R2 Good’s buffer 50 mmol/L
 4-aminoantipyrine 4 mmol/L
 Peroxidase 4 U/mL
 Good’s buffer 50 mmol/L
2. Đặc tính, tính năng kỹ thuật: Xét nghiệm in vitro để xác định định lượng nồng độ LDL-Cholesterol (LDL-C) trong huyết thanh trên hệ thống đo quang.
3. Tiêu chuẩn chất lượng: ISO 13485</t>
  </si>
  <si>
    <t>Hóa chất xét nghiệm TC</t>
  </si>
  <si>
    <t>1. Thành phần: R: Phosphate buffer 100 mmol/L
 Phenol 5 mmol/L
 4-Aminoantipyrine 0.3 mmol/L
 Cholesterol esterase &gt;150 KU/L
 Cholesterol oxidase &gt;100 KU/L
 Peroxidase 5 KU/L
2. Đặc tính, tính năng kỹ thuật: Xét nghiệm in vitro để xác định định lượng nồng độ Cholesterol trong huyết thanh và huyết tương trên hệ thống đo quang.
3. Tiêu chuẩn chất lượng: ISO 13485</t>
  </si>
  <si>
    <t>Hóa chất xét nghiệm Triglycerides</t>
  </si>
  <si>
    <t>1. Thành phần: R:
 Phosphate buffer 50 mmol/L
 4-Chlorophenol 5 mmol/L
 ATP 2 mmol/L
 Mg2+ 4,5 mmol/L
 Glycerokinase ≥0,4 U/mL
 Peroxidase ≥0,5 U/mL
 Lipoprotein lipase ≥1,3 U/mL
 4-Aminoantipyrine 0,25 mmol/L
 Glycerol-3-phosphate-oxidase ≥1,5 U/mL
2. Đặc tính, tính năng kỹ thuật: Xét nghiệm in vitro để xác định định lượng nồng độ TG trong huyết thanh và huyết tương trên hệ thống đo quang.
3. Tiêu chuẩn chất lượng: ISO 13485</t>
  </si>
  <si>
    <t>Hóa chất xét nghiệm UA</t>
  </si>
  <si>
    <t>1. Thành phần: R1 Phosphate buffer 70 mmol/L
 Peroxidase 5000 U/L
 Ascorbate oxidase 3000 U/L
 TOOS 0,72 mmol/L
R2 Phosphate buffer 70 mmol/L
 Peroxidase 10000 U/L
 4-Aminoantipyrine 1
2. Đặc tính, tính năng kỹ thuật: Xét nghiệm in vitro để xác định định lượng nồng độ UA trong huyết thanh, huyết tương hoặc nước tiểu trên hệ thống đo quang.
3. Tiêu chuẩn chất lượng: ISO 13485</t>
  </si>
  <si>
    <t>Hóa chất xét nghiệm Urea</t>
  </si>
  <si>
    <t>1. Thành phần: R1 Tris buffer 120 mmol/L
 ADP 750 mmol/L
 Urease ≥40 KU/L
 GLDH ≥0,4 KU/L
R2 NADH 1,2 mmol/L
 α-Oxoglutarate 25 mmol/L
2. Đặc tính, tính năng kỹ thuật: Xét nghiệm in vitro để xác định định lượng nồng độ Urê trong huyết thanh, huyết tương và nước tiểu trên hệ thống máy đo quang.
3. Tiêu chuẩn chất lượng: ISO 13485</t>
  </si>
  <si>
    <t>Hóa chất xét nghiệm Creatinine</t>
  </si>
  <si>
    <t>1. Thành phần: R1 
AMP buffer 435 mmol/L
 Magnesium acetate 2,5 mmol/L
 Zinc sulfate 1,2 mmol/L
R2 
p-Nitrophenyl phosphate 60 mmol/L
2. Đặc tính, tính năng kỹ thuật: Xét nghiệm in vitro để xác định định lượng hoạt tính Creatinine trong huyết thanh và huyết tương trên hệ thống đo quang. 
3. Tiêu chuẩn chất lượng: ISO 13485</t>
  </si>
  <si>
    <t>1. Thành phần: 
R1 
AMP buffer 435 mmol/L
 Magnesium acetate 2,5 mmol/L
 Zinc sulfate 1,2 mmol/L
R2 
p-Nitrophenyl phosphate 60 mmol/L
2. Đặc tính, tính năng kỹ thuật: Xét nghiệm in vitro để xác định định lượng hoạt tính ALP trong huyết thanh và huyết tương trên hệ thống đo quang. 
3. Tiêu chuẩn chất lượng: ISO 13485</t>
  </si>
  <si>
    <t>Hóa chất xét nghiệm in vitro để xác định định lượng nồng độ ALB</t>
  </si>
  <si>
    <t>1. Thành phần: R
Citrate buffer 30 mmol/L
Bromocresol green 0,26 mmol/L
Surfactant 1,5 g/L
2. Đặc tính, tính năng kỹ thuật: Xét nghiệm in vitro để xác định định lượng nồng độ ALB trong huyết thanh và huyết tương trên hệ thống đo quang.
3. Tiêu chuẩn chất lượng: ISO 13485</t>
  </si>
  <si>
    <t>Hóa chất xét nghiệm in vitro để xác định định lượng nồng độ TP</t>
  </si>
  <si>
    <t>1. Thành phần: R:
Sodium-potassium tartrate 32 mmol/L
Sodium hydroxide 200 mmol/L
Potassium iodide 30 mmol/L
Cupric sulfate 12 mmol/L
2. Đặc tính, tính năng kỹ thuật: Xét nghiệm in vitro để xác định định lượng nồng độ TP trong huyết thanh và huyết tương trên hệ thống đo quang.
3. Tiêu chuẩn chất lượng: ISO 13485</t>
  </si>
  <si>
    <t>1. Thành phần: 
Môi trường bao gồm: (công thức tính trên 1 lít) Chromopeptone 10,2g, Glucose 20,0g, Chromogen Mix 2,0g, Chloramphenicol 0,5g, Agar 15,0g
2. Đặc tính, tính năng kỹ thuật: 
Dùng để phân lập nấm men và nấm sợi; phân biệt Candida albicans, C.tropicalis và C.krusei
3. Tiêu chuẩn chất lượng: ISO</t>
  </si>
  <si>
    <t>1. Thành phần (g/l): Peptone 10,0; Meat Extract 5,0; Glucose 10,0; Sodium Chloride 5,0; Vitamin K1 0,01 Hemin 0,01; Sheep Blood, Defibrinated 50 ml; Agar 15,0; pH cuối cùng 7,5 ± 0,2. 
2. Đặc tính, tính năng kỹ thuật: Môi trường để phân lập và nuôi cấy vi khuẩn kỵ khí từ bệnh phẩm lâm sàng. Môi trường đổ sẵn đục, màu đỏ anh đào,
3. Tiêu chuẩn chất lượng: chất lượng Châu Âu/G7: ISO, CE,</t>
  </si>
  <si>
    <t>1. Thành phần: (g/l): Enzymatic Digest of Casein 15,0; Yeast Extract 5,0; Glucose 5,5; Sodium Chloride 2,5; Sodium Thioglycollate 0,5; L-Cystine 0,5; Resazurin 0,001; Agar 0,75; pH cuối cùng 7,1 ± 0,2 ở 25°C 
2. Đặc tính, tính năng kỹ thuật: Môi trường lỏng để kiểm tra độ vô trùng và nuôi cấy kỵ khí khó tính và vi sinh vật hiếu khí. Môi trường dạng bột mịn, đồng nhất, màu be nhạt
3. Tiêu chuẩn chất lượng: ISO</t>
  </si>
  <si>
    <t>Giấy in nhiệt sử dụng cho máy nước tiểu</t>
  </si>
  <si>
    <t>1. Đặc tính, tính năng kỹ thuật: Giấy in nhiệt sử dụng tương thích máy Analysis 720. Kích thước: 50mmx20m.
2. Tiêu chuẩn chất lượng: ISO</t>
  </si>
  <si>
    <t>1. Thành phần: Silicon
2. Đặc tính, tính năng kỹ thuật: Dây bơm nhu động  tương thích với máy xét nghiệm điện giải đồ 5 thông số.
2. Tiêu chuẩn chất lượng: ISO 13485</t>
  </si>
  <si>
    <t>1. Đặc tính, tính năng kỹ thuật: 
Điện cực Ca tương thích với máy xét nghiệm điện giải đồ 5 thông số
Phạm vi đo lường: 0,10-5,00 mmol/L
Độ chính xác: ≤ 3%
Độ lặp lại: ≤ 3%
2. Tiêu chuẩn chất lượng: ISO</t>
  </si>
  <si>
    <t>1. Đặc tính, tính năng kỹ thuật: Điện cực Cl tương thích với máy xét nghiệm điện giải đồ 5 thông số
Phạm vi đo lường: 30,0-200,0 mmol/L
Độ chính xác: ≤ 1%
Độ lặp lại: ≤ 2%
2. Tiêu chuẩn chất lượng: ISO</t>
  </si>
  <si>
    <t>1. Đặc tính, tính năng kỹ thuật: 
Điện cực K tương thích với máy xét nghiệm điện giải đồ 5 thông số
Phạm vi đo lường: 0,50-15,00 mmol/L
Độ chính xác: ≤ 1%
Độ lặp lại: ≤ 2%
2. Tiêu chuẩn chất lượng: ISO</t>
  </si>
  <si>
    <t>1. Đặc tính, tính năng kỹ thuật:
 Điện cực Na tương thích với máy xét nghiệm điện giải đồ 5 thông số
Phạm vi đo lường: 30,0- 200,0 mmol/L
Độ chính xác: ≤ 1%
Độ lặp lại: ≤ 2%
2. Tiêu chuẩn chất lượng: ISO</t>
  </si>
  <si>
    <t>1. Đặc tính, tính năng kỹ thuật: Điện cực pH tương thích với máy xét nghiệm điện giải đồ 5 thông số
Phạm vi đo lường: 7,00-9,00 (unit)
Độ chính xác: ≤ 2%
Độ lặp lại: ≤ 2%
2. Tiêu chuẩn chất lượng: ISO</t>
  </si>
  <si>
    <t>Hóa chất chính dùng cho máy ion đồ</t>
  </si>
  <si>
    <t>1. Thành phần: Potassium chloride, Sodium chloride, Calcium chloride, Calcium acetate monohydrate, Deionized water.
2. Nồng độ: 
Potassium chloride: 7,64 mmol/L; 
Sodium chloride: 356,09mmol/L; 
Calcium chloride: 2,775 mmol/L; 
Calcium acetate monohydrate: 1,23 mmol/L; 
Deionized water: 99%
2. Đặc tính, tính năng kỹ thuật: hóa chất chính dùng cho các máy điện giải đồ 5 thông số
3. Tiêu chuẩn chất lượng: ISO</t>
  </si>
  <si>
    <t>Hóa chất châm điện cực Ref</t>
  </si>
  <si>
    <t>1. Thành phần: Buffer, Potassium salts
2. Nồng độ:
Buffer ＜0,5%
Potassium salts ＜6,0% 
3. Đặc tính, tính năng kỹ thuật: Nước châm điện cực tham chiếu dùng máy xét nghiệm điện giải đồ 5 thông số
4. Tiêu chuẩn chất lượng: ISO 13485</t>
  </si>
  <si>
    <t xml:space="preserve">1. Thành phần:  Buffer, Potassium salts
2. Nồng độ: 
Buffer ＜0,5%
Potassium salts ＜8,0%
3. Đặc tính, tính năng kỹ thuật: Nước châm điện cực PH NA CL dùng máy xét nghiệm điện giải đồ 5 thông số
4. Tiêu chuẩn chất lượng: ISO </t>
  </si>
  <si>
    <t>1. Thành phần: 
Organic buffer: ＜0,1%;
Inorganics salts ＜1,0%;
Preservative ＜0,05%;
Deionized water: sq
2. Đặc tính, tính năng kỹ thuật: Thuốc thử Control dùng cho máy phân tích điện giải đồ 5 thông số
3. Tiêu chuẩn chất lượng: ISO,</t>
  </si>
  <si>
    <t xml:space="preserve">1. Thành phần: Sodium bicarbonate, Water,
2. Nồng độ: Sodium bicarbonate &lt; 1%;
Water 99% 
3. Đặc tính, tính năng kỹ thuật: Dung dịch Calib dùng cho máy xét nghiệm máy điện giải đồ 5 thông số
4. Tiêu chuẩn chất lượng: ISO </t>
  </si>
  <si>
    <t xml:space="preserve">1. Thành phần: Buffer, Potassium salts 
2. Nồng độ: 
Buffer ＜0.5%
Potassium salts ＜6.0% 
3. Đặc tính, tính năng kỹ thuật: 
Nước châm điện cực CA dùng máy xét nghiệm điện giải đồ 5 thông số, làm đầy điện cực cho máy phân tích điện giải
4. Tiêu chuẩn chất lượng: ISO </t>
  </si>
  <si>
    <t xml:space="preserve">1. Thành phần: Buffer, Potassium salts
2. Nồng độ: 
Buffer ＜0,5%
Potassium salts ＜6,0% 
3. Đặc tính, tính năng kỹ thuật: Nước châm điện cực K dùng máy xét nghiệm điện giải đồ 5 thông số  làm đầy điện cực cho máy phân tích điện giải
4. Tiêu chuẩn chất lượng: ISO </t>
  </si>
  <si>
    <t>1. Thành phần: 
Organic Buffer＜0,1%
Tensioactive＜1,0%
Preservative ＜0,05%
Deionized water sq
2. Đặc tính, tính năng kỹ thuật: Dung dịch làm sạch cho điện cực Na trên máy điện giải đồ 5 thông số
3. Tiêu chuẩn chất lượng: ISO</t>
  </si>
  <si>
    <t>1. Thành phần: Organic buffer
Tensioactive＜0,5%
Preservative ＜0,05%
Deionized water ＜0,07%
Deionized water  sq
2. Đặc tính, tính năng kỹ thuật: Dung dịch rửa dùng cho máy xét nghiệm máy điện giải đồ 5 thông số
3. Tiêu chuẩn chất lượng: ISO</t>
  </si>
  <si>
    <t xml:space="preserve">1. Đặc tính, tính năng kỹ thuật: 
Màn điện cực tương thích với máy xét nghiệm điện giải đồ 5 thông số
2. Tiêu chuẩn chất lượng: ISO </t>
  </si>
  <si>
    <t xml:space="preserve">1. Đặc tính, tính năng kỹ thuật: Lọ thuỷ tinh 20ml chứa dung dịch thu thập hơi thở
2. Tiêu chuẩn chất lượng: ISO </t>
  </si>
  <si>
    <t>1. Thành phần: Hợp chất trong mỗi túi AnaeroGen là ascorbic acid.
2. Đặc tính, tính năng kỹ thuật: Ủ bình kỵ khí sinh khí CO2, làm xét nghiêm mẫu nước và thực phẩm
3. Tiêu chuẩn chất lượng: COA.</t>
  </si>
  <si>
    <t>Test định tính kháng nguyên dengue virus NS1, Asan Easy Test Dengue NS1 Ag 100 hoặc tương đương</t>
  </si>
  <si>
    <t>1. Đặc tính, tính năng kỹ thuật: - Định tính kháng nguyên dengue virus NS1 ở trong huyết thanh, huyết tương và máu toàn phần của người. 
- Độ nhạy tương đối: 97,16%,  Độ đặc hiệu tương đối: &gt;99,9%
- Cộng hợp vàng: Kháng thể Anti-Dengue NS1 
- Keo vàng: 0,27±0,05 µg; không phản ứng chéo với các virus chikungunya, Zika, Mayaro và sốt vàng da, .
- Các yếu tố viêm khớp dạng thấp không ảnh hưởng đến kết quả
- Giới hạn phát hiện: 5,8ng/ml
- Khay thử ổn định ít nhất 6 tuần sau khi mở túi nhôm nếu được lưu trữ ở trong túi nilon dán kín, khay thử ổn định ít nhất 6 tuần ở nhiệt độ phòng và tối đa không quá 55℃ khi được bảo quản ở điều kiện ban đầu và không mở ra
2. Tiêu chuẩn chất lượng: ISO 13485, CE, CFS, KGMP
- Bảng dữ liệu an toàn sinh học (MSDS) do TURKAK, IAF chứng nhận</t>
  </si>
  <si>
    <t>1. Thành phần: Acid sulfanilic (acid 4-aminobenzensulfonic) là một hợp chất hữu cơ có công thức hóa học là H3NC6H4SO3. Nó là một chất rắn màu trắng nhạt
2. Đặc tính, tính năng kỹ thuật: Dùng trong vi sinh
3. Tiêu chuẩn chất lượng: COA</t>
  </si>
  <si>
    <t>?</t>
  </si>
  <si>
    <t>Thuốc thử Oxydase được ứng dụng trong vi sinh vật học, Bactident oxidase hoặc tương đương</t>
  </si>
  <si>
    <t>1. Thành phần: dạng que, là các enzyme xúc tác dùng trong các phản ứng ôxy hóa-khử
2. Nồng độ: N,N-dimethyl-1,4-phenylene diammonium chloride: 0,1µmol, 1-naphthol: 1,0µmol.
3. Đặc tính, tính năng kỹ thuật: Thuốc thử Oxydase được ứng dụng trong vi sinh vật học, dùng để xác định các loại chủng vi khuẩn qua việc các vi khuẩn đó tạo ra các cytochrome oxidases
4. Tiêu chuẩn chất lượng: ISO 11133:2020, COA</t>
  </si>
  <si>
    <t>1. Thành phần: Benzidin
2. Nồng độ: ≥98.0% (N)
3. Đặc tính, tính năng kỹ thuật: Sử dụng để xác định quang phổ CN-, NO2-, ClO3-, SO42-
4. Tiêu chuẩn chất lượng: ISO</t>
  </si>
  <si>
    <t>Bình khí Ethylen oxid (100%), Bình khí EO 8-170 hoặc tương đương</t>
  </si>
  <si>
    <t>1. Thành phần: ethylene oxide
2. Nồng độ: Chứa 100% ethylene oxide
3. Đặc tính, tính năng kỹ thuật: Cung cấp lượng ethylene oxide xác định trước cho mỗi chu trình tiệt trùng. Sản phẩm sử dụng 1 lần đơn liều an toàn, giúp giảm nguy cơ rò rỉ khí và phơi nhiễm EO.
Không chứa CFC/HCFC (Hydrochlorofluorocarbon).
Với bình khí Steri-Gas, người vận hành cần bình gas cồng kềnh, nặng nề để xử lý, và không ần trang bị ống mềm, van và bộ lọc để điều chỉnh hoặc thay thế.
Được thiết kế an toàn cho người vận hành, bình gas chỉ bị thủng khi cửa buồng được đóng kín và chân không thích hợp đã được hút bên trong buồng tiệt khuẩn áp suất âm.
Dễ sử dụng, tiết kiệm chi phí và hiệu quả 
4. Tiêu chuẩn chất lượng: ISO</t>
  </si>
  <si>
    <t>1. Nồng độ: mỗi bộ gồm 4 nồng độ chuẩn: 0,25; 0,5; 1,0; 4,0 McF
2. Đặc tính, tính năng kỹ thuật: Dùng để hiệu chuẩn máy đo độ đục
3. Tiêu chuẩn chất lượng: ISO</t>
  </si>
  <si>
    <t>1. Thành phần: 
- Mỗi bộ hiện hình gồm bình A: 5L, bình B: 250ml và bình C: 288ml 
- Mỗi bộ định hình gồm bình A: 4L và bình B: 600ml
2. Đặc tính, tính năng kỹ thuật: Hóa chất rửa phim X-quang là một hóa chất lỏng đầy đủ ở dạng cô đặc dùng cho xử lý phim X-quang trong các máy rửa phim có trục lăn tự động
3. Tiêu chuẩn chất lượng: ISO</t>
  </si>
  <si>
    <t xml:space="preserve">
1. Đặc tính, tính năng kỹ thuật: Nội kiểm tốc độ máu lắng. Ổn định 30 ngày sau khi mở nắp.
2. Tiêu chuẩn chất lượng: ISO</t>
  </si>
  <si>
    <t>1. Thành phần: Casein hydrolysate (thủy phân bằng axit)
2. Đặc tính, tính năng kỹ thuật: Dùng trong vi sinh gây bệnh
3. Tiêu chuẩn chất lượng:  COA,</t>
  </si>
  <si>
    <t>1. Đặc tính, tính năng kỹ thuật: Chất lấy dấu Aroma là loại vật liệu dễ trộn thành dạng kem, đồng nhất, không có bọt khí
2. Tiêu chuẩn chất lượng: ISO</t>
  </si>
  <si>
    <t>Chất nhuộm tiêu bản Hematoxylin (hoặc tương đương)</t>
  </si>
  <si>
    <t>1. Thành phần: Enzymatic digest of casein 1  Bacteriological agar 10;IPTG 0.1  Salmon-beta-D-Galactoside 0.2
Sodium chloride 5  Sodium pyruvate 1
Sorbitol 1  Tergitol® 15-S-7 surfactant 0.15
Tryptophan 1  X-beta-G-glucuronide CHX salt 0.1
Yeast extract 2  Sodium dihydrogen phosphate x 2H2O 2.2
Di-sodium hydrogen phosphate 2.7
2. Đặc tính, tính năng kỹ thuật: Dạng hạt, đồng nhất dùng cấy vi sinh
3. Tiêu chuẩn chất lượng:  ISO 9308-1, COA</t>
  </si>
  <si>
    <t>Chủng chuẩn vi sinh vật Streptococcus pneumoniae NCTC 12977 (ATCC ® 49619) hoặc tương đương</t>
  </si>
  <si>
    <t>1. Đặc tính, tính năng kỹ thuật: Chủng chuẩn có dạng viên đông khô, môi trường lưu trữ được chuẩn bị cùng với một chủng vi sinh vật. Dùng kiểm tra chất lượng môi trường nuôi cấy, thuốc nhuộm, kít chẩn đoán và các thuốc thử. Mỗi chủng chuẩn đông khô có đời thế hệ F1-F3.
2. Tiêu chuẩn chất lượng: ISO, CE</t>
  </si>
  <si>
    <t>1. Thành phần: Hóa chất chuẩn phân tích Copper(II) sulfate pentahydrate (CuSO4.5H2O)
2. Nồng độ: Độ tinh khiết cao làm thuốc thử phân tích
3. Đặc tính, tính năng kỹ thuật: Dạng tinh thể
4. Tiêu chuẩn chất lượng: Tiêu chuẩn AR; 1000mg/L Certipur®; Bảo quản theo nhà sản xuất; Hạn dùng: &gt; 2/3 date; Có chứng nhận chất lượng CoA.</t>
  </si>
  <si>
    <t>1. Thành phần: Nalidixic acid
2. Nồng độ: Nalidixic acid 30µg
3. Đặc tính, thông số kỹ thuật: Đĩa giấy kháng sinh làm kháng sinh đồ đúng tên và hàm lượng
4. Tiêu chuẩn chất lượng: ISO 9001 và ISO 13485</t>
  </si>
  <si>
    <t>1. Thành phần:Norfloxacin
2. Nồng độ: Norfloxacin 10µg
3. Đặc tính, thông số kỹ thuật: Đĩa giấy kháng sinh làm kháng sinh đồ đúng tên và hàm lượng
4. Tiêu chuẩn chất lượng: ISO 9001 và ISO 13485</t>
  </si>
  <si>
    <t>1. Thành phần: Sulphamethoxazole/trimethoprim
2. Nồng độ: Sulphamethoxazole/trimethoprim 25µg
3. Đặc tính, thông số kỹ thuật: Đĩa giấy kháng sinh làm kháng sinh đồ đúng tên và hàm lượng
4. Tiêu chuẩn chất lượng: ISO 9001 và ISO 13485</t>
  </si>
  <si>
    <t>1. Đặc tính, tính năng kỹ thuật: Đường thử sinh hóa vi sinh gây bệnh. Dạng rắn, đồng nhất
2. Tiêu chuẩn chất lượng: COA</t>
  </si>
  <si>
    <t>1. Thành phần: Hydrogen Peroxide, Dung môi và chất phụ gia
2. Nồng độ: Hydrogen Peroxide 8%, Dung môi và chất phụ gia 92%; Thể tích 1L
3. Đặc tính, tính năng kỹ thuật: Phun khử khuẩn bề mặt thông qua đường không khí dùng trong gia dụng và y tế.
4. Tiêu chuẩn chất lượng: ISO</t>
  </si>
  <si>
    <t>Dung dịch nhũ tương bổ trợ cho môi trường nôi cấy vi  sinh, Egg Yolk Tellurite Emulsion 20% hoặc tương đương</t>
  </si>
  <si>
    <t>1.Thành phần: Egg Yolk; Potassium Tellurite; Sterile Water.
2. Nồng độ (g/l): Egg Yolk 20ml; Potassium Tellurite 2,0g; Sterile Water 800ml.
3. Đặc tính, tính năng kỹ thuật: Chất bổ sung để phát hiện tụ cầu dương tính với coagulase, theo ISO 6888-1. Chất bổ sung dạng lỏng, màu vàng đục.
4. Tiêu chuẩn chất lượng: DIN ISO, CE</t>
  </si>
  <si>
    <t>1. Đặc tính, tính năng kỹ thuật:
 - CTPT: CH2O
- Hình thể: Lỏng, không màu
- Khối lượng mol: 30,03 g/ mol
- Điểm nóng chảy: -15 °C/ 5 °F
- Điểm sôi: 97 °C/ 206,6 °F ở 760 mmHg
- Tính dễ cháy (chất lỏng): Dễ cháy
- Giới hạn nổ: Dưới 7 vol%, Trên 73 vol%
- Điểm chớp cháy: 50 °C/ 122 °F
- Nhiệt độ tự động đốt cháy: 424 °C/ 795,2 °F
- pH: 3-4,2
- Tính tan trong nước: Có thể trộn lẫn
- Áp suất hóa hơi: 2 mbar ở 20 °C
- Mật độ/ Trọng lượng riêng: 1,083
- Mật độ hơi &gt; 1,0
Chai 1 Lít
2. Tiêu chuẩn chất lượng: ISO</t>
  </si>
  <si>
    <t>Test xét nghiệm định tính kháng thể kháng HCV, HCV Hepatitis C Virus Rapid Test Device (Serum/Plasma) hoặc tương đương</t>
  </si>
  <si>
    <t>1. Đặc tính, tính năng kỹ thuật: Khay thử xét nghiệm định tính kháng thể kháng HCV trong huyết thanh hoặc huyết tương  người. 
Không có phản ứng chéo với: Mẫu dương tính với HAV,dương tính với HBsAg, dương tính với HEV, dương tính với HIV, dương tính với Yếu tố dương tính thấp khớp (RF), dương tính với kháng thể HP, dương tính với HCG, dương tính với Toxo IgG, dương tính với CMA IgM, dương tính với kháng nguyên Carcinoembryonic, dương tính với ALT, dương tính với RV IgM, dương tính với Giang mai và dương tính với HAMA. 
- Độ nhạy: 100%
- Độ đặc hiệu: 99.78%
- Độ chính xác: &gt;99%
- Đọc kết quả sau 10 phút
2. Tiêu chuẩn chất lượng: ISO</t>
  </si>
  <si>
    <t>Test xét nghiệm kháng nguyên bề mặt virus viêm gan B HBsAg, Hepa HBsAg Strip 3.5mm hoặc tương đương</t>
  </si>
  <si>
    <t>1. Thành phần: Hóa chất phân tích Hexamethylenetetramine (CH2)6N4
2. Nồng độ: 85%
3. Đặc tính, tính năng kỹ thuật: Que thử có thành phần gồm cộng hợp vàng kháng thể đơn dòng và một pha rắn kháng thể đơn dòng có liên kết chọn lọc với kháng nguyên bề mặt virus viêm gan B với độ nhạy cao. Kháng thể IgG dê
kháng chuột (2 ±O,4µl); Kháng thể kháng HBsAg (4 ±O,8µl); Chất keo vàng - kháng thể kháng HBsAg (1 ±O,2µl)
4. Tiêu chuẩn chất lượng: ISO 13485</t>
  </si>
  <si>
    <t>1. Thành phần:chất lỏng, Anti-Human Globulin. Rabbit anti-human IgG.Murine Monoclonal anti-human C3d.Stabilized buffer. Sodium azide &lt;0.1% and dyes: Patent Blue and Tartrazine
2. Đặc tính, tính năng kỹ thuật: Định tính để phát hiện các kháng thể bất thường
Loại mẫu đo: serum (ổn định dưới 1 ngày ở 2-8°C, 1 tháng ở -20°C)
Phương pháp đo: Phản ứng ngưng kết kháng nguyên kháng thể 
Độ bền sau khi mở nắp: Đến khi hết hạn 
3. Tiêu chuẩn chất lượng: ISO</t>
  </si>
  <si>
    <t xml:space="preserve">1. Thành phần: Anti A+B. Cell line, Phosphate buffer. Sodium azide, Colourless. 
2. Nồng độ: Anti A+B. Cell line 152D12+9113D10. Phosphate buffer. Sodium azide &lt;0,1%. Colourless. 
3. Đặc tính, tính năng kỹ thuật: Định tính các kháng nguyên AB trên tế bào hồng cầu của con người
Loại mẫu đo: Máu đã được chống đông bởi EDTA hoặc heparin Phương pháp đo: Phản ứng ngưng kết kháng nguyên kháng thể
4. Tiêu chuẩn chất lượng: ISO 13485 </t>
  </si>
  <si>
    <t>1. Thành phần: Đệm Tris 0.14%
2. Đặc tính, tính năng kỹ thuật: Dung dịch tạo dòng, sử dụng cùng với các hoá chất khác trên hệ thống máy phân tích cặn lắng nước tiểu tự động
Sau khi mở nắp ổn định trong vòng 60 ngày
3. Tiêu chuẩn chất lượng: ISO</t>
  </si>
  <si>
    <t>Hóa chất nhuộm các thành phần cặn lắng trong nước tiểu, nhuộm bạch cầu, tế bào biểu mô và vi trùng</t>
  </si>
  <si>
    <t>1. Thành phần: Polymethine dye, Ethylene glycol.
2. Nồng độ: Polymethine dye 0,02%, Ethylene glycol 99,9%
3. Đặc tính, tính năng kỹ thuật: Thuốc thử được sử dụng để đánh dấu các tế bào bạch cầu, tế bào biểu mô và vi khuẩn, v.v. trong nước tiểu hoặc trong dịch cơ thể để xác định số lượng của chúng trên máy xét nghiệm cặn lắng nước tiểu tự động. Sau khi mở nắp ổn định trong vòng 90 ngày
4. Tiêu chuẩn chất lượng: ISO</t>
  </si>
  <si>
    <t>1. Thành phần: Chất nhuộm Polymethine, Ethylene glycol 
2. Nồng độ: Chất nhuộm Polymethine 0,05%, Ethylene glycol 99,9%
3. Đặc tính, tính năng kỹ thuật: Dung dịch nhuộm các thành phần cặn lắng như hồng cầu, trụ niệu, … trong nước tiểu hoặc dịch cơ thể để xác định số lượng trên máy phân tích cặn lắng nước tiểu tự động. Sau khi mở nắp ổn định trong vòng 90 ngày
4. Tiêu chuẩn chất lượng: ISO</t>
  </si>
  <si>
    <t>1. Đặc tính, tính năng kỹ thuật: Phù hợp với nhuộm phết máu
- Giá trị pH (1 viên trong 1lit nước): 6,75 - 6,95
- Lực nghiền ≥ 50 N
- Thời gian tan rã ≤ 20 phút
2. Tiêu chuẩn chất lượng: ISO</t>
  </si>
  <si>
    <t>1. Đặc tính, tính năng kỹ thuật: Sử dụng để nhuộm hồng cầu lưới soi kính hiển vi
- Tỷ trọng: 1.01 g/cm3 (20 °C)
- Độ pH: 3.7 (H₂O, 20 °C)
2. Tiêu chuẩn chất lượng: ISO</t>
  </si>
  <si>
    <t>1. Thành phần: Acetic acid &lt; 0,1%
2. Đặc tính, tính năng kỹ thuật:  Dung dịch pha loãng, sử dụng cùng với hoá chất khác để xác định các thành phần có nhân (WBC, EC, BACT) trên hệ thống máy phân tích cặn lắng nước tiểu tự động. Sau khi mở nắp ổn định trong vòng 90 ngày
3. Tiêu chuẩn chất lượng: ISO</t>
  </si>
  <si>
    <t>1. Thành phần: HEPES 1,2%, 1,2 benzisothiazolin-3(2H)-one &lt; 0,01%
2. Đặc tính, tính năng kỹ thuật: Dung dịch pha loãng, sử dụng cùng với hoá chất khác để xác định các thành phần không có nhân (RBC, CASTS...) trên hệ thống máy phân tích cặn lắng nước tiểu tự động. Sau khi mở nắp ổn định trong vòng 90 ngày
3. Tiêu chuẩn chất lượng: ISO</t>
  </si>
  <si>
    <t>1. Thành phần: 
Propanol-1 30g Propanol-2 45g
N alkyldimethyl benzyl ammonium chloride  0,5g
Didecyl dimethyl ammonium chloride 0,5g
Polyhexamethylene biguanide hydrochloride 0,5g
Ức chế ăn mòn
2. Đặc tính, tính năng kỹ thuật: Hợp chất hóa học có thể liên kết với ion kim loại trong dung dịch và ngăn cản nó khỏi các phản ứng bình thường
3. Tiêu chuẩn chất lượng: CE, FDA, GLP, GMP, ISO13485, ISO9001, FSC</t>
  </si>
  <si>
    <t>1. Thành phần: O-phosphoric acid; Nitric acid
2. Nồng độ: O-phosphoric acid 10-20% w/w; Nitric acid 1-4% w/w
3. Đặc tính, thông số kỹ thuật: pH axít mạnh, loại bỏ sự ăn mòn khỏi bề mặt dụng cụ, cặn lắng trong máy khử nhiễm. Ngăn ngừa và loại bỏ các đốm tối màu trên dụng cụ kim loại do nước có muối cao. Loại bỏ dư lượng thạch cao trên kéo thạch cao, phân hủy sinh học. 
4. Tiêu chuẩn chất lượng: ISO</t>
  </si>
  <si>
    <t>1. Thành phần: Can 10 lít dd đậm đặc chứa: Natri Bicarbonate, Dinatri Edetat, nước tinh khiết.
2. Nồng độ: • Natri Bicarbonate: 840g
• Dinatri Edetat. 2H2O: 0,5 g
• Nước tinh khiết vừa đủ: 10 lít
3. Đặc tính, thông số kỹ thuật: Can dịch và nắp dịch bên trong can đạt tương hợp sinh học, thực hiện bởi phòng Lap quốc tế Nelson:
- Can/Nắp can: không gây tán huyết, không có chất gây độc tế bào, không chứa chất gây sốt
4. Tiêu chuẩn chất lượng: ISO</t>
  </si>
  <si>
    <t>1.Đặc tính, tính năng kỹ thuật: Không chứa thạch tín, là oxide kẽm nguyên chất dùng trám tạm. Lọ 110g.
2. Tiêu chuẩn chất lượng: ISO</t>
  </si>
  <si>
    <t>Hóa chất xác định độ đục chuẩn Mc Farland 0,5, McF 0,5 hoặc tương đương</t>
  </si>
  <si>
    <t>1. Thành phần: Polypropylene,
2. Đặc tính, tính năng kỹ thuật: Để sử dụng trong công nghệ sinh học, y học chứa mẫu cần trữ lạnh âm sâu. Bảo quản được ở nhiệt độ -121 độ C
3. Tiêu chuẩn chất lượng: ISO</t>
  </si>
  <si>
    <t>1. Thành phần: Agar; Casein enzymatic hydrolysate. 
Sodium sulphite; Ferric citrate;
2. Nồng độ: Agar 15,00; Casein enzymatic hydrolysate 10,00. 
Sodium sulphite 0,50; Ferric citrate 0,50; pH (at 25°C): 7,1 ± 0,2
3. Đặc tính, tính năng kỹ thuật: Dạng bột, đồng nhất. Được khuyên dùng để phát hiện các sinh vật kỵ khí ưa nhiệt gây ra sự hư hỏng do sunfua trong thực phẩm.
4. Tiêu chuẩn chất lượng:  COA</t>
  </si>
  <si>
    <t>1. Thành phần: Hóa chất phân tích  Isooctane (2,2,4-Trimêtylpentan)
2. Nồng độ: Độ tinh khiết cao
3. Đặc tính, tính năng kỹ thuật: Dung dịch lỏng
4. Tiêu chuẩn chất lượng: Tiêu chuẩn ACS; Bảo quản theo nhà sản xuất; Hạn dùng: &gt; 2/3 date; Có chứng nhận chất lượng CoA.</t>
  </si>
  <si>
    <t>1. Thành phần: Hóa chất phân tích  Kali chloride solution 3M (KCl 3M)
2. Nồng độ: 3M
3. Đặc tính, tính năng kỹ thuật: Dạng lỏng không màu
4. Tiêu chuẩn chất lượng: Tiêu chuẩn ACS; Bảo quản theo nhà sản xuất; Hạn dùng: &gt; 2/3 date; Có chứng nhận chất lượng CoA.</t>
  </si>
  <si>
    <t>1. Thành phần: Hóa chất phân tích  Kali Chromate 99,5% (K2CrO4 )
2. Nồng độ: 99,5%
3. Đặc tính, tính năng kỹ thuật: Dạng tinh thể rắn
4. Tiêu chuẩn chất lượng: Tiêu chuẩn ACS; Bảo quản theo nhà sản xuất; Hạn dùng: &gt; 2/3 date; Có chứng nhận chất lượng CoA.</t>
  </si>
  <si>
    <t>1. Thành phần: Hóa chất phân tích Kali dihydro phosphate; [KH2PO4]
2. Nồng độ: Độ tinh khiết cao
3. Đặc tính, tính năng kỹ thuật: Dạng tinh thể rắn hoặc dạng bột
4. Tiêu chuẩn chất lượng: Tiêu chuẩn ACS; Bảo quản theo nhà sản xuất; Hạn dùng: &gt; 2/3 date; Có chứng nhận chất lượng CoA.</t>
  </si>
  <si>
    <t>1. Thành phần: Hóa chất phân tích Kali hexacyanoferrate(II) trihydrate (K4[Fe(CN)6]*3H₂O)
2. Nồng độ: Độ tinh khiết cao
3. Đặc tính, tính năng kỹ thuật: Hóa chất rắn
4. Tiêu chuẩn chất lượng: Tiêu chuẩn ACS; Bảo quản theo nhà sản xuất; Hạn dùng: &gt; 2/3 date; Có chứng nhận chất lượng CoA.</t>
  </si>
  <si>
    <t>1. Thành phần: Hóa chất phân tích Kali hydroxide [KOH]
2. Nồng độ: Độ tinh khiết cao
3. Đặc tính, tính năng kỹ thuật: Hóa chất rắn, màu trắng, không mùi
4. Tiêu chuẩn chất lượng: Tiêu chuẩn ACS; Bảo quản theo nhà sản xuất; Hạn dùng: &gt; 2/3 date; Có chứng nhận chất lượng CoA.</t>
  </si>
  <si>
    <t>1. Thành phần: Hóa chất phân tích Kali iodate (IKO3)
2. Nồng độ: Độ tinh khiết cao
3. Đặc tính, tính năng kỹ thuật: Hóa chất rắn
4. Tiêu chuẩn chất lượng: Tiêu chuẩn ACS; Bảo quản theo nhà sản xuất; Hạn dùng: &gt; 2/3 date; Có chứng nhận chất lượng CoA.</t>
  </si>
  <si>
    <t>1. Thành phần: Hóa chất phân tích Kali iodide [KI]
2. Nồng độ: Độ tinh khiết cao
3. Đặc tính, tính năng kỹ thuật: Dạng rắn 
4. Tiêu chuẩn chất lượng: Tiêu chuẩn ACS; Bảo quản theo nhà sản xuất; Hạn dùng: &gt; 2/3 date; Có chứng nhận chất lượng CoA.</t>
  </si>
  <si>
    <t>1. Thành phần: Hóa chất phân tích Kali metabisulfit (K2S2O5)
2. Nồng độ: Độ tinh khiết cao
3. Đặc tính, tính năng kỹ thuật: Dạng rắn 
4. Tiêu chuẩn chất lượng: Tiêu chuẩn ACS; Bảo quản theo nhà sản xuất; Hạn dùng: &gt; 2/3 date; Có chứng nhận chất lượng CoA.</t>
  </si>
  <si>
    <t>1. Thành phần: Hóa chất phân tích Kali pemanganat (KMnO₄)
2. Nồng độ: Độ tinh khiết cao
3. Đặc tính, tính năng kỹ thuật: Dạng rắn 
4. Tiêu chuẩn chất lượng: Tiêu chuẩn ACS; Bảo quản theo nhà sản xuất; Hạn dùng: &gt; 2/3 date; Có chứng nhận chất lượng CoA.</t>
  </si>
  <si>
    <t>1. Thành phần: Hóa chất phân tích Kẽm Acetat [Zn(CH3COO)2]
2. Nồng độ: Độ tinh khiết cao
3. Đặc tính, tính năng kỹ thuật: Dạng rắn 
4. Tiêu chuẩn chất lượng: Tiêu chuẩn ACS; Bảo quản theo nhà sản xuất; Hạn dùng: &gt; 2/3 date; Có chứng nhận chất lượng CoA.</t>
  </si>
  <si>
    <t>1. Thành phần: Hóa chất phân tích Kẽm sulfate heptahydrate (ZnSO₄*7H₂O)
2. Nồng độ: Độ tinh khiết cao
3. Đặc tính, tính năng kỹ thuật: Dạng rắn 
4. Tiêu chuẩn chất lượng: Tiêu chuẩn ACS; Bảo quản theo nhà sản xuất; Hạn dùng: &gt; 2/3 date; Có chứng nhận chất lượng CoA.</t>
  </si>
  <si>
    <t>1. Thành phần: 1- propanol, Didecyldimethylammonium chloride
2. Nồng độ: 17% kl/kl 1- propanol, 0,23% kl/kl Didecyldimethylammonium chloride
3. Đặc tính, thông số kỹ thuật: Khăn lau sát khuẩn, dùng được cho các bề mặt nhạy cảm.
4. Tiêu chuẩn chất lượng: EN ISO 13485, EC, EN 16615, EN 14476, DVV/RKI</t>
  </si>
  <si>
    <t>1. Đặc tính, tính năng kỹ thuật: Khay ủ 30 giếng
2. Tiêu chuẩn chất lượng: ISO</t>
  </si>
  <si>
    <t>1. Đặc tính, tính năng kỹ thuật: Khay ủ 30 giếng dùng cho xét nghiệm dị ứng
2. Tiêu chuẩn chất lượng: ISO</t>
  </si>
  <si>
    <t>1. Thành phần: Khoanh giấy được tẩm Kanamycin
2. Nồng độ: Khoanh giấy được tẩm Kanamycin có nồng độ 30
3. Đặc tính, tính năng kỹ thuật: Khoanh giấy kháng sinh được sử dụng trong kĩ thuật khuếch tán đĩa
 Khoanh giấy có đường kính 6mm
Mỗi ống được hàn kín riêng, cùng với túi hút ẩm để duy trì độ ẩm ≤ 2%
4. Tiêu chuẩn chất lượng: đáp ứng các tiêu chuẩn ISO 13485 hoặc tương đương</t>
  </si>
  <si>
    <t>1. Đặc tính, tính năng kỹ thuật: Bổ sung chủng loại vi sinh vật hữu ích vào rác thải, nước thải, tiết kiệm được chi phí vận hành hệ thống xử lí nước thải vì rút ngắn thời gian khởi động ban đầu; giảm thời gian sục khí, kích hoạt hệ vi sinh tự nhiên nên làm tăng mật độ vi sinh có ích trong hệ thống xử lý, tăng khả năng phân hủy các hợp chất hữu cơ, đặc biệt hiệu quả để phân hủy các chất hưũ cơ mạch vòng khó phân hủy sinh học trong điều kiện bình thường, làm giảm từ 25% đến 80% các thông số ô nhiễm như COD, BOD, SS, H2S, NH3 . . .  trong nước thải, sử dụng được cho bể hiếu khí và kị khí, kích thích quá trình phát sinh khí biogas nhanh hơn, làm giảm hàm lượng chất thải rắn đến 50%,
2. Tiêu chuẩn chất lượng: ISO</t>
  </si>
  <si>
    <t>1.Thành phần: CTPT: CH3OH
2. Nồng độ:
- KLPT: 32,04 g/mol
- Ethanol (GC): ≤ 0.05%
- Acetone: ≤ 0,001%
- Acetaldehyde: ≤ 0,001%
- Chloride (Cl): ≤ 0,5ppm
- Sulfate (SO₄): ≤ 1ppm
3. Đặc tính, tính năng kỹ thuật: Trạng thái: chất lỏng, không màu. Độ tinh khiết: ≥ 99,9%. Quy cách đóng gói: Chai thủy tinh 1L
4. Tiêu chuẩn chất lượng: ISO</t>
  </si>
  <si>
    <t>1. Thành phần: Aerobic
2. Đặc tính, tính năng kỹ thuật: Kiểm tra hiệu suất, kị khí: Vùng phản ứng khử màu dần từ xanh lam sang trắng trong thời gian 6-9 giờ; aerobic: Đổi màu ngược từ trắng sang xanh trong vòng 20 phút.
3. Tiêu chuẩn chất lượng: COA</t>
  </si>
  <si>
    <t>Môi trường dinh dưỡng cao để phân lập các vi sinh vật khó tính, CHOCOLATE AGAR hoặc tương đương</t>
  </si>
  <si>
    <t xml:space="preserve">1. Thành phần: Enzymatic Digest of Casein, Enzymatic Digest of Animal Tissues, Corn Starch, Dipotassium Phosphate, Monopotassium Phosphate, Sodium Chloride, Agar, Defibrinated Horse Blood, Vitalex Growth Supplement.
2. Nồng độ:(g/l): Enzymatic Digest of Casein 7,5; Enzymatic Digest of Animal Tissues 7,5; Corn Starch 1,0; Dipotassium Phosphate 4,0; Monopotassium Phosphate 1,0; Sodium Chloride 5,0; Agar 17,0; Defibrinated Horse Blood 50,0 ml; Vitalex Growth Supplement 10,0 ml; Final pH 7,2 ± 0,2 at 25°C. 
3. Đặc tính, tính năng kỹ thuật: Môi trường chuẩn bị sẵn: đục, màu nâu socola.
4. Tiêu chuẩn chất lượng: Châu Âu/G7: ISO, CE
</t>
  </si>
  <si>
    <t xml:space="preserve">Môi trường bổ trợ nuôi cấy vi sinh phân lập và định lượng tụ cầu, Mannitol Salt Agar hoặc tương đương </t>
  </si>
  <si>
    <t>1. Thành phần: Pancreatic Digest of Casein; Peptic Digest of Animal Tissue; Beef Extract ; D-Mannitol ; Sodium Chloride ; Phenol Red ; Agar 
2. Nồng độ: Pancreatic Digest of Casein 5,0; Peptic Digest of Animal Tissue 5,0; Beef Extract 1,0; D-Mannitol 10,0; Sodium Chloride 75,0; Phenol Red 0,025; Agar 15,0,  pH cuối cùng 7,4 ± 0,2 ở 25°C
3. Đặc tính, thông số kỹ thuật: Môi trường chọn lọc để phân lập và định lượng tụ cầu từ các mẫu lâm sàng và các vật liệu khác, theo USP / EP / JP
4. Tiêu chuẩn chất lượng: ISO, CE</t>
  </si>
  <si>
    <t>Môi trường nuôi cấy chọn lọc Streptococci nhóm D, Bile Esculin Agar hoặc tương đương</t>
  </si>
  <si>
    <t>1. Thành phần (g/l): Enzymatic Digest of Casein 1.0; Yeast Extract 2.0; Sodium Chloride 5.0; Sodium Dihydrogen Phosphate 2.2; Di-sodium Hydrogen Phosphate 2.7; Sodium Pyruvate 1.0; Sorbitol 1.0; Tryptophan 1.0; Tergitol® 7 0.15; Salmon®-GAL 0.2; X-Glucuronide 0.1; IPTG 0.1; Agar 15.0; pH cuối cùng 6.8 ± 0.2 ở 25°C
2. Đặc tính, tính năng kỹ thuật: Môi trường sinh màu để phát hiện và định lượng E. coli và vi khuẩn coliform trong nước, theo ISO 9308-1.
- Thành phần (g/l): 
- Môi trường dạng đĩa đổ sẵn hơi trắng đục, màu hổ phách nhạt.
3. Tiêu chuẩn chất lượng Châu Âu/G7: DIN ISO, CE</t>
  </si>
  <si>
    <t>1. Thành phần: C5H10O5
2. Đặc tính, tính năng kỹ thuật:chất bổ sung đường chạy sinh hóa  vi sinh gây bệnh. Dạng bột, mịn, đồng nhất.
3. Tiêu chuẩn chất lượng: Có giấy chứng nhận về tiêu chuẩn chất lượng hàng hóa theo quy định.</t>
  </si>
  <si>
    <t>1. Thành phần: Hóa chất phân tích N-(1-naphtyl) 1,2diamonietan dihydroclorua (C10H7-NH-CH2-CH2-NH2-2HCl)"
2. Nồng độ: Độ tinh khiết cao
3. Đặc tính, tính năng kỹ thuật: Dạng rắn 
4. Tiêu chuẩn chất lượng: Tiêu chuẩn ACS; Bảo quản theo nhà sản xuất; Hạn dùng: &gt; 2/3 date; Có chứng nhận chất lượng CoA.</t>
  </si>
  <si>
    <t>1. Thành phần: Hóa chất phân tích N-(1-naphtyl) ethylenediamine dihydrochloride C10H7NHCH2CH2NH2-2HCl
2. Nồng độ: Hóa chất tinh khiết phân tích
3. Đặc tính, tính năng kỹ thuật: Dạng rắn
4. Tiêu chuẩn chất lượng: Tiêu chuẩn ACS; Bảo quản theo nhà sản xuất; Hạn dùng: &gt; 2/3 date; Có chứng nhận chất lượng CoA.</t>
  </si>
  <si>
    <t>1. Thành phần: Hóa chất phân tích Natri bicacbonat [NaHCO3]
2. Nồng độ: Độ tinh khiết cao
3. Đặc tính, tính năng kỹ thuật: Dạng rắn 
4. Tiêu chuẩn chất lượng: Tiêu chuẩn ACS; Bảo quản theo nhà sản xuất; Hạn dùng: &gt; 2/3 date; Có chứng nhận chất lượng CoA.</t>
  </si>
  <si>
    <t>1. Thành phần: Hóa chất phân tích Natri bicacbonat [NaHCO3]
2. Nồng độ: Độ tinh khiết cao
3. Đặc tính, tính năng kỹ thuật: Chất rắn kết tinh màu trắng
4. Tiêu chuẩn chất lượng: Tiêu chuẩn ACS; Bảo quản theo nhà sản xuất; Hạn dùng: &gt; 2/3 date; Có chứng nhận chất lượng CoA.</t>
  </si>
  <si>
    <t>1. Thành phần: Natri diclorosoxyanurat 
[C2N3O3Cl2Na.2H2O]
2. Nồng độ: Độ tinh khiết cao
3. Đặc tính, tính năng kỹ thuật: Nó là một chất rắn màu trắng hoặc không màu, tan trong nước
4. Tiêu chuẩn chất lượng: Tiêu chuẩn ACS; Bảo quản theo nhà sản xuất; Hạn dùng: &gt; 2/3 date; Có chứng nhận chất lượng CoA.</t>
  </si>
  <si>
    <t>1. Thành phần: Hóa chất phân tích Hóa chất phân tích Natri hyroxyt [NaOH]
2. Nồng độ: Độ tinh khiết cao
3. Đặc tính, tính năng kỹ thuật: Vảy hoặc hạt màu trắng
4. Tiêu chuẩn chất lượng: Tiêu chuẩn ACS; Bảo quản theo nhà sản xuất; Hạn dùng: &gt; 2/3 date; Có chứng nhận chất lượng CoA.</t>
  </si>
  <si>
    <t>1. Thành phần: Hóa chất phân tích Natri metabisulphit(Na2S2O5)
2. Nồng độ: Độ tinh khiết cao
3. Đặc tính, tính năng kỹ thuật: Dạng rắn 
4. Tiêu chuẩn chất lượng: Tiêu chuẩn ACS; Bảo quản theo nhà sản xuất; Hạn dùng: &gt; 2/3 date; Có chứng nhận chất lượng CoA.</t>
  </si>
  <si>
    <t>1. Thành phần: Hóa chất phân tích Natri sulfite [Na₂O₃S]
2. Nồng độ: Độ tinh khiết cao
3. Đặc tính, tính năng kỹ thuật: Dạng rắn 
4. Tiêu chuẩn chất lượng: Tiêu chuẩn ACS; Bảo quản theo nhà sản xuất; Hạn dùng: &gt; 2/3 date; Có chứng nhận chất lượng CoA.</t>
  </si>
  <si>
    <t>1. Thành phần: Hóa chất phân tích Natri sunfat khan(Na2SO4) 
2. Nồng độ: Độ tinh khiết cao
3. Đặc tính, tính năng kỹ thuật: Dạng rắn 
4. Tiêu chuẩn chất lượng: Tiêu chuẩn ACS; Bảo quản theo nhà sản xuất; Hạn dùng: &gt; 2/3 date; Có chứng nhận chất lượng CoA.</t>
  </si>
  <si>
    <t>1. Thành phần: Nota 1, Potassium tetraiodomercurate – Dung dịch kali hydroxit,K 2 [HgI 4 ]. Chai/100ml.
2. Đặc tính, tính năng kỹ thuật: Sử dụng làm thuốc thử của Nessler trong vi sinh 
3. Tiêu chuẩn chất lượng:  COA</t>
  </si>
  <si>
    <t>Ống đo độ đục chuẩn McFarland số 3</t>
  </si>
  <si>
    <t>1. Đặc tính, tính năng kỹ thuật: Ống đo độ đục chuẩn McFarland  số 3
2. Tiêu chuẩn chất lượng: ISO</t>
  </si>
  <si>
    <t>1. Đặc tính, tính năng kỹ thuật: Ống nhựa chứa các thành phần giả lập đạt độ đục tiêu chuẩn 0,5McF.
2. Tiêu chuẩn chất lượng: ISO</t>
  </si>
  <si>
    <t>1. Thành phần: Ống ly tâm được sản xuất bằng nhựa PP
Sản phẩm được sử dụng nhựa trong, mới hoàn toàn, không sử dụng nhựa tái chế,
2. Nồng độ: Độ sạch của nhựa: Nhựa không lẫn bụi bẩn
Ngưỡng nhiệt giới hạn: -20 ℃  đến  121 ℃ 
3. Đặc tính, tính năng kỹ thuật: Vô trùng, không có RNAse/DNAse
Ngưỡng ly tâm: 6000 vòng/phút
4. Tiêu chuẩn chất lượng: ISO</t>
  </si>
  <si>
    <t>1. Thành phần: Chất liệu nhựa PP, nắp nhựa PE
2. Nồng độ: Dung tích 15ml
3. Đặc tính, tính năng kỹ thuật: Đóng gói riêng từng chiếc, tiệt trùng. Được sử dụng cùng với máy ly tâm để tách thuốc thử, tách chất rắn ra khỏi chất lỏng và chất rắn lắng đọng ở phần dưới của ống ly tâm. Chịu được lực ly tâm 6000 vòng/phút
4. Tiêu chuẩn chất lượng: ISO 13485:2016, CE, FSC</t>
  </si>
  <si>
    <t>1. Thành phần: Gentamicin Sulfate, BSA, Amphotericin B. Các đệm sinh học amino acid  trên nền dung dịch Hank và các thành phần khác.
2. Đặc tính, thông số kỹ thuật: Chất liệu: Nhựa PP chất lượng cao, nắp dạng ren xoắn chịu được, áp lực ly tâm 6000 vòng/phút. Ống có thể trữ đông trong Ni-tơ lỏng ở nhiệt độ -196 độ
Kích thước ống: 16mm x 100mm hoặc 13mm x 100mm,
Dung tích: 15ml
Dung dịch bất hoạt Virus: 3,0ml (trong suốt hoặc đỏ)
3. Tiêu chuẩn chất lượng: Tiệt trùng: Đơn chiếc bằng khí EO. 
Đạt tiêu chuẩn CE-IVD</t>
  </si>
  <si>
    <t>1. Đặc tính, tính năng kỹ thuật: Vật liệu composite quang trùng hợp, mang lại những lợi thế đáng kể về tính thẩm mỹ, khả năng đánh bóng, khả năng chống mài mòn và độ bền gãy. Thể tích 3g/type
2. Tiêu chuẩn chất lượng: ISO</t>
  </si>
  <si>
    <t>1. Thành phần: Hóa chất phân tích Phèn sắt amoni [NH4Fe(SO4)2.nH2O]
2. Nồng độ: Độ tinh khiết cao
3. Đặc tính, tính năng kỹ thuật: Đạng tinh thể
4. Tiêu chuẩn chất lượng: Tiêu chuẩn ACS; Bảo quản theo nhà sản xuất; Hạn dùng: &gt; 2/3 date; Có chứng nhận chất lượng CoA.</t>
  </si>
  <si>
    <t>1. Đặc tính, tính năng kỹ thuật: Phòng thí nghiệm, chạy sinh hóa vi sinh gây bệnh. Dạng hạt, đồng nhất.
4. Tiêu chuẩn chất lượng: COA</t>
  </si>
  <si>
    <t>1. Thành phần: Hóa chất phân tích Phenolphthalein (chỉ thị màu)
2. Nồng độ: Độ tinh khiết cao
3. Đặc tính, tính năng kỹ thuật: Đạng rắn
4. Tiêu chuẩn chất lượng: Tiêu chuẩn ACS; Bảo quản theo nhà sản xuất; Hạn dùng: &gt; 2/3 date; Có chứng nhận chất lượng CoA.</t>
  </si>
  <si>
    <t>1. Thành phần: Hóa chất phân tích Phloroglucinol (1,3,5-trihydroxybenzene) [C6H6O3] 
2. Nồng độ: Độ tinh khiết cao
3. Đặc tính, tính năng kỹ thuật: Dạng bột hoặc tinh thể màu trắng đến vàng nhạt
4. Tiêu chuẩn chất lượng: Tiêu chuẩn ACS; Bảo quản theo nhà sản xuất; Hạn dùng: &gt; 2/3 date; Có chứng nhận chất lượng CoA.</t>
  </si>
  <si>
    <t>1. Thành phần: Que cấy nhựa, dòng: Vi khuẩn đường ruột, Escherichia
2. Đặc tính, tính năng kỹ thuật: Dạng đông lạnh, -80oC, bao gồm 6 lọ chủng khuẩn đông lạnh trong 200 µL gốc glycerol, loại bỏ nhu cầu bù nước và nuôi cấy chủng trước khi sử dụng. Mỗi lọ được cung cấp mã vạch 2 chiều để dễ dàng lưu trữ và theo dõi, cũng như nhãn bóc ra để lưu trữ hồ sơ nhanh chóng và đáng tin cậy.
Mẫu vi sinh được bảo quản trong gel khô để đảm bảo khả năng phục hồi tốt khi sử dụng,
Que chủng chuẩn có thể sử dụng trực tiếp trên đĩa thạch mà không cần phải cấy phục hồi trước,
Sử dụng trong tin sinh học và kiểm soát chất lượng,
3. Tiêu chuẩn chất lượng: ISO</t>
  </si>
  <si>
    <t>1. Đặc tính, tính năng kỹ thuật: Que cấy ở dạng sẵn sàng sử dụng, có đầu vòng tròn, được dùng 1 lần. Không cần bù nước khi sử dụng. Mỗi que cấy được đóng gói độc lập trong giấy bạc
2. Tiêu chuẩn chất lượng: ISO</t>
  </si>
  <si>
    <t>1. Thành phần: Que cấy nhựa
2. Đặc tính, tính năng kỹ thuật: Dạng đông lạnh, -80oC, bao gồm 6 lọ sẵn sàng sử dụng chủng khuẩn đông lạnh trong 200 µL gốc glycerol, loại bỏ nhu cầu bù nước và nuôi cấy chủng trước khi sử dụng. Mỗi lọ được cung cấp mã vạch 2 chiều để dễ dàng lưu trữ và theo dõi, cũng như nhãn bóc ra để lưu trữ hồ sơ nhanh chóng và đáng tin cậy.
Dòng vi sinh: kháng thuốc
Kiểu Chủng: F-182
Sử dụng trong: nghiên cứu kháng kháng sinh, phát triển thuốc, tinh sinh, nghiên cứu bệnh truyền nhiễm đường ruột,
4. Tiêu chuẩn chất lượng: ISO</t>
  </si>
  <si>
    <t>1. Thành phần: Que cấy nhựa,
2. Đặc tính, tính năng kỹ thuật: Dòng: Dạng đông lạnh, -80oC. Bao gồm 6 lọ chủng khuẩn đông lạnh trong 200 µL gốc glycerol, loại bỏ nhu cầu bù nước và nuôi cấy chủng trước khi sử dụng. Mỗi lọ được cung cấp mã vạch 2 chiều để dễ dàng lưu trữ và theo dõi, cũng như nhãn bóc ra để lưu trữ hồ sơ nhanh chóng và đáng tin cậy,
3. Tiêu chuẩn chất lượng: ISO</t>
  </si>
  <si>
    <t>Que cấy chủng chuẩn vi sinh vật Pseudomonas aeruginosa hoặc tương đương</t>
  </si>
  <si>
    <t>1. Thành phần: Que cấy nhựa 
2. Đặc tính, tính năng kỹ thuật: Que cấy nhựa được tẩm trên đầu có vòng cấy mẫu vi sinh được thu thập từ thư viện chủng chuẩn ATCC của Hoa Kỳ. Mẫu vi sinh được bảo quản trong gel khô để đảm bảo khả năng phục hồi tốt khi sử dụng. Que chủng chuẩn có thể sử dụng trực tiếp trên đĩa thạch mà không cần phải cấy phục hồi trước
3. Tiêu chuẩn chất lượng:  ISO</t>
  </si>
  <si>
    <t>1.Thành phần: Que thử đường huyết và kim
2. Đặc tính, tính năng kỹ thuật:  
Que đo bằng phương pháp kỹ thuật hóa điện cực được thiết kế đặc biệt với 2 điện cực Vàng (Au) và điện cực Palladium (Pd). Sử dụng men (enzyme): Glucose Dehydrogenase (FAD-GDH) rất đặc hiệu với glucose (chỉ phản ứng với glucose) cho kết quả chính xác vì không bị ảnh hưởng bởi nồng độ oxy và các loại đường như maltose, galactose có trong máu. Độ chính xác cao vượt tiêu chuẩn EN ISO 15197:2015, cho kết quả đo tĩnh mạch tương đương 100% với kết quả phòng xét nghiệm. Mã hóa tự động nhận que không cần hiệu chỉnh hay cài đặt. Que thử tự thấm hút nhanh, dễ dàng thấm đủ lượng máu. Thời gian đo 5 giây, mẫu lấy máu 0,4µL. Quét mẫu máu 500 lần trong vòng 5 giây để loại bỏ các yếu tố gây nhiễu gồm oxy, maltose và 56 thành phần thông thường khác. Phạm vi đo lường Glucose 20 - 600 mg/dL (1,1 - 33,3 mmol/L. Khoảng Hematocrit 20 - 60%
KIM: Thiết kế đầu vát kim cương có độ mỏng hơn so với kim thông thường giúp kim xuyên thẳng đứng hầu như không đem lại cảm giác đau. Di chuyển nhanh không gây sưng tấy và vết chai trên đầu ngón tay. Đầu kim phủ silicon có vỏ nhựa bảo vệ an toàn, tiệt trùng riêng mỗi cây. Công nghệ giảm độ rung của kim. Kích cỡ kim 30G. Điều chỉnh dễ dàng với 13 cài đặt độ sâu khi chích.
3. Tiêu chuẩn chất lượng: ISO  13485:2016</t>
  </si>
  <si>
    <t>Test xét nghiệm HCG, Pregnancy (hCG) (Human Chorionic Gonadotropin) Rapid Test Dipstick hoặc tương đương</t>
  </si>
  <si>
    <t>1. Đặc tính, tính năng kỹ thuật: Xét nghiệm dựa trên phương pháp sắc ký miễn dịch để định tính nhanh chóng HCG trong nước tiểu để phát hiện mang thai sớm. Que thử thai hCG là một xét nghiệm nhanh phát hiện định tính sự hiện diện của hCG trong mẫu nước tiểu ở độ nhạy 25 mIU / ml. 
Độ nhạy &gt;99,9%, độ đặc hiệu &gt;99,9%, độ chính xác &gt;99,9%.
2. Tiêu chuẩn chất lượng: ISO, CFS.</t>
  </si>
  <si>
    <t>1. Thành phần: Hóa chất phân tích Sodium citrate tribasic dihydrate; [C6H5O7Na3.2H2O]
2. Nồng độ: Độ tinh khiết cao
3. Đặc tính, tính năng kỹ thuật: Dạng tinh thể
4. Tiêu chuẩn chất lượng: Tiêu chuẩn ACS; Bảo quản theo nhà sản xuất; Hạn dùng: &gt; 2/3 date; Có chứng nhận chất lượng CoA.</t>
  </si>
  <si>
    <t>1. Thành phần: Hóa chất phân tích Sodium sulfite (Na2S2O4)
2. Nồng độ: Độ tinh khiết cao
3. Đặc tính, tính năng kỹ thuật: Dạng bột màu trắng
4. Tiêu chuẩn chất lượng: Tiêu chuẩn ACS; Bảo quản theo nhà sản xuất; Hạn dùng: &gt; 2/3 date; Có chứng nhận chất lượng CoA.</t>
  </si>
  <si>
    <t>Chủng chuẩn Staphylococcus aureus hoặc tương đương</t>
  </si>
  <si>
    <t>1. Thành phần: Ống ampi màu trắng đục và đỏ tím
2. Đặc tính, tính năng kỹ thuật: Để kiểm tra hiệu quả của chu trình hấp trong 15 phút tại 121 °C. Có chứa chất dinh dưỡng, đường, chất chỉ thị pH và bào tử của một sinh vật không gây bệnh, Geobacillus stearothermophilus ATCC 7953 (tối ưu hóa bào tử).
3. Tiêu chuẩn chất lượng: COA,</t>
  </si>
  <si>
    <t>1. Thành phần: Hóa chất phân tích Sulfanilamide C₆H₈N₂O₂S
2. Nồng độ: Độ tinh khiết cao
3. Đặc tính, tính năng kỹ thuật: Dạng tinh thể
4. Tiêu chuẩn chất lượng: Tiêu chuẩn ACS; Bảo quản theo nhà sản xuất; Hạn dùng: &gt; 2/3 date; Có chứng nhận chất lượng CoA.</t>
  </si>
  <si>
    <t>Xét nghiệm định tính các kháng thể (IgG và IgM) kháng Xoắn khuẩn giang mai, Syphilis Ultra Rapid Test Strip hoặc tương đương</t>
  </si>
  <si>
    <t>1. Thành phần: Hóa chất phân tích Sulfanilamide C₆H₈N₂O₂S
2. Nồng độ: Độ tinh khiết cao
3. Đặc tính, tính năng kỹ thuật: Xét nghiệm sắc ký miễn dịch nhanh nhằm phát hiện định tính các kháng thể (IgG và IgM) kháng Xoắn khuẩn giang mai (TP) trong máu toàn phần, huyết thanh hoặc huyết tương để hỗ trợ chẩn đoán Giang mai.
- Không có phản ứng chéo với: Các mẫu phẩm HBsAg dương tính, HBsAb dương tính, HBeAb dương tính, HBcAb dương tính, kháng HIV dương tính, Yếu tố dạng thấp (RF), kháng HCV dương tính và kháng Lao dương tính. 
- Độ nhạy tương quan quan: 99.5% (98,1%-99,9%)
- Độ đặc hiệu tương quan: 99,8% (98,9%-100,0%)
- Độ chính xác: 99,7% (99,0%-99,9%)
- Đọc kết quả sau 10 phút
4. Tiêu chuẩn chất lượng: ISO, CE</t>
  </si>
  <si>
    <t>1. Đặc tính, tính năng kỹ thuật: Phát hiện định tính kháng nguyên carcinoembryonic (CEA) trong huyết thanh hay huyết tương 
Cộng hợp vàng: Kháng thể thỏ kháng CEA - keo vàng: 1,0 ± 0,2 µg;  Không phản ứng chéo với các tác nhân khác, các thành phần trong máu khác không ảnh hưởng đến kết quả xét nghiệm
- Giới hạn phát hiện: 5 ng/ml
- Khay thử ổn định ít nhất 6 tuần sau khi mở túi nhôm nếu được lưu trữ ở trong túi nilon dán kín, khay thử ổn định ít nhất 6 tuần ở nhiệt độ phòng và tối đa không quá 55℃ khi được bảo quản ở điều kiện ban đầu và không mở ra
Độ nhạy tương đối: 100 %, 
Độ đặc hiệu tương đối: 99,3%
2. Tiêu chuẩn chất lượng: Giấy phép lưu hành Bộ Y Tế, ISO 13485, CE, CFS,</t>
  </si>
  <si>
    <t>1. Đặc tính, thông số kỹ thuật: - Hiệu suất thu hồi hạt từ: &gt; 95%
- Khả năng gắn DNA/RNA: tối đa 80 µg (phụ thuộc vào loại mẫu)
- Độ tinh sạch: OD260/280 = 1,7 - 2,2
- Thời gian tách chiết: 23 - 30 phút cho 1-32 mẫu (giải pháp tách tự động)
- Lượng mẫu đầu vào: 200 µL
- Thể tích thu nhận: 100 µL DNA/RNA
- Hạt từ: Nồng độ: 100 mg/mL, Kích thước: ≥ 1 µm, Lõi: Fe3O4, Vỏ ngoài: SiO2.
2. Tiêu chuẩn chất lượng: ISO.</t>
  </si>
  <si>
    <t>1. Đặc tính, tính năng kỹ thuật: Phát hiện định tính hemoglobin máu trong mẫu phân người. Độ nhạy: 98%, Độ đặc hiệu: 98.5%. Không phản ứng chéo với mẫu máu động vật, Vitamin C và Sucrose. Giới hạn phát hiện 50 ng/ml hemoglobin.
Định tính phát hiện sự có mặt của máu ẩn trong phân của người. 
- Thành phần: Cộng hợp vạch thử T: Kháng thể kháng hemoglobin (0,063-0,570μg); Cộng hợp vạch chứng C: IgG chuột (0,015-0,199μg); Vạch thử (T): Kháng thể kháng hemoglobin (0,321-0,963μg); Vạch chứng (C): Kháng thể dê kháng IgG chuột (0,321-1,124μg)
- Độ nhạy tương quan: 93,6% (89,6% - 96,5%)*
- Độ đặc hiệu tương quan: 99,1% (98,2% - 99,6%)*
- Độ chính xác tương quan: 97,95% (96,92% - 98,71%)*
* Khoảng tin cậy 95%
- Ngưỡng phát hiện 50 ng/mL hoặ 6 µg/g
- Không có phản ứng chéo với hemoglobin bò, hemoglobin gà, hemoglobin lợn, hemoglobin dê, hemoglobin ngựa, hemoglobin thỏ và hemoglobin gà tây.
- Kít thử ổn định 77 ngày khi để ở nhiệt độ 45°C
- Mẫu phẩm thu được có thể bảo quản trong 1 ngày ở 2-8°C nếu không được xét nghiệm trong vòng 2 giờ.
- Mẫu phẩm được chuẩn bị trong ống dung dịch chiết mẫu có thể bảo quản trong 3 ngày ở nhiệt độ phòng (15-30°C) nếu không được xét nghiệm trong vòng 1 giờ sau khi lấy.
- Đọc kết quả trong vòng 5 phút.
2. Tiêu chuẩn chất lượng: ISO, CE</t>
  </si>
  <si>
    <t>1. Đặc tính, tính năng kỹ thuật: Định tính phân biệt kháng thể HIV loại 1 và loại 2 trong huyết thanh, huyết tương và máu toàn phần của người. Độ nhạy tương đối: 100 %, độ đặc hiệu tương đối: 99,75 %. Cộng hợp vàng: Kháng nguyên HIV ½ tái tổ hợp - keo vàng: 1,0 ± 0,2 µg. Không phản ứng chéo với antinuclear antibody, Cytomegalovirus, Epstein-Barr virus, Human anti-mouse antibody, Hepatitis A virus, Hepatitis E virus, các yếu tố viêm khớp dạng thấp. Giới hạn phát hiện: 1,0 s/CO. Test thử ổn định ít nhất 6 tuần sau khi mở
4. Tiêu chuẩn chất lượng: ISO</t>
  </si>
  <si>
    <t>1. Đặc tính, tính năng kỹ thuật: Định tính kháng nguyên dengue virus NS1 ở trong huyết thanh, huyết tương và máu toàn phần của người
Độ nhạy tương đối: 97,16%,  Độ đặc hiệu tương đối: &gt;99,9%
Cộng hợp vàng: Kháng thể Anti-Dengue NS1 - keo vàng: 0,27± 0,05 µg; Không phản ứng chéo với các virus chikungunya, Zika, Mayaro và sốt vàng da, .
Các yếu tố viêm khớp dạng thấp không ảnh hưởng đến kết quả
Giới hạn phát hiện: 5,8ng/ml
Khay thử ổn định ít nhất 6 tuần sau khi mở túi nhôm nếu được lưu trữ ở trong túi nilon dán kín, khay thử ổn định ít nhất 6 tuần ở nhiệt độ phòng và tối đa không quá 55℃  khi được bảo quản ở điều kiện ban đầu và không mở ra
2. Tiêu chuẩn chất lượng: ISO 13485, CE</t>
  </si>
  <si>
    <t>Test nước tiểu 11 thông số, Test nước tiểu 11 thông số U-AQS11 hoặc tương đương</t>
  </si>
  <si>
    <t>1. Đặc tính, tính năng kỹ thuật: Kết quả nhanh chóng, trực quan. Độ chính xác và độ tái lập cao. Không can thiệp vào các điều kiện khác nhau.Phương pháp đo quang phổ bằng các máy phân tích nước tiểu cùng dòng, có bước sóng 460 nm và 550 nm, 650 nm. Có thể đọc bằng mắt. Kết quả nhanh chóng (tất cả các dải test được đọc cùng một lúc, từ 1~2 phút sau khi nhúng).
2. Tiêu chuẩn chất lượng: EN ISO</t>
  </si>
  <si>
    <t>1. Đặc tính, thông số kỹ thuật: Phát hiện các kháng thể đặc hiệu IgM, IgG của virus sốt xuất huyết.
Thời gian đọc kết quả 15 phút. 
Độ nhạy: 98%, độ đặc hiệu 99% (so sánh với pp ELISA).
Mẫu: Huyết thanh, huyết tương, máu toàn phần.
Test có code 2D quản lí hạn sử dụng và loại xét nghiệm thực hiện.MDMA). Kích thước 4 x 3,5mm. Độ nhạy  99,98 %, Độ đặc hiệu  99,95 %.
2. Tiêu chuẩn chất lượng: ISO</t>
  </si>
  <si>
    <t>1. Đặc tính, tính năng kỹ thuật: Sử dụng cặp mồi và mẫu dò Taqman bắt cặp trên một vùng dài 103 bp của vùng 5’-UTR trong bộ gene HCV, chu trình nhiệt (1 chu kì 45oC – 10 phút - RT, 1 chu kì 95oC – 10 phút bất hoạt RT, 40 chu kì: 95oC – 15 giây, 
60oC – 1 phút (Đọc tín hiệu)) 
2. Tiêu chuẩn chất lượng: ISO</t>
  </si>
  <si>
    <t>1. Đặc tính, tính năng kỹ thuật: Sử dụng mẫu dò TaqMan. Cặp mồi và mẫu dò TaqMan được thiết kế để nhân bản và phát hiện HPV và xác định nhóm tyoe nguy cơ thấp, type 6, type 11, type 16 và type 18. Chu trình nhiệt (1 chu kì 95oC – 15 phút, 40 chu kì 95oC – 15 giây, 60oC – 60 giây (Đọc tín hiệu))
2. Tiêu chuẩn chất lượng: ISO</t>
  </si>
  <si>
    <t>1. Thành phần: khay thử cassette, kích thước 8mm trong túi nhôm, pippet nhựa mao dẫn dùng 1 lần, chai nhỏ giọt chứa 2ml chất ly giải, tờ hướng dẫn sử dụng.
2. Đặc tính, tính năng kỹ thuật: Xét nghiệm định lượng Heamoglobin gắn với gulcose HbA1c trong máu toàn phần để khám bệnh tiểu đường bằng phương pháp sắc ký miễn dịch, tương thích với máy Easy Reader
+ Thời gian ủ 10 phút
 + Khoảng đo 4 -16 % HbA1c. Độ nhạy 100%, độ đặc hiệu 100%.
3. Tiêu chuẩn chất lượng: ISO</t>
  </si>
  <si>
    <t>1. Thành phần: gồm khay cassette, pippet nhựa dùng một lần, dung dịch pha loãng
2. Đặc tính, tính năng kỹ thuật: Xét nghiệm định lượng troponin trong huyết thanh/huyết tương/ máu toàn phần giúp chuẩn đoán bệnh tim, tương thích máy Easy Reader
+ Dạng cassette kích thước 6mm. Dãy đo 0-50ng/mL.
3. Tiêu chuẩn chất lượng: ISO</t>
  </si>
  <si>
    <t>1. Nồng độ: Glucose dehydrogenase (FAD-GDH) : 2 Units
Chất trung gian (mediator) : 100 µg
2. Đặc tính, tính năng kỹ thuật: Sử dụng Enzyme Glucose dehydrogenase (GDH-FAD). 
Không bị cản trở bởi oxi, không đọc sai kết quả từ đường không glucose (maltose/ galactose/ xylose).
Khoảng giá trị đo 1,1 -33,3 mmol/L (20-600mg/dL).
Đọc kết quả sau 5s. Thể tích mẫu ít: 0,5 mL. 
Nguyên lý đo lường: Điện hóa học GDH-FAD.
Hiệu chuẩn tương đương Plasma.
Sử dụng mẫu máu toàn phần mao mạch và tĩnh mạch.
Phạm vi Hematocrit: 20-60%
Code chip đã được tích hợp ngay trên que thử
Độ chính xác trung gian CV% &lt;3% 
3. Tiêu chuẩn chất lượng: TUV, ISO, CE, FDA, GMP</t>
  </si>
  <si>
    <t>1. Đặc tính, tính năng kỹ thuật: Phương pháp xét nghiệm kỹ thuật Real-time PCR hoặc khuếch đại acid nucleic. 
Hộp thuốc thử cho192 xét nghiệm có thành phần gồm:
-Giới hạn phát hiện: Giới hạn phát hiện trong huyết tương chống đông bằng EDTA (500 μL): 13,2 cp/mL
Giới hạn phát hiện trong huyết tương chống đông bằng EDTA (200 μL): 35.5 cp/mL
Giới hạn phát hiện kết hợp với PSC: 790,2 cp/mL
Ước tính LoD máu toàn phần: 439,0 cp/mL
- Độ nhạy: Độ nhạy phân tích
- Huyết tương chống đông bằng EDTA: 13,2 cp/mL (500 μL), 35,5 cp/mL (200 μL)
- Mẫu huyết tương khô PSC: 790,2 cp/mL
- Độ đặc hiệu: Mẫu huyết tương chống đông bằng EDTA: 100% (khoảng tin cậy một bên 95%: 99,5%)
Mẫu huyết tương khô PSC: 100% (khoảng tin cậy một bên 95%: 98,3%).
2. Tiêu chuẩn chất lượng: ISO</t>
  </si>
  <si>
    <t>1. Nồng độ: Cúm A: Độ nhạy: 100% (47/47) (95% CI : 92,45%-100%)
Độ đặc hiệu: 100% (125/125) (95% CI : 97,09%-100%)
Cúm B: Độ nhạy: 97,73% (43/ 44 ) (95% CI : 87,98%-99,94%)
Độ đặc hiệu: 100% (147/147) (95% CI : 97,52%-100%)
2. Đặc tính, tính năng kỹ thuật: Định tính xác định nhiễm cúm A và cúm B (không phải loại C) bằng cách sử dụng dịch mũi họng của bệnh nhân có triệu chứng, thời gian cho kết quả là 8 phút
Xét nghiệm chẩn đoán in vitro dựa trên nguyên lý sắc ký miễn dịch. Xét nghiệm được thiết kế để định tính xác định nhiễm cúm A và cúm B (không phải loại C) bằng cách sử dụng dịch mũi họng của bệnh nhân có triệu chứng, thời gian cho kết quả là 8 phút. Không phản ứng chéo với 32 chủng vi khuẩn và virus đã được chứng minh.
Kít thử ổn định ít nhất 4 tuần khi để ở nhiệt độ 55±1°C.
Cộng hợp (A) :Liên hợp vàng kháng thể chuột đơn dòng kháng vi rút cúm A: 0,212 ±0,058㎍
Cộng hợp (B): Liên hợp vàng kháng thể chuột đơn dòng kháng vi rút cúm B: 0,159 ±0,04㎍
Vạch kết quả T (A): Kháng thể chuột đơn dòng kháng vi rút cúm A: 0,64 ±0,16㎍
Vạch kết quả T (B): Kháng thể chuột đơn dòng kháng vi rút cúm B: 0,32 ±0.08㎍
Vạch chứng C: Kháng thể dê kháng IgG chuột: 1,6 ±0,4㎍
3. Tiêu chuẩn chất lượng: ISO</t>
  </si>
  <si>
    <t>1. Đặc tính, tính năng kỹ thuật: Định tính kháng nguyên HBs trong huyết thanh hoặc huyết tương người
Cộng hợp vàng: Kháng thể đơn dòng kháng HBs (chuột) - keo vàng: 1,0 ± 0,2 µg; không phản ứng chéo với các virus HIV, HCV, Dengue NS1, Syphilis, mẫu bệnh phẩm phụ nữ có thai, yếu tố viêm khớp dạng thấp. 
Khay thử ổn định ít nhất 6 tuần sau khi mở túi nhôm nếu được lưu trữ ở trong túi nilon dán kín, khay thử ổn định ít nhất 6 tuần ở nhiệt độ phòng và tối đa không quá 55, khi được bảo quản ở điều kiện ban đầu và không mở ra.
Độ nhạy tương đối: 98,68 %; Độ đặc hiệu tương đối: 99,8 %; Giới hạn phát hiện: 2,0 ng/ml.
2. Tiêu chuẩn chất lượng: 
Giấy phép lưu hành Bộ Y Tế
Đạt tiêu chuẩn ISO 13485, CFS, KGMP
Bảng dữ liệu an toàn sinh học (MSDS) do TURKAK, IAF chứng nhận</t>
  </si>
  <si>
    <t>1. Đặc tính, tính năng kỹ thuật: Định tính, phân biệt virut cúm tuýp A và tuýp B (không trên tuýp C) từ các mẫu tăm bông mũi và họng
Độ nhạy tương đối: 83,7 % (Tuýp A), 94,4 % (Tuýp B), Độ đặc hiệu tương đối: 96,67%.
Cộng hợp vàng: Kháng thể đơn dòng chuột kháng influenza A - keo vàng: 0,4 ±0,08 µg; Không phản ứng chéo với các tác nhân khác, các thành phần khác trong mẫu bệnh phẩm không ảnh hưởng đến kết quả xét nghiệm
- Giới hạn phát hiện: 0,25x21 HAU cho tuýp A và B
- Khay thử ổn định ít nhất 6 tuần sau khi mở túi nhôm nếu được lưu trữ ở trong túi nilon dán kín, khay thử ổn định ít nhất 6 tuần ở nhiệt độ phòng và tối đa không quá 55℃ khi được bảo quản ở điều kiện ban đầu và không mở ra
2. Tiêu chuẩn chất lượng: ISO</t>
  </si>
  <si>
    <t>1. Thành phần: CM SepharoseTM chảy nhanh: 18% (v/v).
 Muối 3-Aminobenzeneboronic acid hemisulfate: 32mM.
 Đệm (HEPES): 100 mM
2. Đặc tính, tính năng kỹ thuật: Sử dụng phương pháp đo quang bằng độ phản xạ khuếch tán của cảm biến quang bao gồm LED (Diode phát sáng) và PD (Diode ảnh).
 Loại mẫu: mao mạch toàn phần, tĩnh mạch toàn phấn với chất chống đông máu
Phạm vi đo: 20~130 mmol / mol(IFCC), 4,0~14,0%(NGSP)
Lượng mẫu: 4mL, thời gian đo sau 5 phút
Độ chính xác trung gian CV% &lt;3%. 
3. Tiêu chuẩn chất lượng: ISO</t>
  </si>
  <si>
    <t>1. Thành phần: 
- Dung dịch chứa hạt phủ kháng thể Anti-HBs, gelatin. Chất bảo quản: Nnatri azid
- Dung dịch chứa kháng thể Anti-HBs đánh dấu ALP. Chất bảo quản: Natri azid
2. Đặc tính, tính năng kỹ thuật: Sử dụng cho chẩn đoán in vitro nhằm phát hiện định tính kháng nguyên bề mặt kháng virus viêm gan B (HBsAg) trong huyết tương hoặc huyết thanh người; hỗ trợ sàng lọc và chẩn đoán nhiễm virus viêm gan B. Độ nhiễu trung bình ≤ 10%. 
3. Tiêu chuẩn chất lượng: ISO</t>
  </si>
  <si>
    <t xml:space="preserve">1. Đặc tính, tính năng kỹ thuật: Định tính kháng nguyên đặc hiệu tuyến tiền liệt (PSA) trong huyết thanh hay huyết tương ở người
Cộng hợp vàng: Kháng thể thỏ kháng PSA - keo vàng: 1,0 ± 0,2 µg; Không phản ứng chéo với các tác nhân khác, các thành phần trong máu khác không ảnh hưởng đến kết quả xét nghiệm
- Độ nhạy tương đối: &gt;99%, 
- Độ đặc hiệu tương đối: 99,5%
- Giới hạn phát hiện: 3 ng/ml
- Khay thử ổn định ít nhất 6 tuần sau khi mở túi nhôm nếu được lưu trữ ở trong túi nilon dán kín, khay thử ổn định ít nhất 6 tuần ở nhiệt độ phòng và tối đa không quá 55, khi được bảo quản ở điều kiện ban đầu và không mở ra
3. Tiêu chuẩn chất lượng: Giấy phép lưu hành Bộ Y Tế, ISO 13485, CE
</t>
  </si>
  <si>
    <t>1. Đặc tính, tính năng kỹ thuật: Khoảng đo được: 0,05-20ng/mL, thể tích mẫu 100 microlit, thời gian trả kết quả 10 phút
2. Tiêu chuẩn chất lượng: ISO</t>
  </si>
  <si>
    <t>1. Thành phần: bột thạch cao
2. Đặc tính, tính năng kỹ thuật: Thạch cao dùng làm khuôn mẫu lấy dấu phục hình răng
Độ cứng: 55 Ma
Tổng thời gian làm việc và đông cứng: 16 phút. Thời gian đông cứng hoàn toàn là 40 phút
2. Tiêu chuẩn chất lượng: ISO</t>
  </si>
  <si>
    <t>1. Thành phần (g/l): Enzymatic Digest of Casein 7,5; Enzymatic Digest of Animal Tissues 7,5; Corn Starch 1,0; Dipotassium Phosphate 4,0; Monopotassium Phosphate 1,0; Sodium Chloride 5,0; Agar 17,0; Defibrinated Horse Blood 50,0 ml; Vitalex Growth Supplement 10,0 ml; Final pH 7,2 ± 0,2 at 25°C
2. Đặc tính, tính năng kỹ thuật: Môi trường đổ sẵn trên đĩa petri Ф 90mm. Môi trường nuôi cấy không chọn lọc được dùng phân lập vi khuẩn khó mọc
3. Tiêu chuẩn chất lượng: ISO</t>
  </si>
  <si>
    <t>1. Thành phần: Infusion from 450 g fat-free minced meat, Tryptone, Glucose, Sodium bicarbonate, Sodium chloride, Disodium phosphate, Nalidixic acid, Colistin sulfate
2. Đặc tính, thông số kỹ thuật: Ống nhựa 10ml trong suốt có nút xoáy vặn chặt chứa 5ml môi trường dạng lỏng có kháng sinh dùng để tăng sinh chọn lọc cho liên cầu phế cầu, đặc biệt là liên cầu nhóm B (GBS).  pH: 7,8 ±0,2 ở 25°C
3. Tiêu chuẩn chất lượng: ISO</t>
  </si>
  <si>
    <t>1. Thành phần: `Lab-Lemco’ powder, Yeast extract, Peptone, Sodium chloride, Lactose, Glucose, Ferric citrate, Sodium thiosulphate, Phenol red, Agar
2. Đặc tính, thông số kỹ thuật: Ống nhựa trong suốt có nút xoáy vặn chặt chứa môi trường thạch nghiêng dùng để phân biệt và xác định (định danh) Enterobacteriaceae. pH 7,4 ± 0,2 ở 25°C
3. Tiêu chuẩn chất lượng:  ISO 9001:2015; ISO 13485:2016</t>
  </si>
  <si>
    <t>1. Thành phần: Guanidine thiocyanate: 35,488 g; TCEP: 0,02867g; Sodium citrate: 0,2931g; Tris 1M: 10mL; EDTA 0,5M: 20µL; N-lauroyl sarcosine sodium salt: 0,5g; Antifoam A (10%): 200µL.
2. Đặc tính, thông số kỹ thuật: Môi trường không màu. Mục đích sử dụng: Môi trường vận chuyển mẫu được sử dụng để vận chuyển và bảo quản mẫu bệnh phẩm.
3. Tiêu chuẩn chất lượng: ISO.</t>
  </si>
  <si>
    <t>1. Thành phần: Sodium chloride
2. Nồng độ: Sodium chloride (0,85%)
3. Đặc tính, thông số kỹ thuật: Ống nhựa 10ml trong suốt có nút xoáy vặn chặt chứa 5ml nước muối sinh lý (0,85%)
4. Tiêu chuẩn chất lượng: ISO</t>
  </si>
  <si>
    <t>1. Đặc tính, tính năng kỹ thuật: Giúp thiết lập các sinh khối có khả năng xử lý đối với các chất thải khó xử lý. Dạng: bột. Màu: vàng nâu .
3. Tiêu chuẩn chất lượng: ISO</t>
  </si>
  <si>
    <t>1. Chất liệu: 
- Bơm tiêm làm bằng nhựa dùng một lần để tiêm trong da vắc xin BCG cho trẻ sơ sinh.
- Các nguyên vật liệu để làm bơm tiêm: xy lanh, piston, kim tiêm ...là những nguyên vật liệu được phép sử dụng trong y tế.
2. Đặc tính, tính năng kỹ thuật:
Dung tích bơm tiêm là 0,1ml.Cỡ kim là 27G 3/8”
 Bơm tiêm phải có tính năng tự khoá (hay còn được gọi là tự hóc, tự hủy, thuật ngữ tiếng Anh là Auto-Disable) có nghĩa là sau khi vắc xin hoặc dung dịch tiêm truyền được hút đủ liều vào trong bơm tiêm rồi tiêm hết thì không thể kéo piston trở lại để hút vắc xin hoặc dung dịch tiêm truyền lần thứ 2 được nữa.
 Tập hợp bơm tiêm, kim tiêm, nắp chụp bảo vệ được hàn kín trong một đơn vị đóng gói, và sau đó được xử lý tiệt trùng theo quy trình tiệt trùng kín.</t>
  </si>
  <si>
    <t>1. Chất liệu: 
Chỉ nylon
Kim làm bằng thép cứng bó sợi, mũi kim mài theo công nghệ cạnh mài ngang (Crosslapped Edge).
2. Đặc tính, tính năng kỹ thuật:
Chỉ sợi đơn đen 10-0, dài 30 cm, kim hình thang dài 6.0mm, độ cong 3/18 135°, đường kính 0.14mm 
3. Tiêu chuẩn ISO 13485, CE, FDA</t>
  </si>
  <si>
    <t>1. Đặc tính, tính năng kỹ thuật:
- Chỉ thép điện cực đa sợi, số 3/0 , dài 60cm, phủ lớp cách điện PTFE poly hoặc FEP poly
- 1 kim tròn đầu nhọn dài 17mm, 1/2C, 1 kim thẳng SC-6 dài 88mm, đầu kim có khấc bẻ Breakaway
- Tiệt khuẩn
2. Tiêu chuẩn chất lượng: ISO, CE</t>
  </si>
  <si>
    <t>1. Chất liệu:
Chỉ tự tiêu tổng hợp đa sợi chất liệu Polyglycolic acid PGA phủ Polycaprolactone + Calcium Stearate.
2. Đặc tính, tính năng kỹ thuật:
- USP size 0,
- Kim CV300 tròn đầu tròn 1/2C dài 40mm, 
Chỉ dài 90cm, tự tiêu hoàn toàn trong vòng 60-90 ngày, 70% sức căng trong vòng 14 ngày, 50% sức căng trong vòng 21 ngày, 10% sức căng trong vòng 28 ngày. 
- Tiệt trùng EOt. 
3. Tiêu chuẩn chất lượng: ISO13485, EC</t>
  </si>
  <si>
    <t>1. Chất liệu: Chỉ tự tiêu tổng hợp đa sợi chất liệu Polyglycolic acid PGA phủ Polycaprolactone + Calcium Stearate. 
2. Đặc tính, tính năng kỹ thuật:
USP size 2/0, 
Kim CV300 tròn đầu tròn 1/2C dài 35mm, 
Chỉ dài 76cm, tự tiêu hoàn toàn trong vòng 60-90 ngày, 70% sức căng trong vòng 14 ngày, 50% sức căng trong vòng 21 ngày, 10% sức căng trong vòng 28 ngày. 
Tiệt trùng EOt. 
3. Tiêu chuẩn chất lượng: ISO13485, EC</t>
  </si>
  <si>
    <t>1. Chất liệu: Chỉ tự tiêu tổng hợp đa sợi chất liệu Polyglycolic acid PGA phủ Polycaprolactone + Calcium Stearate. 
2. Đặc tính, tính năng kỹ thuật: 
USP size 2/0, 
Kim CV300 tròn đầu tròn 1/2C dài 35mm, 
Chỉ dài 90cm, tự tiêu hoàn toàn trong vòng 60-90 ngày, 70% sức căng trong vòng 14 ngày, 50% sức căng trong vòng 21 ngày, 10% sức căng trong vòng 28 ngày. 
Tiệt trùng EOt. 
3. Tiêu chuẩn chất lượng: ISO13485, EC</t>
  </si>
  <si>
    <t>1. Chất liệu: Chỉ tự tiêu tổng hợp đa sợi chất liệu Polyglycolic acid PGA phủ Polycaprolactone + Calcium Stearate. 
2. Đặc tính, tính năng kỹ thuật: 
USP size 2/0
Kim CV300 tròn đầu tròn 1/2C dài 30mm, 
Chỉ dài 76cm, tự tiêu hoàn toàn trong vòng 60-90 ngày, 70% sức căng trong vòng 14 ngày, 50% sức căng trong vòng 21 ngày, 10% sức căng trong vòng 28 ngày. 
Tiệt trùng EOt., 
3. Tiêu chuẩn chất lượng:ISO13485, EC</t>
  </si>
  <si>
    <t>1. Chất liệu: Chỉ tự tiêu tổng hợp đa sợi chất liệu Polyglycolic acid PGA phủ Polycaprolactone + Calcium Stearate. 
2. Đặc tính, tính năng kỹ thuật: USP size 3/0, 
Kim CV300 tròn đầu tròn 1/2C dài 30mm, 
Chỉ dài 76cm, tự tiêu hoàn toàn trong vòng 60-90 ngày, 70% sức căng trong vòng 14 ngày, 50% sức căng trong vòng 21 ngày, 10% sức căng trong vòng 28 ngày. 
Tiệt trùng EOt. 
3. Tiêu chuẩn chất lượng: ISO13485, EC</t>
  </si>
  <si>
    <t>1. Chất liệu: Chỉ tự tiêu tổng hợp đa sợi chất liệu Polyglycolic acid PGA phủ Polycaprolactone + Calcium Stearate.
2. Đặc tính, tính năng kỹ thuật: USP size 4/0, 
Kim CV300 tròn đầu tròn 1/2C dài 20mm, 
Chỉ dài 76cm, tự tiêu hoàn toàn trong vòng 60-90 ngày, 70% sức căng trong vòng 14 ngày, 50% sức căng trong vòng 21 ngày, 10% sức căng trong vòng 28 ngày. 
Tiệt trùng EOt. 
3. Tiêu chuẩn chất lượng: ISO13485, EC</t>
  </si>
  <si>
    <t>1. Chất liệu: Chỉ tự tiêu tổng hợp đa sợi chất liệu Polyglycolic acid PGA phủ Polycaprolactone + Calcium Stearate. 
2. Đặc tính, tính năng kỹ thuật:
USP size 5/0, 
Kim CV300 tròn đầu tròn 1/2C dài 18mm, 
Chỉ dài 76cm, tự tiêu hoàn toàn trong vòng 60-90 ngày, 70% sức căng trong vòng 14 ngày, 50% sức căng trong vòng 21 ngày, 10% sức căng trong vòng 28 ngày. 
Tiệt trùng EOt. 
3. Tiêu chuẩn chất lượng: ISO13485, EC</t>
  </si>
  <si>
    <t xml:space="preserve">1. Chất liệu tối thiểu bằng: Thủy tinh trung tính
2. Đặc tính, tính năng kỹ thuật:
• Đường kính: 12mm
• chiều dài ống: 80mm
</t>
  </si>
  <si>
    <t>1. Chất liệu Titanium
2. Đặc tính, tính năng kỹ thuật:
- Đầu vít hình lục giác
- Chiều dài 20-110mm, bước tăng 2mm
- Đường kính mũ vít 5.0mm, đường kính lõi 3.4mm
3. Tiêu chuẩn ISO, CE</t>
  </si>
  <si>
    <t>1. Chất liệu: Titanium
2. Đặc tính, tính năng kỹ thuật
- Đầu vít hình lục giác
- Chiều dài 10-50mm, bước tăng 5mm
- Đường kính mũ vít 4.0mm, đường kính lõi 2.8mm
3. Tiêu chuẩn chất lượng: Tiêu chuẩn ISO, CE</t>
  </si>
  <si>
    <t xml:space="preserve">1. Chất liệu: Titanium
2. Đặc tính, tính năng kỹ thuật
- Đầu vít hình lục giác
- Chiều dài 10-60mm, bước tăng 2mm
- Đường kính mũ vít 4.0mm, đường kính lõi 2.8mm
3. Tiêu chuẩn chất lượng: Tiêu chuẩn ISO, CE
</t>
  </si>
  <si>
    <t>1. Chất liệu: Titanium
2. Đặc tính, tính năng kỹ thuật:
- Đầu vít hình lục giác
- Chiều dài 25-120mm, bước tăng 5mm
- Đường kính mũ vít 6.5mm, đường kính lõi 4.6mm
- Phần có ren dài 16mm/32mm/toàn phần
3. Tiêu chuẩn chất lượng:  Tiêu chuẩn ISO, CE</t>
  </si>
  <si>
    <t>1. Chất liệu Titanium
2. Đặc tính, tính năng kỹ thuật:
- Lỗ vít dùng với vít khóa/vít xốp khóa 5.0mm, vít xương cứng 4.5mm
- Đầu chữ T có 3 lỗ bắt vít, rộng 25mm
- Thân nẹp rộng 11mm, dày 2.5mm
- Khoảng cách giữa các lỗ là 9mm, thân có từ 3-12 lỗ
3. Tiêu chuẩn ISO, CE</t>
  </si>
  <si>
    <t>1. Chất liệu: thép y khoa, 
2. Đặc tính tính năng kỹ thuật:
Đinh có ren, một đầu nhọn, đường kính từ 1.2mm dài 100mm,đường kính 2.0mm dài 250mm, 2.5mm dài 250mm và 3.0mm dài 250mm.</t>
  </si>
  <si>
    <t>1. Chất liệu: Vải sợi thủy tinh được đan với nhựa polyurethane kích hoạt bằng nước
2. Thông số kỹ thuật: 15cm x 3.6m
3. Đặc tính, tính năng kỹ thuật: Băng sợi thủy tinh cố định xương gãy. Khi tiếp xúc với nước, hoặc khí ẩm thì khởi phát một phản ứng hóa học làm băng trở nên cứng lại trong vòng 20 phút.Không chứa cao su tự nhiên (Latex-free). Có độ co giãn khi chưa đông cứng, thích hợp băng bó với bất kỳ vị trí trên cơ thể. Kiểu dệt xốp thông thoáng cho da. Trọng lượng nhẹ dễ dàng di chuyển. Bền, có khả năng chịu lực mạnh. Không thấm nước. Dễ dàng sử dụng, gọn gàng, không bẩn, thẩm mĩ. Không cần sửa chữa hoặc thay thế
4. Tiêu chuẩn chất lượng: ISO, CE</t>
  </si>
  <si>
    <t>1. Chất liệu: Bột thạch cao cao cấp mịn (Calcium Sulphate 98%), lõi ống nhựa.
2. Thông số kỹ thuật: 10cm x 3,6m
3. Đặc tính, tính năng kỹ thuật: Kết cấu sợi vải bền chặt, không tưa sợi ở đầu cuộn bột, bột kết dính tốt với lớp vải, không gây nóng và không kích ứng da; thời gian khô nhanh 2-4ph
4. Tiêu chuẩn chất lượng: ISO</t>
  </si>
  <si>
    <t>1. Chất liệu: Thạch cao nguyên chất 97%
2. Thông số kỹ thuật: 10cm x 3,6m
3. Đặc tính, tính năng kỹ thuật: Đã kiểm tra không có chất phóng xạ, nấm mốc và vi khuẩn. Thời gian cứng bột 2 phút 15giây - 2 phút 40 giây
4. Tiêu chuẩn chất lượng: ISO</t>
  </si>
  <si>
    <t>1. Chất liệu: Thạch cao nguyên chất 97%
2. Thông số kỹ thuật: 15cm x 3,6m
3. Đặc tính, tính năng kỹ thuật: Đã kiểm tra không có chất phóng xạ, nấm mốc và vi khuẩn. Thời gian cứng bột 2 phút 15giây - 2 phút 40 giây
4. Tiêu chuẩn chất lượng: ISO.</t>
  </si>
  <si>
    <t>1. Chất liệu: Thạch cao nguyên chất 97%
2. Thông số kỹ thuật: 7,5cm x 3,6m
3. Đặc tính, tính năng kỹ thuật: Đã kiểm tra không có chất phóng xạ, nấm mốc và vi khuẩn. Thời gian cứng bột 2 phút 15giây - 2 phút 40 giây
4. Tiêu chuẩn chất lượng: ISO.</t>
  </si>
  <si>
    <t>1. Chất liệu: Bột thạch cao cao cấp mịn (Calcium Sulphate 98%), lõi ống nhựa.
2. Thông số kỹ thuật: 7,5cm x 3,6m
3. Đặc tính, tính năng kỹ thuật: Kết cấu sợi vải bền chặt, không tưa sợi ở đầu cuộn bột, bột kết dính tốt với lớp vải, không gây nóng và không kích ứng da; thời gian khô nhanh 2-4ph
4. Tiêu chuẩn chất lượng: ISO</t>
  </si>
  <si>
    <t>1. Chất liệu: Ghim khâu bằng titanium nguyên chất
2. Thông số kỹ thuật:  Có ghim 3,8mm &amp; 4,8mm, đường kính 60mm, 80mm.
3. Đặc tính, tính năng kỹ thuật: Băng đạn (ghim khâu) khâu cắt nối thẳng dùng trong phẫu thuật mổ mở GIA, công nghệ ghim dập đúng chiều giúp ghim có độ cứng vượt trội, cầm máu tốt, lưỡi dao mới trong mỗi băng đạn
4. Tiêu chuẩn chất lượng:  ISO, CE, FDA</t>
  </si>
  <si>
    <t>1. Đặc tính, tính năng kỹ thuật: Băng keo có chỉ thị hóa học nhận dạng H2O2, chuyển từ đỏ sang vàng sau khi test, tương thích máy STERRAD 100S
2. Tiêu chuẩn chất lượng: ISO</t>
  </si>
  <si>
    <t>Băng vô trùng để cố định kim luồn 6cm x 7cm</t>
  </si>
  <si>
    <t>1. Chất liệu: Vòng banh PU (polyurethane), thân banh PU (polyurethane) và silicon gel
2. Thông số kỹ thuật: Đường kính vòng trên 60mm, đường kính vòng dưới 70mm, chiều cao 150mm, đường kính lòng banh 70mm, sử dụng cho đường rạch kích thước 2-5cm
3. Đặc tính, tính năng kỹ thuật: Trong suốt, không thấm nước, không chứa latex, thoáng khí cho phép trao đổi Oxy thoát hơi ẩm, 4 góc bo tròn tránh bung mép
4. Tiêu chuẩn chất lượng: ISO</t>
  </si>
  <si>
    <t>Bình chứa dịch điều trị vết thương áp lực âm 0,8L</t>
  </si>
  <si>
    <t>1. Chất liệu : Polypropylene
2. Thông số kỹ thuật: Sử dụng chứa dịch cho hút vết thương áp lực âm, dung tích 0.8L, có vạch chia, có bộ lọc carbon chống khuản và chống , chứa chất làm đông dịch, tiệt trùng
3. Tiêu chuẩn ISO, CE</t>
  </si>
  <si>
    <t>1. Thành phần: H2O2
2. Nồng độ:  Cô đọng H2O2: 59 ± 5%, thể tích 240ml
3. Đặc tính, tính năng kỹ thuật: Hóa chất khử khuẩn sử dụng cho máy hấp nhiệt độ thấp Plasma, Mỗi chai có mã vạch và số serial để theo dõi, Hạn sử dụng 12 tháng kể từ ngày sản xuất ở điều kiện nhiệt độ phòng, 30 ngày sau khi gắn vào máy hấp.
4. Tiêu chuẩn chất lượng: ISO</t>
  </si>
  <si>
    <t>1. Thông số kỹ thuật: Dung tích 1500ml dung tích cho phép tối đa 2000ml, mỗi vạch là 100ml , chiều cao bình từ đáy đến miệng bình 26cm , đáy bình đường kính 11cm
2. Đặc tính, tính năng kỹ thuật: Có quai miệng bình
3. Tiêu chuẩn chất lượng: ISO</t>
  </si>
  <si>
    <t>1. Chất liệu:  Polypropylene
2. Thông số kỹ thuật: Dung tích 2L
3. Đặc tính, tính năng kỹ thuật: Dùng 1 bệnh nhân, tương thích với máy Thopaz, đóng gói tiệt trùng. Bình có vạch chia, độ đọc chính xác ± 2,5%. Bình có lọc khuẩn và chống tràn, có van giảm áp
4. Tiêu chuẩn chất lượng: ISO</t>
  </si>
  <si>
    <t>1. Chất liệu: Nhựa y tế
2. Thông số kỹ thuật: Áp lực bơm tối đa 400psi
3. Đặc tính, tính năng kỹ thuật: Dạng xilanh bơm phồng bóng có đồng hồ đo áp lực bóng, dạng xilanh có đồng hồ thể hiện áp lực qua màn hình LCD. Có 02 chế độ hiển thị là psi và atm
4. Tiêu chuẩn chất lượng: ISO</t>
  </si>
  <si>
    <t>1. Đặc tính, tính năng kỹ thuật: Bộ đặt nội khí quản với nguồn sáng chân không 2,7V cho ánh sáng rõ trong quá trình thăm khám.
Bóng đèn được thiết kế dễ dàng tháo lắp ở đầu lưỡi.
Có thể hấp tiệt trùng ở nhiệt độ 134oC trong vòng 5 phút.
Lưỡi đèn làm bằng thép không gỉ bề mặt được đánh bóng, dễ lau chùi.
Lưỡi được thiết kế tối tân dễ dàng đặt ống nội khí quản và quan sát tốt.
2. Tiêu chuẩn chất lượng: ISO</t>
  </si>
  <si>
    <t>1. Thông số kỹ thuật: Table pack (chiều dài dây tối thiểu 2m) và pump pack (dài dây tối thiểu 5m)
2. Đặc tính, tính năng kỹ thuật: Bộ dây dẫndung dịch liệt tim dạng tinh thể, gồm table pack và pump pack (cuộn trao đổi nhiệt bằng nhựa, buồng đo áp lực, 2 đầu kim truyền có khóa), được đóng gói riêng biệt. Thiết kế theo yêu cầu sử dụng của bệnh viện
3. Tiêu chuẩn chất lượng: ISO</t>
  </si>
  <si>
    <t>1. Đặc tính, tính năng kỹ thuật: 	
Dây thở, gây mê Jackson Rees các cỡ tùy chọn :0.5 lít, 1 lít, 2 lít, 3 lít dùng một lần cho sơ sinh, trẻ em, người lớn.Van điều khiển ở đáy túi trữ khí cho phép điều chỉnh khí thoát ra, hoặc nối với hệ thống xả khí để làm giảm thiểu sự nhiễm khuẩn trong lúc mổ. Dây gồm ống dẫn khí, túi trữ khí, vavle gắn liền bộ
2. Tiêu chuẩn chất lượng: ISO</t>
  </si>
  <si>
    <t>1. Chất liệu: 
- Ống dây và vòng bít làm bằng vật liệu silicone rubber
- Các phần nhựa làm bằng polysulfone
- Thành ống trơn giảm trở khángC
2. Thông số kỹ thuật: 22F, 1m2
3. Đặc tính, tính năng kỹ thuật: Dây gây mê silicone dùng nhiều lần gồm 2 đoạn 1m2, Co Y, Co nối, túi trữ khí gây mê tùy chọn.
4. Tiêu chuẩn chất lượng: ISO</t>
  </si>
  <si>
    <t>1. Chất liệu:  Polyethylene Terephthalate an toàn, không DEHP
2. Thông số kỹ thuật: Ống bơm thuốc cản quang 1 nòng 200ml; bơm tiêm đường kính trong 4,75cm, dài 18,47cm, 1 ống hút, 1 dây nối áp lực chống xoắn dài 150cm, luer lock
3. Đặc tính, tính năng kỹ thuật: Cản quang  1 nòng 200ml dùng cho máy Medrad Vistron CT. Chịu áp lực cao 355psi, luer lock. Nạp thuốc bằng ống hút nhanh. Tương thích với máy Medrad Vistron CT, có dấu chỉ phát hiện nhanh ống bơm đã được nạp thuốc. Đóng gói vô trùng.
4. Tiêu chuẩn chất lượng: ISO 13485, FDA</t>
  </si>
  <si>
    <t>1. Chất liệu: Thép y tế 316L không gỉ
2. Thông số kỹ thuật: Kích thước 9/10/11/12 tương ứng chiều dài 170/200/240mm, góc cổ thân 130/135º.
3. Đặc tính, tính năng kỹ thuật: Bộ Đinh Gamma xương đùi các cỡ, chất liệu thép y tế 316L không gỉ, không bị ăn mòn. ASTM A240/A240M, sức kéo 4% trong 50mm-đàn hồi 193GPa-chịu nhiệt tới 870-925°C
4. Tiêu chuẩn chất lượng: FDA,CE, ISO 13485-2016</t>
  </si>
  <si>
    <t>1. Chất liệu: Titan
2. Thông số kỹ thuật: Kích thước :
Ø9,10,11,12mm, L 300 --&gt; 460mm
Lag screw : Ф7.0, L 60 --&gt; 150mm
Locking screw : Ф4.9, L 20 --&gt; 80mm
End cap : L 5,10,15,20,25,30mm
3. Đặc tính, tính năng kỹ thuật: Đinh lòng rỗng, đóng gói tiệt trùng sẵn. Bộ gồm : Đinh + 2 vít cổ xương đùi + 2 Vít khóa + Nắp
4. Tiêu chuẩn chất lượng: ISO</t>
  </si>
  <si>
    <t>1. Chất liệu: Nhựa chịu lực
2. Thông số kỹ thuật: 5000ml, chia vạch từng 250ml
3. Đặc tính, tính năng kỹ thuật: Piston và thanh trượt màu vàng sáng dễ theo dõi, van 1 chiều, có 3 mức đo mức Tốt-Tốt hơn-Tốt nhất, có tay cầm, thiết kế gọn nhỏ.
4. Tiêu chuẩn chất lượng: ISO</t>
  </si>
  <si>
    <t>1. Đặc tính, tính năng kỹ thuật: - Đầu lưỡng cực làm bằng Cobalt - Chrome, bao gồm các cỡ từ 36mm đến 65mm với mỗi kích cỡ 1mm.
- Lớp lót được làm bằng Polyethylene (UHMWPE) cao phân tử, liên kết ngang, có vòng nhẫn khóa chống trật.
- Đầu xương đùi làm bằng Cobalt Chrome có đường kính các cỡ từ ϕ 22, 28, 32, 36mm. Lõi tăng giảm (+0mm, ±3,5mm, ±7mm, ±10mm).
- Thiết kế cổ rời: góc cổ chuôi động có thể điều chỉnh độ dài ngắn và góc động từ 127 độ, 135 độ, 143 độ, chiều dài cổ chuôi: 27mm–38.5mm.
- Cuống xương đùi chất liệu Titanium/ Cobalt Chrome Alloy Góc cổ Varus cổ điển 8° là 127 độ với độ di lệch cổ chuôi (Offset): Cổ ngắn (34- 43mm), cổ dài (43 - 51mm). Góc cổ thẳng cổ điển là 135 độ với độ di lệch cổ chuôi (Offset): Cổ ngắn (31- 40mm), cổ dài (34 - 43mm). Chiều dài: 176mm, 181mm, 186mm, 191mm, 196mm, 201mm, 206mm, 211mm, 216mm
2. Tiêu chuẩn chất lượng: ISO/CE/FDA</t>
  </si>
  <si>
    <t>1. Đặc tính, tính năng kỹ thuật: - Đầu lưỡng cực: chất liệu Cobalt Chrome với bề mặt chịu lực polyethylene liên kết chéo A-CLASS, đường kính từ 36mm đến 65 mm với mỗi kích cỡ tăng 1mm. Phạm vi chuyển động 100°. Lớp lót chất liệu UHMWPE, có một vòng hỗ trợ UHMWPE bên trong vỏ cố định và có một vòng khóa UHMWPE lắp ráp phía trên vòng hỗ trợ.
- Đầu xương đùi làm bằng Cobalt Chrome đường kính 22, 28, 32, 36mm. Lõi tăng giảm (+0mm,±3,5mm,+7mm,+10,5mm).
- Cuống xương đùi chất liệu Titanium/ Cobalt Chrome Alloy Góc cổ Varus cổ điển 8 ° là  127 độ với  (Offset): cổ ngắn (37 - 48mm), cổ dài (45 - 57mm) , góc cổ thẳng cổ điển là 135 độ với (Offset): cổ ngắn (34 - 45mm), cổ dài (41 - 53mm). Thân chuôi Titanium Alloy phun lớp Plasma (0.5mm). Kích cỡ: 1-12, chiều dài: 130, 132, 135, 142, 144, 147, 150, 151, 154, 159, 166, 172mm. M/L Width  27,3-39,2mm; A/P Thick 12,8-14,7mm. Cổ côn 12/14
2. Tiêu chuẩn chất lượng: ISO/CE/FDA</t>
  </si>
  <si>
    <t>1. Đặc tính, tính năng kỹ thuật: - Ổ cối: hình cầu bán kính đơn 152° với mái vòm phẳng 14°, chất liệu Titanium phủ lớp hạt titan HA độ xốp 30% độ dày 114µm, có lỗ bắt 3 vít, 7 vít, 8 vít, 10 vít tùy thuộc vào kích thước ổ cối, có vòng nhẫn khóa lớp lót, gồm đường kính các cỡ từ 46mm - 68mm và 46-76mm, bước tăng 2mm 
- Lớp lót bằng Rim-Lock Ceramic, có bờ chống trật 0 độ. Lớp lót được khóa an toàn bởi hệ thống cố định Rim-Lock. Đường kính 42-68mm
- Đầu xương đùi làm bằng Biolox Delta đường kính các cỡ 28, 32, 36, 40mm. Lõi điều chỉnh được (-5,5mm, -2mm, +0mm, +1,5mm ±3,5mm,±4mm)
- Cuống xương đùi chất liệu Titanium/ Cobalt Chrome Alloy Góc cổ Varus cổ điển 8 ° là  127 độ với độ di lệch cổ chuôi (Offset): Cổ ngắn (35- 42mm), cổ trung (37-44mm), cổ dài (42 - 49mm). Góc cổ thẳng cổ điển là 135 độ với độ di lệch cổ chuôi (Offset): Cổ ngắn (38- 45mm), cổ trung (43-50mm), cổ dài (46 - 53mm). Thân chuôi Titanium Alloy, phun lớp Plasma (0.5mm) hoặc phủ lớp Hydroxyapatite. Kích cỡ: 1-10, chiều dài: 125, 135, 140, 145, 150, 155, 160, 165, 170, 175mm. M/L With  27-36mm; A/P Thick 12-19mm. Cổ côn 12/14
- Vít bắt ổ cối Titanium có chiều dài từ 15-50mm.
2. Tiêu chuẩn chất lượng: ISO/CE/FDA</t>
  </si>
  <si>
    <t>1. Đặc tính, tính năng kỹ thuật: - Ổ cối: hình cầu bán kính đơn 152° với mái vòm phẳng 14°, chất liệu Titanium phủ lớp hạt titan HA độ xốp 30% độ dày 114µm, có lỗ bắt 3 vít, 7 vít, 8 vít, 10 vít tùy thuộc vào kích thước ổ cối, có vòng nhẫn khóa lớp lót, gồm đường kính các cỡ từ 46mm - 68mm và 46-76mm, bước tăng 2mm 
- Lớp lót bằng Rim-Lock Ceramic, có bờ chống trật 0 độ. Lớp lót được khóa an toàn bởi hệ thống cố định Rim-Lock. Đường kính 42-68mm
- Đầu xương đùi làm bằng Biolox Delta đường kính các cỡ 28,32,36,40mm. Lõi điều chỉnh được (-5,5mm, -2mm, +0mm, +1,5mm ±3,5mm,±4mm)
- Thiết kế cổ rời: góc cổ chuôi động có thể điều chỉnh độ dài ngắn và góc động từ 127 độ, 135 độ, 143 độ, chiều dài cổ chuôi: 27mm–38.5mm
- Cuống xương đùi chất liệu Titanium/ Cobalt Chrome Alloy Góc cổ Varus cổ điển 8 ° là  127 độ với  (Offset): cổ ngắn (37 - 48mm), cổ dài (45 - 57mm) , góc cổ thẳng cổ điển là 135 độ với (Offset): cổ ngắn (34 - 45mm), cổ dài (41 - 53mm). Thân chuôi Titanium Alloy phun lớp Plasma (0.5mm). Kích cỡ: 1-12, chiều dài: 130, 132, 135, 142, 144, 147, 150, 151, 154, 159, 166, 172mm. M/L Width  27,3-39,2mm; A/P Thick 12,8-14,7mm. Cổ côn 12/14
- Vít bắt ổ cối Titanium có chiều dài từ 15-50mm.
2. Tiêu chuẩn chất lượng: ISO/CE/FDA</t>
  </si>
  <si>
    <t>1. Chất liệu: Quả siêu lọc chất liệu màng polysulfone
2. Thông số kỹ thuật: Quả siêu lọc diện tích màng 0,75 m2. Túi chứa dịch thải thể tích 10L
3. Đặc tính, tính năng kỹ thuật: Bao gồm: Quả lọc máu, 1 bộ kit dùng trong lọc máu liên tục (gồm 1 quả siêu lọc tiệt trùng bằng hơi nước, 1 bộ cassette, 1 bộ dây dịch lọc có túi làm ấm, 1 bộ dây dịch bù có túi làm ấm), túi chứa dịch thải và đầu kết nối male luer-lock. Tiệt trùng bằng hơi nước
4. Tiêu chuẩn chất lượng: ISO</t>
  </si>
  <si>
    <t>1. Chất liệu: Quả siêu lọc chất liệu màng polysulfone
2. Thông số kỹ thuật: Quả siêu lọc diện tích màng 1,4 m2. Túi chứa dịch thải thể tích 10L
3. Đặc tính, tính năng kỹ thuật: Bao gồm: Quả lọc máu, 1 bộ kit dùng trong lọc máu liên tục (gồm 1 quả siêu lọc tiệt trùng bằng hơi nước, 1 bộ cassette, 1 bộ dây dịch lọc có túi làm ấm, 1 bộ dây dịch bù có túi làm ấm), túi chứa dịch thải và đầu kết nối male luer-lock. Tiệt trùng bằng hơi nước
4. Tiêu chuẩn chất lượng: ISO</t>
  </si>
  <si>
    <t>Bộ máy tạo nhịp 2 buồng nhịp thích ứng, 2 chương trình giảm tạo nhịp ở thất, tự động phát hiện khi chụp MRI.</t>
  </si>
  <si>
    <t>1. Chất liệu: Điện cực với chất phủ fractal Iridium giúp có sóng cao cùng lúc đạt ngưỡng thấp. 
2. Thông số kỹ thuật: Bộ máy điều trị suy tim và phá rung (CRT-D) chuẩn DF-4, kích cỡ 60mm x 71,5mm x  10 mm, với năng lượng sốc 40 J, tương thích MRI 1,5T và 3 T toàn thân, pin 3,2V với thời gian hoạt động 9,28 năm. Dây điện cực thất trái đồng đường kính 4,8F.
3. Đặc tính, tính năng kỹ thuật: 
Có chương trình Automatic Threshold Monitoring hoặc tương đương ở - RA, RV, LV.
Có 2 chương trình phân biệt VT/SVT hữu hiệu, chương trình theo dõi từ nhà
Có chức năng điều trị loạn nhịp nhanh trong vùng rung thất với một đợt xung nhanh - ATP One Shot, có chương trình LV VectorOpt hoặc tương đương, nhằm tối ưu hóa điều trị 
4. Tiêu chuẩn chất lượng: ISO.</t>
  </si>
  <si>
    <t>1. Thông số kỹ thuật: Các size 10, 12, 14, 16 &amp; 18 
3. Đặc tính, tính năng kỹ thuật: Bộ mở thông bàng quang qua da (SDS ) bao gồm 1 foley cather, 1 trocar dạng có kim, 1 lưỡi dao.
4. Tiêu chuẩn chất lượng: ISO</t>
  </si>
  <si>
    <t>1. Chất liệu: Thép Y tế 316
2. Đặc tính, tính năng kỹ thuật: Bộ nẹp bao gồm 1 nẹp và số vít tương ứng số lỗ. Nẹp chất liệu thép Y tế Grade 316L, không gỉ, không bị ăn mòn, thiết kế tương thích với cấu trúc của xương. ASTM A240/A240M, sức kéo 4% trong 50mm, đàn hồi 193GPa, chịu nhiệt tới 870-925°C. Độ dày nẹp: 3,2 mm, bề rộng nẹp: 11mm. Số lỗ của nẹp: 5, …, 14 lỗ, khoảng cách giữa các lỗ : 9,4mm tương ứng 59-163mm. Sử dụng loại vít khóa,vít vỏ, làm từ  Thép y tế 316L ko gỉ, tự taro, đường kính 3.5mm (lõi 2,9/2,4mm, đầu vít 5,0/6,0mm, dài từ 10-80mm). Dụng cụ chuyên dụng đi kèm theo nẹp vít. 
3. Tiêu chuẩn chất lượng: FDA,CE, ISO 13485-2016.</t>
  </si>
  <si>
    <t>1. Chất liệu: Thép Y tế 316L
2.  Đặc tính, tính năng kỹ thuật: Bộ nẹp bao gồm 1 nẹp và số vít tương ứng số lỗ. Nẹp chất liệu thép Y tế Grade 316L, không gỉ, không bị ăn mòn, thiết kế tương thích với cấu trúc của xương. ASTM A240/A240M, sức kéo 4% trong 50mm-đàn hồi 193GPa-chịu nhiệt tới 870-925°C.Độ dày nẹp: 5.8mm, bề rộng nẹp: 16.0mm, rộng đầu 32.8mm. Số lỗ của nẹp:  5, …, 13 lỗ. Khoảng cách giữa các lỗ: 20.0 mm (từ 156-316mm). Sử dụng loại vít khóa, vít vỏ, vít xốp làm từ thép y tế 316L ko gỉ, tự taro, đường kính  4.5 (lõi 3.0mm, đầu vít 8.0mm,dài từ 14-80mm)/5.0 mm (lõi 4.4mm,đầu vít 6.6mm,dài từ 14-110mm), khóa xốp 5.5mm( lõi 3.0mm, đầu vít 6.6mm,dài từ 30-110mm). Dụng cụ chuyên dụng đi kèm nẹp vít.
3. Tiêu chuẩn chất lượng: FDA,CE, ISO 13485-2016</t>
  </si>
  <si>
    <t>1. Chất liệu: Nẹp chất liệu thép Y tế Grade 316L, không gỉ, không bị ăn mòn, thiết kế tương thích với cấu trúc của xương. Sử dụng loại vít khóa, vít vỏ, vít xốp làm từ  Thép y tế 316L ko gỉ
2. Thông số kỹ thuật: Bộ nẹp bao gồm 1 nẹp và số vít tương ứng số lỗ, thiết kế tương thích với cấu trúc của xương. Sức kéo 4% trong 50mm- đàn hồi 193GPa- chịu nhiệt tới 870-925°C.  
Có 3 loại: 
Đầu trên xương chày ngoài có độ dày nẹp 3,5 mm, bề rộng nẹp 12 mm. đầu nẹp rộng 31,3mm. Số lỗ của nẹp 4- 13 lỗ. Vít 3,5( lõi 2,9/2,4mm, đầu vít 5,0/6,0mm,dài 10-80mm), vít xốp 4,0mm (lõi 2,4mm, đầu vít 5,0mm, dài từ 14-80mm). 
Đầu trên xương chày giữa có độ dày nẹp 2,0mm, bề rộng thân nẹp 17mm, rộng đầu nẹp 33mm. Số lỗ của nẹp 3- 12 lỗ. Khoảng cách giữa các lỗ 16mm, vít 4,5/ 5,0/5,5mm. 
Đầu trên xương chày trong có độ dày nẹp 3,7mm, bề rộng nẹp 13,5mm, đầu nẹp 34,5mm. Số lỗ của nẹp 4-14 lỗ, khoảng cách giữa các lỗ 18,0mm. - Sử dụng loại vít khóa, vít vỏ, vít xốp tự taro, đường kính 4,5 (lõi 3,0mm, đầu vít 8,0mm, dài từ 14-80mm)/5,0 mm (lõi 4,4mm, đầu vít 6,6mm, dài từ 14-110mm), xốp 5,5mm ( lõi 3,0mm, đầu vít 6,6mm, dài từ 30-110mm).  
3. Đặc tính, tính năng kỹ thuật: Dụng cụ chuyên dụng đi kèm nẹp vít.
4. Tiêu chuẩn chất lượng: ISO, CE, FDA,  ASTM A240/A240M</t>
  </si>
  <si>
    <t>1. Chất liệu: Nẹp chất liệu thép Y tế Grade 316L,không gỉ, không bị ăn mòn. Sử dụng loại vít khóa,vít vỏ,vít xốp làm từ  Thép y tế 316L ko gỉ 
2. Thông số kỹ thuật: Nẹp thiết kế tương thích với cấu trúc của xương. Sức kéo 4% trong 50mm, đàn hồi 193GPa, chịu nhiệt tới 870-925°C. Nẹp đầu rắn có độ dày nẹp 4,7 mm, bề rộng nẹp 17,5 mm. Số lỗ của nẹp 3-14 lỗ. Khoảng cách giữa các lỗ 18mm (từ 157-319mm) . Sử dụng loại vít khóa,v ít vỏ, vít xốp, tự taro, đường kính 4,5 (lõi 3,0mm, đầu vít 8,0mm, dài từ 14-80mm)/5,0 mm ( lõi 4,4mm, đầu vít 6,6mm, dài từ 14-110mm), xốp 5,5mm ( lõi 3,0mm, đầu vít 6,6mm, dài từ 30-110mm) và xốp rỗng 6,5mm lõi 3,8mm, đầu vít 8,0mm, dài từ 30-120mm). Nẹp 4 lỗ đầu có độ dày nẹp 5,6mm, rộng thân 17,9mm, rộng đầu nẹp 27,3mm, khoảng cách giữ các lỗ 18mm. Sử dụng vít khoá, vít vỏ, vít xốp, tự taro 4,5/5,0mm. 
3. Đặc tính, tính năng kỹ thuật: Bộ nẹp bao gồm 1 nẹp và số vít tương ứng số lỗ. Dụng cụ chuyên dụng đi kèm nẹp vít.
4. Tiêu chuẩn chất lượng: ISO, CE, FDA,  ASTM A240/A240M</t>
  </si>
  <si>
    <t>1. Chất liệu: Nẹp( thép Y tế Grade 316L,không gỉ, không bị ăn mòn), vít khóa, vít vỏ (Thép y tế 316L ko gỉ)
2. Thông số kỹ thuật: Nẹp thiết kế tương thích với cấu trúc của xương. Sức kéo 4% trong 50mm, đàn hồi 193GPa, chịu nhiệt tới 870-925°C. Độ dày nẹp 3,5mm, bề rộng nẹp 10,0mm. Số lỗ của nẹp 6,7,8 lỗ (từ 92-117,7mm). Sử dụng loại vít khóa, vít vỏ, tự taro, đường kính  3,5mm ( lõi 2,9/2,4mm, đầu vít 5,0/6,0mm, dài từ 10-80mm)
3. Đặc tính, tính năng kỹ thuật: Bộ nẹp bao gồm 1 nẹp và số vít tương ứng số lỗ. Dụng cụ chuyên dụng đi kèm nẹp vít.
4. Tiêu chuẩn chất lượng: ISO 13485-2016, CE, FDA,  ASTM A240/A240M</t>
  </si>
  <si>
    <t>1. Chất liệu: Titanium
2. Thông số kỹ thuật: Bộ nẹp gồm nẹp, vít xương cứng đường kính 3,5mm dài 8-90mm.
Nẹp dày 1,5mm, rộng 7,5mm, 4/5/6/7/8 lỗ tương ứng chiều dài 32/42/50/58/66mm.
Dùng vít xương cứng 3,5mm
3. Tiêu chuẩn chất lượng: ISO</t>
  </si>
  <si>
    <t xml:space="preserve">1. Chất liệu: Titanium
2. Thông số kỹ thuật: Bộ nẹp vá sọ gồm 1 nẹp tròn 14,5mm, 22mm, 26mm, 6 vít. Bề dày bản nẹp  0,5mm. Sử dụng hệ thống vít tự khoan 1,6mm, đầu vít chữ thập, đóng gói tiệt trùng sẵn
3. Đặc tính, tính năng kỹ thuật: Bộ nẹp vít dùng trong phẫu thuật vá sọ
4. Tiêu chuẩn chất lượng: ISO, FDA </t>
  </si>
  <si>
    <t>1. Chất liệu: Khung stent bằng nitinol, thiết kết theo hình chữ Z và bọc graft bằng chất liệu polyester, khâu bằng chỉ polyester và monofilament polypropylene
2. Thông số kỹ thuật: Đường kính thân chính từ 22mm - 36mm, có 4 điểm đánh dấu cản quang cách mép vật liệu graft 2mm; Khoảng cách từ mép graft đến đỉnh stent trần không bọc graft là 30mm; chiều dài thân chính đối bên từ 70mm - 128mm. Thân chính được tải sẵn trên dụng cụ dẫn đường 16Fr hay 17Fr. Đường kính ống ghép động mạch chậu từ 9mm - 24mm, chiều dài từ 42mm - 125mm. Ống ghép động mạch chậu tải sẵn trên dụng cụ dẫn đường 12F hay 14F.
3. Tiêu chuẩn chất lượng: ISO</t>
  </si>
  <si>
    <t>1. Chất liệu: Polyurethane có cản quang
2. Thông số kỹ thuật: Bộ kit đầy đủ : Catheter  4Fr-8,5Fr, chiều dài 5cm-20cm,  G14/G18, Dây dẫn Guidewire  0,035"X 60cm, Cây nong Tisue Dialator 8FrX 9cm. Bơm tiêm 5ml,  Kim dẫn đường thẳng (V) 18GaX 7cm
3. Đặc tính, tính năng kỹ thuật: Bộ tiêm truyền tĩnh mạch trung tâm 2 nòng, có marker định vị, đầu J mềm dẻo, linh hoạt,  chống gẫy gập, có khả năng dò điện cực để định vị bằng sóng ECG, Đầu nối catheter có valve 2 chiều tránh nhiễm khuẩn
4. Tiêu chuẩn chất lượng: ISO, CE</t>
  </si>
  <si>
    <t>1. Chất liệu: Chỉ siêu bền bản dẹt UHWMPE
2. Đặc tính, tính năng kỹ thuật: Bộ vật liệu cấy ghép dùng cho khâu gân gót bao gồm:
* 3 kim thẳng cỡ 1,6mm kèm vòng chỉ nitinol
* 2 sợi chỉ dẹt siêu bền cỡ 1,3mm, màu trắng
* 2 sợi chỉ dẹt siêu bền cỡ 1,3mm, màu trắng/xanh
* 2 sợi chỉ dẹt siêu bền cỡ 1,3mm, màu trắng/đen
* 2 vòng chỉ siêu bền cỡ số 2, màu trắng/xanh lá cây
Bộ vật liệu cấy ghép dùng cho khâu gân gót kèm bộ dẫn hướng giải phẫu qua da và chỉ dẹt siêu bền đặc chủng giúp dễ dàng kiểm soát chỉ trong trường mổ
Giúp phẫu thuật viên xâm lấn tối thiểu từ đó giảm thiểu tối đa các biến chứng phẫu thuật
3. Tiêu chuẩn chất lượng: FDA</t>
  </si>
  <si>
    <t>1. Chất liệu: Nhựa cứng trong suốt
2. Thông số kỹ thuật:  25ml, 30atm (hay 400 psi)
3. Đặc tính, tính năng kỹ thuật: Loại cơ chế chốt nhanh (quick latch), bộ bơm có nòng lớn cho phép bơm áp lực lên và xuống nhanh, bộ phận kết nối đồng hồ đo áp lực bằng đồng
4. Tiêu chuẩn chất lượng: ISO</t>
  </si>
  <si>
    <t>1. Chất liệu: Thân ống làm bằng nhựa 
- Đầu pittong bằng chất liệu cao su tổng hợp, bôi trơn bằng dầu silicon tiêu chuẩn y tế.
2. Thông số kỹ thuật: 20ml
3. Đặc tính, tính năng kỹ thuật: Bơm kim tiêm tiệt trùng dùng 1 lần được tiệt trùng bằng khí E.O, vô trùng, không độc, không gây sốt hay dị ứng. Bơm tiêm đạt các yêu cầu chỉ tiêu về cơ lý, hóa học và sinh học theo tiêu chuẩn ISO, CE, FDA
4. Tiêu chuẩn chất lượng: ISO, CE, FDA</t>
  </si>
  <si>
    <t>1. Chất liệu: Làm từ vải không dệt (vải ngấm): 100% Rayon/ polyester
2. Thông số kỹ thuật: Kích thước: 1cm x 8cm x4 lớp
3. Đặc tính, tính năng kỹ thuật: Vải phải đều, không có mùi; Thời gian thấm nước ≤ 2 phút. Đã tiệt trùng bằng khí EO. Đóng gói: 5 cái/gói
4. Tiêu chuẩn chất lượng: ISO 13485:2016; ISO 9001:2015</t>
  </si>
  <si>
    <t>1. Chất liệu: Bông xơ tự nhiên 100% Cotton,  có màu trắng tự nhiên, không dùng chất tạo màu trắng. Vải bọc bên ngoài là lớp vải không dệt ngấm, thành phần nguyên liệu 100% Rayon/polyester
2. Thông số kỹ thuật: Kích thước 5cm x 7cm hình oval
3. Đặc tính, tính năng kỹ thuật: Bông gạc đắp vết thương (đã tiệt trùng) có thành phần kết hợp từ 1 lớp Bông y tế (bông hút) bên trong được làm từ bông xơ tự nhiên 100% Cotton, có màu trắng tự nhiên, không dùng chất tạo màu trắng, khả năng hút giữ nước 5g bông giữ được ≥100 gram nước, tốc độ chìm ≤ 8s, chất tan trong nước không quá 0,5%.  Đã tiệt trùng bằng khí EO. 
4. Tiêu chuẩn chất lượng: ISO, FDA</t>
  </si>
  <si>
    <t>1. Chất liệu: Chất liệu PVC, không latex
2. Thông số kỹ thuật: Các số 0,5L, 1L, 2L, 3L
3. Tiêu chuẩn chất lượng: ISO, FDA</t>
  </si>
  <si>
    <t>1. Chất liệu: Bóng làm bằng vật liệu composite với thiết kế dạng sợi bền
2. Thông số kỹ thuật: Sử dụng dây dẫn 0,035"". 
Áp suất làm việc bình thường 8 atm. Áp lực vỡ bóng tối đa lên tới 40 atm.
Đường kính bóng 4- 12 mm, Chiều dài bóng 2 - 10 cm.
Sử dụng dụng cụ mở đường (sheath) có chiều dài 6F, 7F, 8F.
Chiều dài Catheter 50 / 75 cm.
3. Đặc tính, tính năng kỹ thuật: Tạo lực căng tối ưu (8 – 40 ATM) để điều trị các vị trí tổn thương khó trị nhưng không làm vỡ bóng.
4. Tiêu chuẩn chất lượng: ISO</t>
  </si>
  <si>
    <t>1. Chất liệu: Có 2 marker chất liệu Platinum Iridium. Chất liệu bóng là Flexitec Xtreme. Bóng có lớp phủ ái nước ( hydrophilic coating) LFC. 
2. Thông số kỹ thuật: Chiều dài hệ thống 80 và 130cm
Đường kính bóng 3,4,5,6,7,8,9,10,12mm.
Chiều dài bóng 20,40,60, 80,120, 150, 200, 250, 300mm. 
Bóng có 6 nếp gấp. 2 marker bắt cản quang với công nghệ khuôn ép ( swaged --&gt; zero profile)
3. Đặc tính, tính năng kỹ thuật: Bóng nong mạch ngoại biên, catheter loại: OTW. Bóng sử dụng guide wire 0,035''. Tương thích với sheath 5F, 6F, 7F. Thiết kế ống dẫn hai lõi (Dual Lumen)
4. Tiêu chuẩn chất lượng: ISO</t>
  </si>
  <si>
    <t>Bóng nong động mạch ngoại biên OTW 0,035 inch đường kính bóng 4mm - 12mm, chiều dài bóng 20mm - 200mm, MSM PTA Balloon hoặc tương đương</t>
  </si>
  <si>
    <t>1. Chất liệu: Hợp chất Proprietary polyamide
2. Thông số kỹ thuật: Khẩu kính đầu tip: 0,017" (0,43mm). Dây dẫn tối đa: 0,014" (0,36mm). Ống thông can thiệp khuyên dùng: 5F (đường kính tối thiểu là 0,056"). Bóng phủ thuốc Paclitaxel. Đường kính bóng 2mm - 4mm. Chiều dài bóng 10mm - 30mm. Áp lực định danh: 7bar. Áp lực vỡ bóng: 13bar (cho bóng có đường kính 2,00-3,5mm); 12bar (cho bóng có đường kính 4,00mm).  Chiều dài Catheter khả dụng: 138cm. Chiều dài của ống dây dẫn: 27cm
3. Đặc tính, tính năng kỹ thuật: Phủ thuốc Paclitaxel (3,0 µg/mm2) trên toàn bộ bóng và phần thuôn nhọn của bóng.
4. Tiêu chuẩn chất lượng: ISO</t>
  </si>
  <si>
    <t>1. Chất liệu: Siêu cứng 
2. Thông số kỹ thuật: Đường kính bóng 12 - 26 mm. Chiều dài bóng 20 - 60 mm. Chiều dài Catheter 80 / 120 cm. Bóng có áp lực làm việc bình thường 6 atm và áp lực vỡ bóng 18 atm
3. Đặc tính, tính năng kỹ thuật: Bóng nong được thiết kế cho các tĩnh mạch chậu và được sử dụng rộng rãi phạm vi đường kính lớn. Hai điểm đánh dấu phóng xạ các định chiều dài làm việc của bóng và hỗ trợ đặt đúng vị trí tổn thương . Loại ống thông đồng trục bao gồm một đầu côn để tạo điều kiện cho ống thông đến và thông qua chỗ hẹp 1 cách dễ dàng 
4. Tiêu chuẩn chất lượng: ISO</t>
  </si>
  <si>
    <t>1. Chất liệu: Được làm từ nhựa Polymer, 
2. Thông số kỹ thuật: Nghiêng 30 độ 
3. Tiêu chuẩn chất lượng: ISO</t>
  </si>
  <si>
    <t>1. Chất liệu: Polyme tổng hợp
2. Thông số kỹ thuật: Vạch đánh dấu độ sâu rõ ràng ở 15/20 đến 40 mỗi cm 
* Kích cỡ: 15FG/5,0mm. Chiều dài 700m.
3. Đặc tính, tính năng kỹ thuật: Cây dẫn đường đặt nội khí quản Bougie đầu cong nhẹ , không latex
4. Tiêu chuẩn chất lượng: ISO,CE</t>
  </si>
  <si>
    <t>1. Chất liệu: Tay cầm bằng nhựa ABS, cán bằng thép không rỉ và dây luồn bằng nitinol
2. Thông số kỹ thuật: Tay cầm dài 17 inch, kim móc chỉ: 8,75 inch
3. Đặc tính, tính năng kỹ thuật: Cây móc chỉ dùng cho kỹ thuật khâu sụn chêm được sử dụng trong nội soi khớp
4. Tiêu chuẩn chất lượng: ISO, FDA</t>
  </si>
  <si>
    <t>Chất làm đầy da Aileene hoặc tương đương</t>
  </si>
  <si>
    <t>1. Chất liệu:  ePTFE sợi đơn, không tiêu
2. Thông số kỹ thuật: Đường kính 2/0, có hai loại: loại thắt nút sẵn (đo trước vòng lặp) và loại không có thắt nút sẵn (BS tự điều chỉnh).
- Chiều dài: 12mm, 16mm, 20mm, 24mm
- Cấu tạo: 3 đôi chỉ khâu dây chằng, 1 đôi chỉ khâu cơ nhú, 2 miếng gạc PTFE: một cố định, một rời, kim dài 18mm.
3. Đặc tính, tính năng kỹ thuật: Dùng để sửa chữa hoặc thay thế dây chằng van hai lá.
4. Tiêu chuẩn chất lượng:  ISO, FDA</t>
  </si>
  <si>
    <t>Chỉ khâu không tan Protibond HS hoặc tương đương, số 2, dài 100 cm, kim tròn 1/2c, dài 26 mm</t>
  </si>
  <si>
    <t>1. Chất liệu: Đa sợi Polyester, áo bao silicone,  kim làm bằng thép không gỉ AISI 300 series (304), khoan bằng laser, phủ silicone
2. Thông số kỹ thuật: Số 2/0,  tép 08 sợi 04 xanh + 04 trắng,  dài 75cm, 2 kim tròn, 1/2 vòng tròn HR 17mm, lực căng kéo nút thắt 28,06 N
3. Tiêu chuẩn chất lượng: FDA, EC, ISO</t>
  </si>
  <si>
    <t>1. Chất liệu: Đa sợi Polyester, áo bao silicone,  kim làm bằng thép không gỉ AISI 300 series (304), khoan bằng laser, phủ silicone
2. Thông số kỹ thuật: Số 3/0, dài 90cm. 2 kim tròn, 1/2 vòng tròn HR 17mm, lực căng kéo nút thắt 28,06 N
3. Tiêu chuẩn chất lượng: FDA, EC, ISO</t>
  </si>
  <si>
    <t>1. Chất liệu: Silk, kim bằng thép không rỉ 301  bọc Silicon
2. Thông số kỹ thuật: Số 1 dài 75 cm,  kim tròn 40 mm 1/2c, độ bền kéo nút thắt hơn 20-50% so với USP. Lực tách kim và chỉ cao hơn 20-60% so với USP
3. Đặc tính, tính năng kỹ thuật: Đóng gói bằng tyvek- polyethylene.
4. Tiêu chuẩn chất lượng: CE</t>
  </si>
  <si>
    <t>1. Chất liệu: Đa sợi không tiêu tiệt trùng được chiết xuất từ kén tằm (lụa tơ tằm) protein hữu cơ, kim phủ silicon
2. Thông số kỹ thuật: Số 1 kim tròn 1/2C, kim 37mm, sợi chỉ dài 75cm
3. Đặc tính, tính năng kỹ thuật: Đóng gói bằng giấy Tyvek 100% sợi HDPE bền dai, chống rách, ngăn khuẩn hiệu quả
4. Tiêu chuẩn chất lượng: ISO</t>
  </si>
  <si>
    <t>1. Chất liệu: Đa sợi silk
2. Thông số kỹ thuật: Số 2/0 dài 75cm, không kim, 12 sợi x 75cm
3. Đặc tính, tính năng kỹ thuật: Đóng gói bằng giấy thân thiện môi trường, bền dai, chống rách, ngăn khuẩn hiệu quả và tiệt trùng bằng Ethylene Oxide
4. Tiêu chuẩn chất lượng: ISO, CE</t>
  </si>
  <si>
    <t>1. Chất liệu: Đa sợi silk, Kim làm bằng thép không gỉ AISI 420, 302 và được bao phủ silicon
2. Thông số kỹ thuật: Số 2/0 dài 75cm, kim tam giác 1/2C 26mm
3. Đặc tính, tính năng kỹ thuật: Đóng gói bằng giấy thân thiện môi trường, bền dai, chống rách, ngăn khuẩn hiệu quả và tiệt trùng bằng Ethylene Oxide
4. Tiêu chuẩn chất lượng: ISO, CE</t>
  </si>
  <si>
    <t>1. Chất liệu: Đa sợi silk, Kim làm bằng thép không gỉ AISI 420, 302 và được bao phủ silicon
2. Thông số kỹ thuật: Số 3/0 dài 75cm, kim tam giác 1/2C 18mm
3. Đặc tính, tính năng kỹ thuật: Đóng gói bằng giấy thân thiện môi trường, bền dai, chống rách, ngăn khuẩn hiệu quả và tiệt trùng bằng Ethylene Oxide
4. Tiêu chuẩn chất lượng: ISO, CE</t>
  </si>
  <si>
    <t>1. Chất liệu: Đa sợi silk, Kim làm bằng thép không gỉ AISI 420, 302 và được bao phủ silicon
2. Thông số kỹ thuật:  Số 3/0 dài 75cm, kim tam giác 1/2C 26mm
3. Đặc tính, tính năng kỹ thuật: Đóng gói bằng giấy thân thiện môi trường, bền dai, chống rách, ngăn khuẩn hiệu quả và tiệt trùng bằng Ethylene Oxide
4. Tiêu chuẩn chất lượng: ISO, CE</t>
  </si>
  <si>
    <t>1. Chất liệu: Đa sợi silk, Kim làm bằng thép không gỉ AISI 420, 302 và được bao phủ silicon
2. Thông số kỹ thuật: Số 4/0 dài 75cm, kim tam giác 1/2C 18mm
3. Đặc tính, tính năng kỹ thuật: Đóng gói bằng giấy thân thiện môi trường, bền dai, chống rách, ngăn khuẩn hiệu quả và tiệt trùng bằng Ethylene Oxide
4. Tiêu chuẩn chất lượng: ISO, CE</t>
  </si>
  <si>
    <t>1. Chất liệu: Đa sợi silk, Kim làm bằng thép không gỉ AISI 420, 302 và được bao phủ silicon
2. Thông số kỹ thuật: Số 5/0 dài 75cm, kim tam giác 1/2C 16mm
3. Đặc tính, tính năng kỹ thuật: Đóng gói bằng giấy thân thiện môi trường, bền dai, chống rách, ngăn khuẩn hiệu quả và tiệt trùng bằng Ethylene Oxide
4. Tiêu chuẩn chất lượng: ISO, CE</t>
  </si>
  <si>
    <t>1. Chất liệu: Đhông tan đơn sợi polyamide 6,6, Kim làm bằng thép không gỉ AISI 420, 302 và kim được bao phủ silicon
2. Thông số kỹ thuật:  Số 1/0 dài 75cm, kim tam giác 3/8C 40mm
3. Đặc tính, tính năng kỹ thuật:  Đóng gói bằng giấy thân thiện môi trường, bền dai, chống rách, ngăn ngừa nhiễm khuẩn và tiệt trùng bằng Ethylene Oxide
4. Tiêu chuẩn chất lượng: ISO, CE</t>
  </si>
  <si>
    <t>1. Chất liệu: Đơn sợi Polyamide 6/66, kim thép 301 không gỉ siêu bền phủ silicone
2. Thông số kỹ thuật: Số 2/0 dài 75cm, kim tam giác 3/8C dài 26 mm,  lực tách kim chỉ cao hơn 20-60% so với USP
3. Đặc tính, tính năng kỹ thuật: Đóng gói bằng bao Tyvek và Polyethylene
4. Tiêu chuẩn chất lượng: FDA, CE</t>
  </si>
  <si>
    <t>1. Chất liệu: Đơn sợi Polyamide 6/66, kim thép 301 không gỉ siêu bền phủ silicone
2. Thông số kỹ thuật:  Số 3/0 dài 75cm, kim tam giác 3/8C dài 26 mm,  lực tách kim chỉ cao hơn 20-60% so với USP
3. Đặc tính, tính năng kỹ thuật: Đóng gói bằng bao Tyvek và Polyethylene
4. Tiêu chuẩn chất lượng: FDA, CE</t>
  </si>
  <si>
    <t>1. Chất liệu: Đơn sợi Polyamide 6/66, kim thép 301 không gỉ siêu bền phủ silicone
2. Thông số kỹ thuật: Số 4/0 dài 45 cm, kim tam giác 3/8C dài 20 mm,  lực tách kim chỉ cao hơn 20-60% so với USP
3. Đặc tính, tính năng kỹ thuật: Đóng gói bằng bao Tyvek và Polyethylene
4. Tiêu chuẩn chất lượng: FDA, CE</t>
  </si>
  <si>
    <t>1. Chất liệu: Đơn sợi Polypropylene
2. Thông số kỹ thuật: Chỉ không tiêu số 2/0, kim tam giác 1/2,  chiều dài chỉ 90cm , chiều dài kim 26 - 2 kim, , kim phủ silicon
3. Tiêu chuẩn chất lượng: ISO</t>
  </si>
  <si>
    <t>1. Chất liệu: Chỉ được làm từ đồng phân lập thể tinh thể đẳng hướng của polypropylene (polyolefin mạch thẳng tổng hợp).. Kim thép không gỉ 302 phủ silicone.
2. Thông số kỹ thuật: Chỉ  số 2/0, dài 90 cm, 2 kim tròn đầu cắt 25mm 1/2c
3. Tiêu chuẩn chất lượng: CE, ISO</t>
  </si>
  <si>
    <t>1. Chất liệu: Đơn sợi polypropylene, Kim thép 302 phủ silicon XtraCoat
2. Thông số kỹ thuật:  Số 4/0, dài 90 cm, 2 kim tròn 1/2c, dài 20 mm
3. Đặc tính, tính năng kỹ thuật:  Đóng gói bằng giấy Tyvek 100% sợi HDPE bền dai, chống rách, ngăn khuẩn hiệu quả
4. Tiêu chuẩn chất lượng: ISO</t>
  </si>
  <si>
    <t>1. Thông số kỹ thuật: 2 sợi dài 45cm, rộng 1.5mm, màu đỏ
2. Đặc tính, tính năng kỹ thuật: Nâng đỡ mô bằng silicone
3. Tiêu chuẩn chất lượng: ISO</t>
  </si>
  <si>
    <t>1. Thông số kỹ thuật: 2 sợi dài 45cm, rộng 1.5mm, màu vàng
2. Đặc tính, tính năng kỹ thuật: Nâng đỡ mô bằng silicone
3. Tiêu chuẩn chất lượng: ISO</t>
  </si>
  <si>
    <t>1. Chất liệu: Chỉ  Nylon, Kim làm bằng thép cứng bó sợi
2. Thông số kỹ thuật: Chỉ  10/0, dài 30 cm. Hai kim tiết diện hình thang chiều dài 6mm, đường kính 0,14mm, độ cong 3/8.
3. Đặc tính, tính năng kỹ thuật: Mũi kim mài theo công nghệ cạnh mài ngang (Crosslapped Edge)
4. Tiêu chuẩn chất lượng: ISO 13485, CE</t>
  </si>
  <si>
    <t>1. Chất liệu:chỉ  Polypropylene, Kim  bằng thép không rỉ 301, bọc Silicon. 
2. Thông số kỹ thuật: Chỉ  4/0, dài 90cm, 2 kim tròn 20mm, 1/2 vòng tròn.
3. Đặc tính, tính năng kỹ thuật: Độ bền kéo nút thắt hơn 20-50% so với USP. Lực tách kim và chỉ cao hơn 20-60% so với USP. Đóng gói bằng tyvek- polyethylene.
4. Tiêu chuẩn chất lượng: CE</t>
  </si>
  <si>
    <t>1. Chất liệu: Polyester, được bao phủ bởi silicone.Kim phủ silicon
2. Thông số kỹ thuật: Chỉ  số 3/0, sợi chỉ dài 90cm, Kim được phủ silicon,  dài 20mm, cong 1/2 vòng tròn.
3. Đặc tính, tính năng kỹ thuật: 2 kim tròn đầu nhọn CV-316 sắc bén
4. Tiêu chuẩn chất lượng: FDA</t>
  </si>
  <si>
    <t>1. Chất liệu: Đơn sợi Polydioxanone, .Kim thép không gỉ Austenitic 300 được phủ Silicon, khả năng chịu lực kéo tối đa hơn 250 ksi.
2. Thông số kỹ thuật: Số 3/0 dài 75cm, kim tròn cong 1/2C dài 20mm. Tan hoàn toàn trong 180-210 ngày
3. Tiêu chuẩn chất lượng: ISO, CE</t>
  </si>
  <si>
    <t>1. Chất liệu: Đơn sợi polydioxanone, kim Premium.
2. Thông số kỹ thuật: Số 4/0, dài 75 cm, kim tròn 1/2c, dài 26 mm
3. Tiêu chuẩn chất lượng: ISO</t>
  </si>
  <si>
    <t>1. Chất liệu: Đơn sợi polydioxanone, Kim thép 302 phủ silicon XtraCoat
2. Thông số kỹ thuật: Số 5/0, dài 90 cm, 2 kim tròn 1/2c, dài 17 mm
3. Tiêu chuẩn chất lượng: ISO</t>
  </si>
  <si>
    <t>1. Chất liệu: Đa sợi polyglactin 910, Kim thép 302 phủ silicon, mũi vuốt nhọn
2. Thông số kỹ thuật: Số 3/0, dài 75 cm, kim tam giác thuận 1/2c, dài 22 mm
3. Tiêu chuẩn chất lượng: ISO</t>
  </si>
  <si>
    <t>1. Chất liệu: Đa sợi polyglactin 910, Kim thép 302 phủ silicon, mũi vuốt nhọn
2. Thông số kỹ thuật: Số 4/0, dài 75 cm, kim tam giác thẩm mỹ 3/8c, dài 19 mm
3. Tiêu chuẩn chất lượng: ISO</t>
  </si>
  <si>
    <t>1. Chất liệu: Đa sợi, cấu tạo bởi 100% Polyglycolic acid có lớp phủ ngoài Polycaprolactone và calcium stearate, Kim làm bằng thép không gỉ AISI 420, 302
2. Thông số kỹ thuật: Số 2/0 dài 75cm, kim HR 1/2C 26mm, Chỉ giữ được vết mổ đến 28 ngày. Sức căng còn lại của sợi chỉ đạt 70% vào ngày thứ 14; 40% vào ngày thứ 21. Chỉ tan hoàn toàn trong 60-75 ngày
3. Tiêu chuẩn chất lượng: ISO, CE,FDA</t>
  </si>
  <si>
    <t>1. Chất liệu: Chỉ làm từ collagen, kim phủ silicon
2. Thông số kỹ thuật: Số 2/0, dài 75 cm, kim tròn 1/2c, dài 26 mm, Chỉ sẽ mất sức căng khoảng 50% sau 7 ngày cấy ghép, và tự tiêu hoàn toàn trong vòng 63 ngày
3. Tiêu chuẩn chất lượng: ISO</t>
  </si>
  <si>
    <t>1. Chất liệu: Chỉ làm từ collagen, kim phủ silicon
2. Thông số kỹ thuật: Số 3/0, dài 75 cm, kim tròn 1/2c, dài 26 mm, Chỉ sẽ mất sức căng khoảng 50% sau 7 ngày cấy ghép, và tự tiêu hoàn toàn trong vòng 63 ngày
3. Tiêu chuẩn chất lượng: ISO</t>
  </si>
  <si>
    <t>1. Chất liệu: Chỉ làm từ collagen, kim phủ silicon
2. Thông số kỹ thuật: Số 4/0, dài 75 cm, kim tròn 1/2c, dài 26 mm, Chỉ sẽ mất sức căng khoảng 50% sau 7 ngày cấy ghép, và tự tiêu hoàn toàn trong vòng 63 ngày
3. Tiêu chuẩn chất lượng: ISO</t>
  </si>
  <si>
    <t>1. Chất liệu: (Polyglactin 910) poly(glycolide-co-l-lactid), được bao phủ Polycaprolactone and Calcium Stearate, kim Premium, theo công nghệ  U- filo, phủ silicon và thép không gỉ  AISI 302
2. Thông số kỹ thuật: Số 1 dài 90cm, kim tròn 40mm, 1/2C
3. Tiêu chuẩn chất lượng: FDA, ISO, CE</t>
  </si>
  <si>
    <t>1. Chất liệu: Đa sợi Polyglactin 910
2. Thông số kỹ thuật: Số 3/0, chiều dài sợi chỉ 75cm , sợi chỉ không màu, chiều dài kim 26mm, vòng kim 3/8
3. Tiêu chuẩn chất lượng: ISO</t>
  </si>
  <si>
    <t>1. Chất liệu: Chỉ đơn sợi Polydioxanone . 1 kim bằng hợp kim Ethalloy, được phủ bởi lớp silicone 
2. Thông số kỹ thuật: Chỉ số 6/0 dài 45cm,   kim dài 13mm 1/2 vòng tròn.
3. Đặc tính, tính năng kỹ thuật: 1 kim tròn đầu tròn Taper Point Plus RB-2, vùng kẹp kim phẳng và có rãnh giúp giữa chặt kim khi thao tác, lực giữ vết mổ 60% sau 2 tuần - 40% sau 4 tuần - 35% sau 6 tuần, thời gian tan hoàn toàn 182 - 238 ngày
4. Tiêu chuẩn chất lượng: ISO</t>
  </si>
  <si>
    <t>1. Chất liệu: Polyglycolic acid, được bao bọc bởi lớp Calcium stearate, este axit béo saccharose và polycaprolactone
2. Thông số kỹ thuật: Số 2/0, dài 70cm, Kim tròn dài 26mm, kim cong 1/2; Sức căng còn 50% sau 14-16 ngày, tiêu hoàn toàn trong 90 đến 105 ngày
3. Tiêu chuẩn chất lượng: ISO 13485:2016, CE.</t>
  </si>
  <si>
    <t>1. Chất liệu: Chỉ khâu chất liệu Polyglycolic acid, được bao bọc bởi lớp Calcium stearate, este axit béo saccharose và polycaprolactone
2. Thông số kỹ thuật: Số 3/0, dài 70cm, Kim tròn dài 26mm, kim cong 1/2; Sức căng còn 50% sau 14-16 ngày, tiêu hoàn toàn trong 90 đến 105 ngày
3. Tiêu chuẩn chất lượng: ISO 13485:2016, CE.</t>
  </si>
  <si>
    <t>1. Chất liệu: Chỉ  silicone
2. Thông số kỹ thuật: Dài 75cm, rộng 2.5mm
3. Tiêu chuẩn chất lượng: ISO</t>
  </si>
  <si>
    <t>1. Chất liệu: Chỉ siêu bền đa sợi có lõi làm bằng chất liệu Polyethylene cao phân tử (UHMWPE)
2. Thông số kỹ thuật: Chỉ dài 38inches liền kim 26,5mm hình dạng 1/2 vòng tròn.
3. Đặc tính, tính năng kỹ thuật: Chỉ siêu bền đa sợi có lõi làm bằng chất liệu Polyethylene cao phân tử (UHMWPE) và được bọc ngoài bằng lớp bện của Polyester và UHMWPE giúp cho chỉ khâu siêu chắc chắn, linh hoạt và chống mài mòn, phù hợp cho các ca phẫu thuật chấn thương chỉnh hình.
Lõi chỉ được thiết kế riêng cho khả năng thao tác và chịu lực vượt trội. 
Lực tải tại mức dịch chuyển 3mm là 46 lbf (tải trọng động).
Lực tải tối đa đạt 88Ib.
Thân chỉ màu xanh dễ quan sát. 
4. Tiêu chuẩn chất lượng: ISO, FDA.</t>
  </si>
  <si>
    <t>Chỉ thép Flexon, số 3-0, dài 60cm kim tròn đầu nhọn CV-23, 1/2C 17mm, kim thẳng SC6BA có khấc bẻ hoặc tương đương</t>
  </si>
  <si>
    <t>1. Chất liệu: Thép không gỉ bện, được phủ lớp cách điện PTFE poly hoặc FEP poly,  kim phủ silicon theo công nghệ Nucoat
2. Thông số kỹ thuật: Số 3/0, dài 60cm, gồm 2 kim (1 kim thẳng SC-6 dài 88mm, đầu kim có khấc bẻ Breakaway và 1 kim tròn đầu nhọn CV-23, cong 1/2 vòng tròn, dài 17mm)
3. Đặc tính, tính năng kỹ thuật: Chỉ điện cực tim
4. Tiêu chuẩn chất lượng: FDA</t>
  </si>
  <si>
    <t>1. Chất liệu: Thép không gỉ
2. Thông số kỹ thuật: Số 4, 4 sợi x 45 cm, kim tròn đầu cắt 1/2c, dài 48 mm
3. Đặc tính, tính năng kỹ thuật: Đóng gói bằng giấy Tyvek 100% sợi HDPE bền dai, chống rách, ngăn khuẩn hiệu quả
4. Tiêu chuẩn chất lượng: ISO</t>
  </si>
  <si>
    <t>1. Chất liệu: Thép không gỉ
2. Thông số kỹ thuật: Số 5, dài 75 cm, kim tròn trocar 1/2c, dài 55 mm
3. Đặc tính, tính năng kỹ thuật: Đóng gói bằng giấy Tyvek 100% sợi HDPE bền dai, chống rách, ngăn khuẩn hiệu quả
4. Tiêu chuẩn chất lượng: ISO</t>
  </si>
  <si>
    <t>Chỉ thép không gỉ, loại khâu xương ức, số 5 dài 45cm, kim tròn đầu cắt 48mm, 1/2C</t>
  </si>
  <si>
    <t>1. Chất liệu: Bằng thép không gỉ ,kim  phủ silicon
2. Thông số kỹ thuật: Chỉ số 5, dài 45cm, kim tròn đầu cắt tapercut V-40 dài 48mm 1/2 vòng tròn
3. Đặc tính, tính năng kỹ thuật: Kim  phủ silicon theo công nghệ Nucoat
4. Tiêu chuẩn chất lượng: FDA</t>
  </si>
  <si>
    <t>1. Chất liệu: Tinh thể carbonate trong suốt
2. Thông số kỹ thuật: Là loại co thẳng đa dạng kích cỡ (có cả cỡ: 1/4 x 3/16, 3/16 x 3/16)
3. Đặc tính, tính năng kỹ thuật: Có khóa, không khóa
4. Tiêu chuẩn chất lượng:  ISO, CE</t>
  </si>
  <si>
    <t>1. Chất liệu: Tinh thể carbonate trong suốt
2. Thông số kỹ thuật: Là loại 3 nhánh chữ Y, đa dạng kích cỡ (có cả cỡ: 3/16 x 3/16 x 3/16, 1/4 x 3/16 x 3/16)
3. Đặc tính, tính năng kỹ thuật: Có khóa, không khóa
4. Tiêu chuẩn chất lượng: ISO, CE</t>
  </si>
  <si>
    <t>1. Thông số kỹ thuật: Đai vai phải trái (mút dày 55mm, co giãn tốt, bọc vải coton, dán xé dài 1,6m) 
2. Đặc tính, tính năng kỹ thuật: Desault các loại các size
3. Tiêu chuẩn chất lượng: ISO</t>
  </si>
  <si>
    <t>1. Chất liệu: Mút  bọc vải poly 
2. Thông số kỹ thuật: Mút dày 18 mm,  khoen tam giác 4cm dán xé, ngang 4cm, dài 52cm.
3. Đặc tính, tính năng kỹ thuật: Mút  bọc vải poly co giãn tốt, dây đai chằng
4. Tiêu chuẩn chất lượng: ISO</t>
  </si>
  <si>
    <t>1. Chất liệu: Thép không gỉ 1.4310, thép không gỉ 1.4401, thép không gỉ 1.4301, Ống thông được làm bằng PTFE, tay cầm được làm bằng MABS + POM và Đồng thau
2. Thông số kỹ thuật: Dao cắt: chiều dài: 25mm; giá trị giới hạn áp dụng: công suất tối đa: 300W và điện áp HF tối đa: 1600Vpeak, Ống thông: chiều dài: 200cm; sử dụng với dây dẫn hướng 0.035”, Đầu tip: chiều dài: 5mm; đường kính: 1.5 – 2.0mm
3. Đặc tính, tính năng kỹ thuật: Dụng cụ sử dụng một lần, Cấu tạo bao gồm: Một ống linh hoạt bằng teflon, dây cắt ở đầu xa, Ở đầu gần, có một tay cầm với đầu nối HF,  Dụng cụ có 3 kênh, một ống có thể được sử dụng để bơm chất cản quang qua cổng bên và ống kia có thể được sử dụng để chèn dây dẫn hướng, Có in mã tham chiếu trên sản phẩm
4. Tiêu chuẩn chất lượng: ISO</t>
  </si>
  <si>
    <t>1. Thông số kỹ thuật: Dài 220mm, đầu tip cong, dài 36mm
2. Đặc tính, tính năng kỹ thuật: Tay dao cắt/đốt hàn mạch mổ hở
3. Tiêu chuẩn chất lượng: ISO</t>
  </si>
  <si>
    <t>Dao cắt tiêu bản MX35 Ultra hoặc tương đương</t>
  </si>
  <si>
    <t>1. Chất liệu:  Thép, lớp ngoài phủ PTFE
2. Thông số kỹ thuật:  Kích thước: 80x8x0,25mm, góc nghiêng 34 độ
3. Đặc tính, tính năng kỹ thuật:  Không bị mờ và xước khi cắt, cắt được tất cả các loại mô (mô cứng, mô mềm, …)
4. Tiêu chuẩn chất lượng: ISO</t>
  </si>
  <si>
    <t>1. Chất liệu: Đầu kim  phủ silicone.
2. Thông số kỹ thuật: Kim bén 32G (0,23mm)×4mm , đầu kim 3 mặt vát
3. Đặc tính, tính năng kỹ thuật: Thành kim mỏng , kim ngắn có thể tiêm thẳng góc 90 độ, tiêm không đau, mau lành
4. Tiêu chuẩn chất lượng: Thiết kế theo ISO11608 tương thích với nhiều loại bút</t>
  </si>
  <si>
    <t>1. Chất liệu: Nhựa chất lượng cao, không chứa kim loại
2. Thông số kỹ thuật: 10ul, 20ul, 50ul, 100ul, 200ul, 1000ul, 1250ul, 200ul
3. Đặc tính, tính năng kỹ thuật: Sản phẩm được dùng hút hóa chất và mẫu dùng trong lĩnh vực y tế có thể hút được các thể tích nhỏ nhất và không gây nhiễm chéo, Đầu côn có lọc được phân loại theo dung tích, dùng cho ống Pipette có thể được chia ra theo loại đầu côn thông thường và đầu côn dùng cho robot, phụ thuộc vào dụng cụ dùng kết hợp, Dùng với pipet để thao tác mẫu chất lỏng, được sử dụng rộng rãi trong nghiên cứu và phát triển trong ngành sinh học, gen, protein, miễn dịch học, trao đổi chất và dược phẩm sinh học.
4. Tiêu chuẩn chất lượng: ISO</t>
  </si>
  <si>
    <t>Đầu nối dây bơm KIMAL Male/male luerlock connector hoặc tương đương</t>
  </si>
  <si>
    <t>1. Chất liệu: Ống soi là silicone mềm
2. Thông số kỹ thuật: Đường kính ngoài ống soi 8,5-11,5mm
3. Đặc tính, tính năng kỹ thuật: Đầu thắt bao gồm 6 vòng dây thun được lắp sẵn vào 1 đầu màu trắng trong suốt phía trên phần gắn vào ống soi là silicone mềm
4. Tiêu chuẩn chất lượng: ISO</t>
  </si>
  <si>
    <t>1. Chất liệu: Thép không gỉ phủ lớp ái nước,có 10cm platinum đoạn đầu xa
2. Thông số kỹ thuật: Chiều dài 205cm, 300cm. Đường kính 0,014inch
3. Đặc tính, tính năng kỹ thuật: Có các loại standard và soft. Thiết kế đoạn đầu lõi nhọn để định dạng dây.
4. Tiêu chuẩn chất lượng: ISO 13485</t>
  </si>
  <si>
    <t>1. Chất liệu: Thép không gỉ bao lớp PTFE
2. Thông số kỹ thuật: Đường kính 0,021; 0,025; 0,032; 0,035; 0,038, dài 150cm, 175cm, 260cm
3. Đặc tính, tính năng kỹ thuật: Dùng dẫn đường cho ống thông chụp chẩn đoán, đường kính đồng nhất từ đầu đến cuối, đầu dây thẳng hoặc dạng chữ J,  tiệt trùng bằng EO
4. Tiêu chuẩn chất lượng:  ISO, CE</t>
  </si>
  <si>
    <t>1. Chất liệu: Làm từ nhựa PVC y tế
2. Đặc tính, tính năng kỹ thuật: Bộ dây truyền dịch có kim truyền sử dụng một lần làm từ nhựa PVC y tế kéo thành ống dây dẻo không bị gập thắt, đồng đều, một đầu nối với ống cao su ngắn và có đầu đốc cắm vào kim truyền, có khóa chỉnh lưu lượng lồng vào ống dây, phía dưới gắn vào bầu nhỏ giọt liền kim xuyên cắm chai, Phần đáy bầu nhỏ giọt có màng lọc dịch, phần kim xuyên cắm chai có phần dẫn khí và màng lọc khí, Tất cả các đầu kim đều có ống nắp bọc, toàn bộ đựng trong túi HD có in hướng dẫn sử dụng, hạn dùng và được tiệt trùng bằng khí E.O. Tem tiệt trùng chỉ thị màu, dán trên từng sản phẩm.
3. Tiêu chuẩn chất lượng: Hãng sản xuất đạt tiêu chuẩn tại Việt Nam.</t>
  </si>
  <si>
    <t>1. Chất liệu: Làm từ chất liệu nhực PVC không độc hại, không gây kích ứng da dùng trong y tế.
2. Thông số kỹ thuật: 
- Size: 6, 8, 10, 12, 14, 16, 18.
- Chiều dài tiêu chuẩn: 50cm.
3. Đặc tính, tính năng kỹ thuật: 	
- Được thiết kế để loại bỏ các chất nhớt được tiết ra từ miệng, khí quản và dịch phế quản.
- Màu sắc: trong suốt hoặc mờ.
- Đầu ống được mở ra với hai mắt bên.
- Kiểu có sẵn: loại đầu nối đơn giản.
- Phân loại: dây hút đàm không khóa.
- Tem tiệt trùng chỉ thị màu, dán trên từng sản phẩm.
4. Tiêu chuẩn chất lượng: Hãng sản xuất đạt tiêu chuẩn tại Việt Nam.</t>
  </si>
  <si>
    <t>1. Chất liệu: Làm từ nhựa y tế
2. Đặc tính, tính năng kỹ thuật: Sản phẩm Dây nối bơm tiêm truyền dịch làm từ nhựa y tế kéo thành ống dây, không bị gập thắt, kết nối với đầu nối khóa ren (luer lock),đầu còn lại kết nối với kim truyền, Toàn bộ chịu áp lực cao lên tới 2 bar và đựng trong túi nilon Blister có in hướng dẫn sử dụng, hạn dùng và được tiệt trùng bằng khí E.O, Sản phẩm dùng trong truyền dịch cho bệnh nhân. Tem tiệt trùng chỉ thị màu, dán trên từng sản phẩm.
3. Tiêu chuẩn chất lượng: Hãng sản xuất đạt tiêu chuẩn tại Việt Nam.</t>
  </si>
  <si>
    <t>1. Đặc tính, tính năng kỹ thuật: Dây thở oxy là sản phẩm được sử dụng với mục đích truyền oxy từ bình dưỡng khí cho bệnh nhân nhằm tăng nồng độ oxy trong đường thở và cải thiện tình trạng giảm oxy trong máu. Đặt đầu mềm vào mũi bệnh nhân, đầu kia cắm vào ống khí. Sản phẩm chỉ sử dụng một lần. Không được sử dụng lại. Tem tiệt trùng chỉ thị màu, dán trên từng sản phẩm.
2. Tiêu chuẩn chất lượng: Hãng sản xuất đạt tiêu chuẩn tại Việt Nam.</t>
  </si>
  <si>
    <t>1. Thông số kỹ thuật: Dài 329cm
2. Đặc tính, tính năng kỹ thuật: Có cảm cảm biến tắc mạch trong đường ống. Tương thích với máy bơm dịch truyền làm mát Coolpoint pump. Tiệt trùng.
3. Tiêu chuẩn chất lượng: ISO</t>
  </si>
  <si>
    <t>1. Chất liệu: Lưới lọc bằng polyeste
2. Thông số kỹ thuật: Dây dài 160±5cm, đường kính của dây dẫn 3,2x4,2mm. Bầu nhỏ giọt 2 ngăn dài 110mm, có lưới lọc 200μm, Kim tiêm 18G, vát 3 cạnh
3. Đặc tính, tính năng kỹ thuật: Cổng tiêm thuốc an toàn chữ Y. Tiệt trùng khí EO theo ISO 11135
4. Tiêu chuẩn chất lượng: ISO 13485, CE</t>
  </si>
  <si>
    <t>1. Chất liệu:  PVC y tế 
2. Thông số kỹ thuật: Kích cỡ kim 18Gx1.5''; Chiều dài dây 1500mm, O.D: Ø4,10 - I.D: Ø2,80mm
3. Đặc tính, tính năng kỹ thuật: Tiệt trùng bằng EO
4. Tiêu chuẩn chất lượng: ISO</t>
  </si>
  <si>
    <t>1. Chất liệu: Gỗ tự nhiên, thớ mịn, đồng nhất, không lõi, không cong vênh.
2. Thông số kỹ thuật:
- Kích thước: 150mm x 20mm x 2mm,
3. Tính năng kỹ thuật:
- Gỗ được hấp chín trước khi đưa vào sản xuất và sấy khô; đánh bóng khi ra thành phẩm nên đạt độ cứng; nhẵn cao; an toàn trong sử dụng,
- Sản phẩm được tiệt trùng bằng khí Ethylene Oxide (E,O)
4. Tiêu chuẩn chất lượng: ISO</t>
  </si>
  <si>
    <t>Đĩa đệm cột sống cổ các cỡ Peek Cage System MSC-C hoặc tương đương</t>
  </si>
  <si>
    <t>1. Chất liệu: Peek
2. Thông số kỹ thuật: Độ cao 5,6,7,8,9,10,11mm, chiều dài 12,14,16mm
3. Đặc tính, tính năng kỹ thuật: Thiết kế chống trượt, giúp đĩa đệm hạn chế bị trượt ra ngoài, Phần ở giữa được thiết kế rộng hơn để chứa được nhiều xương ghép hơn
4. Tiêu chuẩn chất lượng: ISO</t>
  </si>
  <si>
    <t>1. Chất liệu: PEEK
2. Thông số kỹ thuật: Chiều cao: 6, 7, 8, 9, 10, 11, 12, 13 mm, mỗi bước tăng 1 mm, Chiểu rộng: 10 mm, Chiều dài: 24mm
3. Đặc tính, tính năng kỹ thuật: Cấu trúc có thể mở rộng tăng lên 1 size cho phép điều chỉnh độ cao của không gian đĩa đệm, Tiết kiệm thời gian phẫu thuật, Trên bề mặt có ren, chống trượt, Có điểm đánh dấu bằng titanium
4. Tiêu chuẩn chất lượng: ISO</t>
  </si>
  <si>
    <t>1. Chất liệu: Thép không gỉ
2. Thông số kỹ thuật: Dài  240 - 340mm. Đường kính:  8,9,10mm
3. Đặc tính, tính năng kỹ thuật: Đinh chốt rỗng dùng cho xương chày ,chất liệu SS, 2 lỗ vít đầu gần 1 hình tròn và 1 hình bầu dục và 3 lỗ vít đầu xa hình tròn,  tương thích với bộ khung ngắm định vị
4. Tiêu chuẩn chất lượng: ISO</t>
  </si>
  <si>
    <t>1. Chất liệu: Thép y tế
2. Thông số kỹ thuật: Đường kính : 7 mm --&gt; 13mm
3. Đặc tính, tính năng kỹ thuật: Có 1 lỗ rút đinh, thân đinh có thiết kế dạng hình lá tạo 3 tiếp điểm trong lòng tủy
Đinh dùng cho xương đùi: thẳng
Đinh dùng cho xương chày: cong 1 đầu
4. Tiêu chuẩn chất lượng: ISO</t>
  </si>
  <si>
    <t>Đinh nội tủy xương đùi</t>
  </si>
  <si>
    <t>1. Chất liệu: Hợp kim Titanium
2. Thông số kỹ thuật: 
- Đường kính: 12mm.
- Kích cỡ ( chiều cao x góc ưỡn): 13-18mm x 0°; 17-26mm x 6° ; 25-41mm x 12°; 40-65mm x 18°
- Vít cố định thân đốt sống nhân tạo có 2 loại đường kính 4.0mm và 5.0mm. Chiều dài bao gồm 14mm( màu vàng ), 16mm (màu xanh lá cây) và 18mm (màu xanh da trời)
- Vít xương xốp: đường kính 4mm; chiều dài bao gồm 12mm, 14mm, 16mm, 18mm, 20mm, 22mm, 24mm, 26mm
3. Đặc tính, tính năng kỹ thuật: Thân đốt sống nhân tạo có thể điều chỉnh được độ cao. Trên thân có một vít khóa
4. Tiêu chuẩn chất lượng: ISO</t>
  </si>
  <si>
    <t>1. Thông số kỹ thuật: Đầu khoan với các cỡ 1,25, 1,5, 1,75, 2,0, 2,5 mm; Hệ thống dài 135cm;
2. Đặc tính, tính năng kỹ thuật: Hệ thống gồm 2 phần: Advancer là dụng cụ kết nối với máy Rotalabtor và Burr là dây dẫn có mũi khoan
3. Tiêu chuẩn chất lượng: ISO, CE, FDA</t>
  </si>
  <si>
    <t>1. Chất liệu: Ghim titan không gỉ, kèm vòng silicon cầm máu tốt
2. Thông số kỹ thuật: Đường kính ngoài 12/16/18/22/26/28/30/32 mm, đường kính vòng hộp đạn 13,1/16,2/18,2/21,3/27,3/30,5/32,5mm. Chiều cao ghim 2,7-3,0mm. Số lượng ghim tương ứng 10/12/13/15/18/20/22 ghim
3. Đặc tính, tính năng kỹ thuật: Dụng cắt bao quy đầu dùng một lần có thiết kế dạng cánh bướm với tay cầm bắn đôi, linh hoạt có thể sử dụng một tay khi bắn
4. Tiêu chuẩn chất lượng: ISO</t>
  </si>
  <si>
    <t>1. Chất liệu: Đầu Platinum /Iridium
2. Thông số kỹ thuật: Chiều dài 110 cm. đầu đốt loại 4mm. - Khoảng cách điện cực là 2-5-2mm
- Kích thước nhẫn là 1,55mm
3. Đặc tính, tính năng kỹ thuật: Dụng cụ cắt đốt điện sinh lý
- Có thể bẻ cong 270 độ
- Nhiều độ cong, có cảm biến nhiệt đầu đốt
4. Tiêu chuẩn chất lượng: CE</t>
  </si>
  <si>
    <t>1. Chất liệu: Cán cầm có bọc cao su
2. Thông số kỹ thuật: Cỡ từ 30mm - 60mm.
3. Đặc tính, tính năng kỹ thuật: Thiết kế có thể sử dụng bằng 1 tay
Hàm đóng song song. Có cần khóa để đảm bảo an toàn, sử dụng được nhiều loại băng đạn khác nhau. Các chiều cao đóng ghim khác nhau.
4. Tiêu chuẩn chất lượng:  ISO, CE, FDA</t>
  </si>
  <si>
    <t>1. Thông số kỹ thuật: Túi 15, 25, 35mm. Dài 160 - 230cm. Đường kính 1.8 - 2.3mm
2. Đặc tính, tính năng kỹ thuật: Dùng để lấy dị vật nội soi tiêu hóa
3. Tiêu chuẩn chất lượng: ISO</t>
  </si>
  <si>
    <t>1. Chất liệu: Chất liệu pin: Lithium-Ion
2. Thông số kỹ thuật: Tốc độ hút: 8, Tốc độ nhả: 8, Thời gian sử dụng liên tục: 15 giờ, Tuổi thọ pin lên đến 400 chu kỳ sạc (khuyến cáo nên thay pin sau 3 năm sử dụng), Thời gian sạc: 3 giờ (có chế độ tự ngắt khi đầy và chế độ sạc nhanh), Thời gian hút đầy 50ml: 5,5 giây, Nguồn điện cung cấp: 100-240 V AC 60-50 Hz, 0,2 A, Nguồn điện đầu ra: 6,0 V DC, 0,5 A, Trong lượng: 220g, Điều kiện môi trường hoạt động: cao từ 0 – 1,524m, nhiệt độ từ 10-350C, độ ẩm tương đối từ 10-95%.
3. Đặc tính, tính năng kỹ thuật: Được thiết kế để sử dụng với serological pipets bằng thủy tinh hoặc nhựa, Nó cung cấp sự thỏa mái tối đa, hiệu suất pipette cao, tiết kiệm thời gian thao tác, tuổi thọ dài nhờ pin từ lithium-ion,  Màn hình hiển thị LCD có đèn nền hiển thị thời lượng pin còn lại và báo động với đèn nhấp nháy khi mức sạc pin thấp, giảm thiểu nguy cơ làm chậm pipet ở giữa quy trình, Cài đặt tốc độ hút, nhả riêng biệt, mạnh mẽ và hiển thị tốc độ thực tế trên màn hình để thuận tiện thao tác, Dễ dàng thay thế linh kiện như: màng lọc 0.45 micron chống tràng, đầu nối với serological pipets 1ml chống run lắc …., Cung cấp bao gồm: 1 cái: S1 Pipet Filler White, 1 cái: Dây sạc + 4 cái: Giắc cắm, 1 cái: Chân đế, 1 cái: Giá treo
4. Tiêu chuẩn chất lượng: ISO</t>
  </si>
  <si>
    <t>1. Chất liệu: Chứa 100% silicon
2. Thông số kỹ thuật: 28ml
3. Đặc tính, tính năng kỹ thuật: Dung dịch askina xịt bảo vệ da phòng ngừa kích ứng, tổn thương
4. Tiêu chuẩn chất lượng: ISO, CE, CFS,…(hoặc tương đương)</t>
  </si>
  <si>
    <t>1. Chất liệu: Gạc RenoCare Alginate  (Calcium Alginate) là miếng gạc thấm hút cấu tạo từ sợi alginate ưa nước có nguồn gốc từ rong biển
2. Thông số kỹ thuật: Kích thước 10cmx10cm
3. Đặc tính, tính năng kỹ thuật: Miếng gạc hấp thụ nhanh lượng lớn dịch tiết ra và chuyển thành lớp gel mềm, cung cấp môi trường làm lành vết thương với độ ẩm tối ưu. Hấp thu dịch (g/100cm2) là 69.76 trong 30 phút, và 75.87 trong 24 giờ. Miếng gạc không dính, có thể lưu tới 7 ngà
4. Tiêu chuẩn chất lượng: ISO, CE,  GMP. Kích thước 10 x 10 cm</t>
  </si>
  <si>
    <t xml:space="preserve">1. Chất liệu: Được dệt từ cellulose tái hấp thụ  (oxidized non- regenerated cellulose), nguồn gốc thực vật
2. Thông số kỹ thuật: Kích thước 10 x 20 cm.
3. Đặc tính, tính năng kỹ thuật: 
-Vật liệu tự tiêu dạng gạc tiệt trùng kỹ thuật xâm kim
- Hiệu quả cầm máu nhanh tối đa 1.5 phút 
- Thời gian hấp thụ từ 4-14 ngày
- Có tính kháng khuẩn cao kháng được 36 chủng bao gồm các chủng vi khuẩn kháng sinh MRSA, PRSP, VRE, MRSE
- Độ pH từ 2.2 - 4.5
- Tiệt trùng bằng tia gamma (y): 18-32 kGy
- Độ căng sản phẩm theo chiều dọc khi ướt là 81,74 gram. Khi khô là 50,38 gram
4. Tiêu chuẩn chất lượng: ISO
</t>
  </si>
  <si>
    <t>1. Chất liệu: Gạc không dệt hút nước và có độ thấm hút rất cao.
2. Thông số kỹ thuật: Kích thước: 1cm x 200cm x 4 lớp
3. Đặc tính, tính năng kỹ thuật: - Khả năng hút nước: Trung bình 1 gam gạc giữ được từ 5 gam nước trở lên;
- Độ acid và độ kiềm: Đạt trung tính;
- Tốc độ hút nước &lt; 5s
- Không có tinh bột và Dextrin;
- Có sợi cản quang
Đóng gói: 1 cái/gói trong túi giấy dùng trong y tế đã tiệt trùng bằng khí EO-Gas hoặc tương đương
4. Tiêu chuẩn chất lượng: ISO 9001:2015;  ISO 13485:2017</t>
  </si>
  <si>
    <t>1. Chất liệu: Gạc hút nước 100% cotton. Được tẩy trắng bằng oxy già, không có độc tố.
2. Thông số kỹ thuật: Kích thước: 2cm x 30cm x 6 lớp
3. Đặc tính, tính năng kỹ thuật: - Khả năng hút nước: Trung bình 1 gam gạc giữ được từ 5 gam nước trở lên;
- Độ ẩm: &lt;8%;
- Độ acid và độ kiềm: Đạt trung tính;
- Không có tinh bột hoặc Dextrin;
- Các chất tan trong nước: 0,5% ;
- Mật độ sợi : ngang 7-9 sợi, dọc 9-11 sợi; (18x26 sợi/inch)
- Trọng lượng: 23g/m2.
- Có sợi cản quang
Đóng gói: 5 cái/gói trong túi giấy dùng trong y tế đã tiệt trùng bằng khí EO-Gas hoặc tương đương
4. Tiêu chuẩn chất lượng: ISO 9001:2015;  ISO 13485:2017</t>
  </si>
  <si>
    <t>1. Chất liệu: Vải (30R/70T) và  miếng hấp phụ 30% vải tổng hợp terylene/ 70% viscose;
2. Đặc tính, tính năng kỹ thuật: Tiệt trùng bằng EO.
3. Tiêu chuẩn chất lượng: ISO</t>
  </si>
  <si>
    <t>1. Thông số kỹ thuật: 5ml
2. Đặc tính, tính năng kỹ thuật: Giúp tái tạo và phục hồi các tổn thương da cấp tính và mãn tính, nhiều loại tổn thương da sâu và biến đổi bao gồm: herpes môi, loét miệng, trước và sau khi xăm, áp xe, viêm tai ngoài, mụn trứng cá, mụn cóc, chàm, mề đay, nấm, nấm móng, nấm bàn chân, móng mọc ngược, nứt nẻ, cước, chai, côn trùng cắn, vết trầy xước, ngứa sinh dục, nứt kẽ hậu môn, bỏng, viêm da phóng xạ, vết thương hậu phẫu, viêm loét tĩnh mạch, loét bàn chân do đái tháo đường, loét do tì đè, tổn thương da và / hoặc mô xương, tổn thương do ghép da.
- Giúp làm giảm nguy cơ hình thành sẹo lồi. 
Hỗ trợ làm lành các loại tổn thương da nhiễm trùng nhờ vào hoạt động bảo vệ mô và đặc tính kiểm soát vi khuẩn.
- Làm giảm việc phẫu thuật cắt mô chết.
Ngăn ngừa sự xâm nhập của vi khuẩn vào bên trong vết thương và làm giảm loét rộng vết thương.
3. Tiêu chuẩn chất lượng: ISO</t>
  </si>
  <si>
    <t>1. Thông số kỹ thuật: Độ nhớt 80.000cp (80.000 RPMS, STD 18º,  tốc độ truyền nhanh (1.48)
2. Đặc tính, tính năng kỹ thuật:  Gel hòa tan không chứa muối, không dính nhầy, đảm bảo độ đậm đặc đồng dạng đồng màu, dẫn truyền tín hiệu tốt và sử dụng với tất cả các loại máy siêu âm. Đóng gói 5kg / bình.
3. Tiêu chuẩn chất lượng: ISO, CE.</t>
  </si>
  <si>
    <t>Gel tẩy da Nuprep hoặc tương đương dùng cho điện cơ, điện não</t>
  </si>
  <si>
    <t>1. Chất liệu: Nitinol nhớ hình 
2. Thông số kỹ thuật: Đường kính 5,6,7,8 mm, chiều dài 20-40-60-80-100-120-150mm,  chiều dài ống thông có gắn stent 80cm, 120cm  và 150cm, sử dụng dây dẫn 0,035”
3. Đặc tính, tính năng kỹ thuật: Thiết kế ba trục để tăng độ chính xác cho giá đỡ, Open-cell, marker tantalum tăng cường khả năng hiển thị
Sử dụng để mở thông hẹp động mạch ngoại vi (chậu, đùi, dưới đòn…), dễ đẩy, cản quang tốt, độ căng áp sát thành mạch tốt
4. Tiêu chuẩn chất lượng: ISO</t>
  </si>
  <si>
    <t>1. Tiêu chuẩn chất lượng: ISO</t>
  </si>
  <si>
    <t>1. Đặc tính, tính năng kỹ thuật: Giấy in thông số vận hành sử dụng cho máy Steri-Vac™ hoặc tương đương. In các thông tin, dữ liệu vận hành của máy
2. Tiêu chuẩn chất lượng: ISO</t>
  </si>
  <si>
    <t>1. Thông số kỹ thuật: Kích thước 50mm x 100mm x 300 tờ
2. Đặc tính, tính năng kỹ thuật: Giấy trắng không sọc
3. Tiêu chuẩn chất lượng: ISO</t>
  </si>
  <si>
    <t>1. Chất liệu: Hạt vi cầu hydrogel, phủ polymer Polyzene® - F hoặc tương đương
2. Thông số kỹ thuật: Kích thước hạt: 40 ± 10 µm; 75 ± 15 µm; 100 ± 25 µm
3. Đặc tính, tính năng kỹ thuật: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4. Tiêu chuẩn chất lượng: ISO</t>
  </si>
  <si>
    <t>1. Chất liệu: Hydrogel
2. Thông số kỹ thuật: Hạt vi cầu kích thước 100-700µm
3. Đặc tính, tính năng kỹ thuật: Vật liệu nút mạch điều trị ung thư gan tải thuốc
- Có khả năng tắc mạch máu trong khối u ác tính và truyền hóa chất Doxorubicin, Irrinotecan điều trị ung thư biểu mô tế bào gan nguyên phát hoặc thứ phát do khối u đại trực tràng di căn gan
- Hạt vi cầu tắc mạch tải hóa chất PVA (Polyvinylalcohol) được nhuộm xanh để hỗ trợ trực quan trong quá trình chuẩn bị và tải thuốc
- Kích thước hạt khi ngậm thuốc được kiểm soát, thời gian tải thuốc trong khoảng 30-90 phút tùy kích thước hạt khi tải với Doxorubicin 25mg/ml đảm bảo tải ≥ 98% lượng thuốc tương ứng. Kiểm soát việc phóng thích thuốc trong quá trình điều trị. 
- Hạt sau khi tải doxorubicin bảo quản trong nhiệt độ 2-8 độ C có thể giữ được tới 14 ngày hoặc 7 ngày nếu đã trộn cản quang 
- Khả năng ngậm thuốc doxorubicin lên đến 37,5mg/ml hạt.
4. Tiêu chuẩn chất lượng: ISO, CE
Hoặc tương đương loại DC BEAD M1 DC BEAD</t>
  </si>
  <si>
    <t>1. Chất liệu: Giấy Duplex cán màng PE chống thấm nước và kháng thủng
2. Thông số kỹ thuật: Kích thước: 150 x 120 x 270
3. Đặc tính, tính năng kỹ thuật: Màu vàng
4. Tiêu chuẩn chất lượng: ISO</t>
  </si>
  <si>
    <t>1. Chất liệu: Giấy Duplex cán màng PE chống thấm nước và kháng thủng
2. Thông số kỹ thuật: Kích thước: 150 x 120 x 270
3. Đặc tính, tính năng kỹ thuật: Màu vàng. Dung tích 5 lít
4. Tiêu chuẩn chất lượng: ISO</t>
  </si>
  <si>
    <t>Hộp lưu mẫu 100 vị trí cho ống 1,5ml</t>
  </si>
  <si>
    <t>1. Chất liệu: Chất liệu nhựa PP
2. Đặc tính, tính năng kỹ thuật:
- Có 100 vị trí lưu mẫu
- Có 5 màu
- Hộp có nắp cài , đảm bảo không bị bung nắp khi đậy, có in chữ cái và số để xác định vị trí
- Chất liệu nhựa Polypropylene, sử dụng được trong điều kiện nhiệt độ khoảng từ -70 đến +140 °C
3. Tiêu chuẩn chất lượng: ISO</t>
  </si>
  <si>
    <t>Kềm gắp dị vật dạng lưới, đường kính 2,3mm, dài 2300 mm</t>
  </si>
  <si>
    <t>1. Thông số kỹ thuật: Đường kính 2,3mm, thích hợp kênh ống soi đường kính &gt;=2,8mm, có vỏ nhựa, chiều dài hoạt động 230cm.
2. Đặc tính, tính năng kỹ thuật: Kềm gắp dị vật dạ dày, đại tràng dạng lưới, sử dụng một lần. 
3. Tiêu chuẩn chất lượng: ISO</t>
  </si>
  <si>
    <t>1. Thông số kỹ thuật: Đường kính 1,8 - 2,3mm. Chiều dài 180cm
2. Đặc tính, tính năng kỹ thuật: Kềm gắp dị vật khí phế quản. Thân kềm có phủ tím
Ngoàm cá sấu, răng chuột, cá sấu dài
3. Tiêu chuẩn chất lượng: ISO 13485, CE</t>
  </si>
  <si>
    <t>1. Đặc tính, tính năng kỹ thuật: Kềm gắp dị vật dạ dày, đại tràng răng chuột kết hợp cá sấu, sử dụng một lần. 
- Đường kính 2,3mm, thích hợp kênh ống soi đường kính &gt;=2,8mm, có vỏ nhựa, chiều dài hoạt động 230cm.
2. Tiêu chuẩn chất lượng: ISO</t>
  </si>
  <si>
    <t>Kềm sinh thiết cỡ 1,8mm, 280cm</t>
  </si>
  <si>
    <t>1. Thông số kỹ thuật: 1,8mm, 280cm
2. Đặc tính, tính năng kỹ thuật: Kềm Clotest có lỗ giải áp, tay cầm Ergo
Có răng hoặc không răng, có hoặc không có vỏ bọc tìm
Có kim hoặc không kim
3. Tiêu chuẩn chất lượng: ISO</t>
  </si>
  <si>
    <t>1. Chất liệu: Tay cầm bằng nhựa y tế có xỏ ngón. Vỏ bọc kim loại và nhựa bên ngoài
2. Thông số kỹ thuật: Độ mở 11 -17 mm, góc hàm: 90-135 độ
3. Đặc tính, tính năng kỹ thuật: Sử dụng can thiệp trong nội soi ống mềm, tương thích kênh làm việc: 2,8mm, dùng trong cầm máu dạ dày và đại tràng, có thể xoay được 360 độ, đóng mở nhiều lần, tay cầm lắp sẵn, hàm Clip to chắc khoẻ, có khả năng định vị cố định vào vị trí dự định trước khi bắn.
4. Tiêu chuẩn chất lượng: ISO</t>
  </si>
  <si>
    <t>1. Chất liệu:  titanium nguyên chất
2. Thông số kỹ thuật: Chiều cao clip mở 3,0mm. Chiều cao clip đóng 3,6mm
3. Đặc tính, tính năng kỹ thuật: thân hình chữ V, mặt trong được cắt thành những hình thoi (diamond) xếp chồng hình kim tự tháp, có cấu trúc răng khóa giúp clip không trượt trên mạch máu, thân clip có tiết diện tam giác giúp bám chặt vào ngàm kìm mang
4. Tiêu chuẩn chất lượng: ISO, FDA</t>
  </si>
  <si>
    <t>1. Chất liệu: Vải không dệt
2. Thông số kỹ thuật: 95N
3. Đặc tính, tính năng kỹ thuật: Khẩu trang gồm 5 lớp:
- Vải không dệt 50G màu trắng
- Màng lọc kháng khuẩn 25G, hiệu quả lọc khuẩn BFE &gt;95%
- Tâm lọc không dệt 50G, tăng cường hiệu quả lọc
- Màng lọc kháng khuẩn 25G, hiệu quả lọc khuẩn BFE &gt;95%
- Vải không dệt 25G màu trắng
Dây đeo đàn hồi
Thanh nẹp mũi: lõi thép mạ kẽm bọc nhựa giúp định hình sản phẩm, giúp sản phẩm áp sát da mặt vùng sống mũi
Quy cách đóng gói: 1pcs/1 túi, 20pcs/1 hộp, 1.000pcs/1 thùng
4. Tiêu chuẩn chất lượng: ISO 13485: 2016; ISO 9001: 2015; EN 149:2001+A1:2009; CE</t>
  </si>
  <si>
    <t>1. Thông số kỹ thuật: các cỡ: 10-25-50-100cm.
2. Đặc tính, tính năng kỹ thuật: Khóa chia ba, đi kèm dây dẫn. Tem tiệt trùng chỉ thị màu, dán trên từng sản phẩm.
4. Tiêu chuẩn chất lượng: hãng sản xuất đạt tiêu chuẩn tại Việt Nam, ISO</t>
  </si>
  <si>
    <t>Khớp háng bán phần không xi măng Origin Stem hoặc tương đương, góc cổ thân 125º đến 135º</t>
  </si>
  <si>
    <t>1. Chất liệu: Chuôi xương đùi titannium, Đầu xương đùi Cobalt-Chrome (CoCr) / Stainless Steel, Đầu lưỡng cực (Bipolar): Có hai lớp, lớp ngoài cùng làm bằng vật liệu Stainless Steel, lớp trong làm bằng Polyethylene cao phân tử (UHMWPE)
2. Đặc tính, tính năng kỹ thuật: -Chuôi xương đùi (Stem): Làm bằng hợp kim Titanium (Ti6AL4V) bên ngoài được phủ lớp Hydroxy apatite (HA) ≥70% , Độ kết dính ≥ 80% độ dày 120-190µm trên nền Titanium lỗ tổ ong. Có 2 loại cổ Standard và Hight Offset, cho phép chèn dễ dàng trong kỹ thuật xâm lấn tối thiểu phù hợp cho đường mổ nhỏ lối trước. Cổ chuôi (Taper) 12/14mm được đánh bóng gương. Độ đi lệch cổ chuôi (Offset): 38,2; 38,5; 39,5; 40,0; 41,0; 41,5; 42,0, 43,0; 43,5; 44,5. Chiều dài cổ chuôi Standard Offset): 38,5. Góc cổ thân 125º đến 135º. Chuôi hình ê-líp tăng biên độ chuyển động, có rãnh ngang chống lún, rãnh dọc chống xoay. Có 11 size với mỗi bước tăng 1 size. chiều dài thân chuôi: 116, 131, 141, 146, 151, 156, 161, 166, 171,181.  Độ bền kéo &gt;15MPA, Ca/P1.67
- Đầu xương đùi (Femoral Head): Vật liệu : Cobalt-Chrome (CoCr) / Stainless Steel. Kích cỡ: 22mm, 28mm  có các size -3,5; 0;  +3,5; +4; +7; +8. Thiết kế: Dạng hình cầu chính xác bề mặt được đánh bóng nhằm làm giảm hệ số ma sát chống lại sự mài mòn vật liệu.
- Đầu lưỡng cực (Bipolar): Có hai lớp, lớp ngoài cùng làm bằng vật liệu Stainless Steel, lớp trong làm bằng Polyethylene cao phân tử (UHMWPE) với vòng khóa khép kín. Đường kính trong 22mm &amp; 28mm. Đừơng kính ngoài từ 38mm - 59mm, mỗi Size tăng 1mm.
3. Tiêu chuẩn chất lượng: ISO</t>
  </si>
  <si>
    <t>1. Chất liệu: Ổ cối: chất liệu Titanium phủ lớp hạt titan
-  Lớp lót bằng X-Linked Poly (liên kết chéo)
-  Đầu xương đùi làm bằng Biolox Delta
-  Cuống xương đùi chất liệu Titanium/ Cobalt Chrome Alloy
- Vít bắt ổ cối Titanium
2. Thông số kỹ thuật: Ổ cối: hình cầu bán kính đơn 152° với mái vòm phẳng 14°,  độ xốp 30% độ dày 114µm, có lỗ bắt 3 vít , 7 vít, 8 vít, 10 vít tùy thuộc vào kích thước ổ cối, có vòng nhẫn khóa lớp lót, gồm đường kính các cỡ từ 46mm - 68mm và 46-76mm, bước tăng 2mm 
- Lớp lót có bờ chống trật 0 độ 15 độ. Lớp lót được khóa an toàn bởi hệ thống cố định Rim-Lock. Đường kính 44-68mm
-  Đầu xương đùi đường kính 28, 32, 36, 40mm. Lõi điều chỉnh được (-5.5mm, -2mm, +0mm, +1.5mm ±3,5mm,±4mm). 
-   Cuống xương đùi  Góc cổ Varus cổ điển 8 ° là  127 độ với  (Offset): cổ ngắn (37 - 48mm), cổ dài (45 - 57mm) , góc cổ thẳng cổ điển là 135 độ với (Offset): cổ ngắn (34 - 45mm), cổ dài (41 - 53mm). Thân chuôi Titanium Alloy phun lớp Plasma (0.5mm). Kích cỡ: 1-12, chiều dài: 130, 132, 135, 142, 144, 147, 150, 151, 154, 159, 166, 172mm. M/L Width  27.3-39.2mm; A/P Thick 12.8-14.7mm. Cổ côn 12/14
-  Vít bắt ổ cối có chiều dài từ 15-50mm.
3. Tiêu chuẩn chất lượng:  ISO, CE, FDA</t>
  </si>
  <si>
    <t>1. Chất liệu: Cuống xương đùi: vật liệu hợp kim Titanium, phủ HA toàn chuôi dày 155µm
* Ổ cối : vật liệu Titanium (Ti6V4 ELI), phun Titanium rỗ tổ ong có độ xốp cao dày 350µm
* Lớp đệm: vật liệu nhựa Polyethylene cao phân tử
* Đầu xương đùi: Ceramic cao cấp thế hệ 4 
2. Thông số kỹ thuật: Cuống xương đùi: loại H thiết kế rãnh ngang chống lún, rãnh dọc chống xoay. Góc cổ chuôi 135°, Neck Taper 12/14, có 10 kích cỡ T09 - T20, chiều dài 130 - 190mm.
* Ổ cối : loại X.CUP PE/CE,  có 03 lỗ bắt vít. Có 10 kích cỡ ổ cối Ø46 – 64mm
* Lớp đệm:  có bờ chống trật. Đường kính trong Ø28mm, đường kính ngoài phù hợp ổ cối.
* Đầu xương đùi:  dạng hình cầu. Size  Ø28mm
* Vít neo: Titanium, Ø6,0mm, dài 20 – 45mm
4. Tiêu chuẩn chất lượng:  ISO 5832-3</t>
  </si>
  <si>
    <t>Khớp háng toàn phần không xi măng chuyển động kép Aria Stem hoặc tương đương</t>
  </si>
  <si>
    <t>1. Chất liệu: Cuống xương đùi (Stem): Vật liệu: Hợp kim Titanium (Ti6AL4V), phủ bên ngoài Titanium-Plasma rỗ tổ ong. 
- Đầu xương đùi (Femoral Head): Vật liệu: Cobalt-Chrome (CoCr) / Stainless Steel.
- Ổ cối (Acetabular): Vật liệu bằng hợp kim Titanium (Ti6AL4V), phủ ngoài bằng Titanium - Plasma liên kết 45-65% lỗ tổ ong
 Lớp lót (Liner trong): Vật liệu: làm bằng hợp kim Titanium (Ti6AL4V)
Lớp lót (Liner ngoài): Vật liệu: UHMWPE, liên kết chéo chiếu xạ tia Grama ở 7,5, khử trùng ETO 
Vít ổ cối: Vật liệu: Bằng Titanium, tự taro
2. Thông số kỹ thuật: 1. Cuống xương đùi (Stem):  Độ dày của lớp phủ 195 - 255 µm. Có 2 loại cuống cổ Standard và Hight Offset, góc cổ chuôi 132°, cho phép chèn dễ dàng trong kỹ thuật xâm lấn tối thiểu phù hợp cho đường mổ nhỏ lối trước. Cổ chuôi (Taper) 12/14mm  được đánh bóng gương. Độ di lệch cổ chuôi (Offset): 35,6; 38,7; 40,1; 40,7; 42,1; 42,7; 43,3; 43,9; 46,8; 47,4; 48,0; 49,3; 50,5. Chiều dài cổ chuôi (Standard Offset): 35,7; 38,5; 39,3; 39,4; 40,4; 43,4; 43,6. Có 13 size: từ 0 - 12, chiều dài chuôi từ 128mm, 130mm, 133mm, 136mm, 138mm, 140mm, 143mm, 145mm, 148mm, 151mm, 153mm, 158mm, 163mm, có chuôi nhỏ phù hợp với những ca bệnh lý lồng tủy nhỏ. Độ bền kéo &gt; 22 MPA, độ bền cắt &gt; 22 MPA. Thân khớp hình thon, có rãnh dọc chống xoay.
2. Đầu xương đùi (Femoral Head):  Kích cỡ: 22mm, 28mm có các size -3,5; 0;  +3,5; +4.  Thiết kế: Dạng hình cầu chính xác bề mặt được đánh bóng nhằm làm giảm hệ số ma sát chống lại sự mài mòn vật liệu.
3. Ổ cối (Acetabular):  liên kết 45-65% lỗ tổ ong, độ dày 100 - 300µm. Độ bền kéo &gt; 35 MPA, Độ bền cắt &gt; 25 MPA. Đường kính: 44-70mm với mỗi bước tăng 2mm. Đường kính ổ cối nhỏ phù hợp cho bệnh nhân bị trật khớp bẩm sinh, nghịch sản ổ chảo. Thiết kế hình bán cầu, có 3 hoặc nhiều lỗ bắt vít. Thiết kế 12 gờ tự định vị, tự khóa và chống xoay giữa ổ cối và Liner.
4. Lớp lót (Liner trong):  thiết kế dạng khóa áp lực âm. Đường kính trong được đánh bóng giảm sự ma sát, chống mài mòn vật liệu. Kích cỡ size 36mm - 58mm, sử dụng head 22mm, 28mm.
5. Lớp lót (Liner ngoài):  Thiết kế: dạng hình bán cầu, đường kính ngoài phù hợp với liner trong. Đường kính trong dùng cho head 22mm, 28mm. Lớp lót này chuyển động trên đầu head và xoay trong lớp lót trong. 
6.Vít ổ cối:  Đường kính 6,5 mm, chiều dài từ 15-70 mm.
4. Tiêu chuẩn chất lượng: ISO</t>
  </si>
  <si>
    <t>1. Chất liệu: Cobalt-Chromium L605. Vật liệu bóng: Nylon 12
2. Thông số kỹ thuật: Độ mở nhánh (cho stent có đường kính 3,5mm): 14,5mm². Độ dày 80 µm. Thông số hệ thống đẩy stent: - Áp lực tham chiếu: 9atm.- Áp lực tối đa: 16atm (với cỡ từ 2,25mm đến 3,0mm); 14atm (với cỡ từ 3,5mm đến 4,0mm).- Entry profile: 0,017''/0,43mm.- Crossing profile: 0,044''(1,12 mm) cho stent 3,0 mm.- Độ dài trục: 144 cm.- Đường kính trục:  max size - 2,6Fr ; min size - 2,0Fr. - Lớp phủ: Hydrophilic - đoạn xa; Silicone - đoạn gần.- Kích cỡ stent: đường kính 2,25mm, 2,5mm, 2,75mm, 3,0mm, 3,5mm, 4,0mm. Chiều dài 9mm, 12mm, 15mm, 18mm, 24mm, 28mm, 33mm, 38mm.
3. Đặc tính, tính năng kỹ thuật: Cấu trúc: - Khung giá đỡ động mạch vành phủ thuốc Sirolimus với liều lượng: 3,9 µg/mm chiều dài khung giá đỡ, polymer tự tiêu Poly (DL-lactide-co-caprolactone) phủ mặt áp thành mạch kiểu Abluminal &amp; Gradient. Nghiên cứu  lâm sàng trên hơn 37.000 bệnh nhân, tại 378 trung tâm của 50 quốc gia  ( MASTER DAPT),Tỷ lệ TLF &lt; 5% và huyết khối trong stent &lt; 1% tại thời điểm 1 năm sau khi đặt stent ở nhánh chia đôi.  Thời gian hấp thụ và phân giải thuốc: 3-4 tháng.- Thiết kế mắt cáo sắp xếp theo hình vảy rắn, có khả năng mở nhánh với 2 link liên kết.
4. Tiêu chuẩn chất lượng: ISO</t>
  </si>
  <si>
    <t>1. Chất liệu: Kim đầu kim loại. Dây dẫn dài chất liệu nhựa Teflon
2. Thông số kỹ thuật: Kim dài 5mm, đầu vát, đường kính 0,7mm= 22G . Dây dẫn đường kính 2,3mm dài 180 &amp; 230cm
3. Đặc tính, tính năng kỹ thuật: Dùng chích cầm máu, chích xơ qua NS. Tiêu chuẩn sử dụng 1 lần/ 1 bệnh nhân
4. Tiêu chuẩn chất lượng: ISO 13485:2016, CE</t>
  </si>
  <si>
    <t>1. Chất liệu: Teflon
2. Thông số kỹ thuật: Kim đầu kim loại dài 3-5mm, đường kính 0,5- 0,7mm 
Đường kính dụng cụ 2,35mm dài 180-230cm. 
3. Đặc tính, tính năng kỹ thuật: Dùng chích cầm máu, chích xơ , Sử dụng 1 lần. 
4. Tiêu chuẩn chất lượng: ISO 13485, CE</t>
  </si>
  <si>
    <t>1. Chất liệu: titanium.
2. Thông số kỹ thuật: Đường kính đầu dưới kim bơm xi măng là 3,2±0,3mm, đường kính ống rỗng nòng bơm xi măng là 1,68±0,3mm, chiều dài kim bơm xi măng 100mm/ 200mm. 
3. Tiêu chuẩn chất lượng: ISO</t>
  </si>
  <si>
    <t>1. Chất liệu: - Cannula chất liệu PTFE có cản quan ngầm; đầu thon đôi; thân cannula có phủ dịch thuốc
- Kim 3 mặt vát được silic hóa, sắc, nhọn, chất liệu thép không rỉ;
- Đầu bảo vệ an toàn bằng nhựa;
2. Thông số kỹ thuật: - Kim 18G dài 45mm, đường kính ngoài 1,30mm, tốc độ dòng chảy 90ml/ phút;
- Kim 20G  dài 32mm, đường kính ngoài 1,10mm, tốc độ dòng chảy 60ml/ phút;
- Kim 22G  dài 25mm, đường kính ngoài 0,92mm, tốc độ dòng chảy 36ml/ phút;
3. Đặc tính, tính năng kỹ thuật: Kim luồn tĩnh mạch an toàn 18G, 20G, 22G 3 mặt vát, có cánh có cổng tiêm thuốc, đầu kim được silic hóa;
- Tương thích với MRI;
- Có mã màu giúp phân biệt các cỡ kim luồn;
4. Tiêu chuẩn chất lượng: ISO 13485, CE</t>
  </si>
  <si>
    <t>1. Chất liệu: - Cannula chất liệu PUR có cản quan ngầm; đầu thon đôi; thân cannula có phủ dịch thuốc
- Kim 3 mặt vát được silic hóa, sắc, nhọn, chất liệu thép không rỉ;
2. Thông số kỹ thuật: 
- Kim 16G dài 45mm, đường kính ngoài 1,80mm, tốc độ dòng chảy 200ml/ phút
- Kim 18G dài 45mm, đường kính ngoài 1,30mm, tốc độ dòng chảy 90ml/ phút;
- Kim 20G  dài 32mm, đường kính ngoài 1,10mm, tốc độ dòng chảy 60ml/ phút; 
- Kim 22G  dài 25mm, đường kính ngoài 0,92mm, tốc độ dòng chảy 36ml/ phút;
- Kim 24G  dài 19mm, đường kính ngoài 0,72mm, tốc độ dòng chảy 20ml/ phút;
3. Đặc tính, tính năng kỹ thuật: Kim luồn tĩnh mạch 18G, 20G, 22G, 24G 3 mặt vát, có cánh có cổng tiêm thuốc, đầu kim được silic hóa;
- Thời gian lưu 72h
- Tương thích với MRI; 
- Có mã màu giúp phân biệt các cỡ kim luồn;
4. Tiêu chuẩn chất lượng: ISO 13485, CE</t>
  </si>
  <si>
    <t>1. Chất liệu: Ống thông làm từ chất liệu PTFE/ FEP,  Có 3 đường cản quang; Kim làm bằng thép không gỉ, đầu kim có 3 mặt vát, sắc bén.
2. Thông số kỹ thuật: -  Kim luồn 18G (màu xanh lá)  I.D ống 0,9mm - O.D ống 1,3mm; Chiều dài ống 45mm; Tốc độ dòng chảy 90 ml/ phút.
- Kim luồn 20G (màu hồng) I.D ống 0,8mm - O.D ống 1,1mm; Chiều dài ống 32mm; Tốc độ dòng chảy 60 ml/ phút.
- Kim luồn 22G (màu xanh da trời) I.D ống 0,6mm - O.D ống 0,9mm; Chiều dài ống 25mm; Tốc độ dòng chảy 33 ml/ phút.
3. Đặc tính, tính năng kỹ thuật: Kim luồn tĩnh mạch:
- Có cánh, có cổng bơm thuốc,  Đầu khóa Leur Lock.
- Thời gian lưu kim tối đa 10 ngày.
- Khử trùng bằng khí Ethylene Oxide.
4. Tiêu chuẩn chất lượng:  ISO, CE</t>
  </si>
  <si>
    <t>Lam kính</t>
  </si>
  <si>
    <t>Lamell 22 x 22mm</t>
  </si>
  <si>
    <t>1. Chất liệu: thủy tinh borosilicate
2. Thông số kỹ thuật: Kích thước: 22 x 22mm
 - Độ dày: 0,13 - 0,16 mm
3. Đặc tính, tính năng kỹ thuật: Đóng gói: Hộp/100 cái
4. Tiêu chuẩn chất lượng: ISO</t>
  </si>
  <si>
    <t>1. Chất liệu: Tất cả các lammen được làm bằng chất liệu đặc biệt của Hydrolytical mà không có bât kỳ sai sót, mặt cắt chính xác.
2. Thông số kỹ thuật: Kích thước: 22mm x 22mm
3. Tiêu chuẩn chất lượng: ISO</t>
  </si>
  <si>
    <t>1. Thông số kỹ thuật: Kiểu lưỡi đường kính từ 2,9; 3,4; 4,2 đến 5,3mm chiều dài 89, 124, 127, 133mm. Tương thích với các tay bào (stryker, Livantec..)
2. Đặc tính, tính năng kỹ thuật: Lưỡi bào khớp sử dụng trong nội soi
3. Tiêu chuẩn chất lượng: ISO</t>
  </si>
  <si>
    <t>Lưỡi bào ổ khớp 4,5mm / 130mm / lưỡi bén 2 bên</t>
  </si>
  <si>
    <t>1. Chất liệu:  Nhựa(PVC), Thép không rỉ
2. Thông số kỹ thuật: Chiều dài 80, 130, 160 mm .
                 Đường kính: 2,5; 3,5; 4,5; 5,5; 6; 6,5 mm
                 Xoay 360 độ
3. Đặc tính, tính năng kỹ thuật: Cửa sổ bào rộng cho phép bào được phía trước và bên hông. Thiết kế có răng hoặc không răng. Dùng 1 lần, bào cắt lọc mô xơ, thiết kế rỗng nòng để hút được các mô vụn đẩy ra ngoài, giúp trường phẫu thuật trong suốt. 
- Dùng với tay bào có tốc độ vòng quay lên đến 16000 vòng/phút, tần số dao động lên đến 4Hz
4. Tiêu chuẩn chất lượng: ISO, CE</t>
  </si>
  <si>
    <t>Lưỡi cắt mô, cắt sụn</t>
  </si>
  <si>
    <t>1. Chất liệu:  làm bằng thép không gỉ
2. Thông số kỹ thuật: Độ  gập góc 30, 60, 90. Chiều dài 130
3. Đặc tính, tính năng kỹ thuật: Cung cấp tốc độ cắt lớn nhất với lượng mô lớn trong nội soi khớp vai, gối, khớp nhỏ. Tích hợp với tất cả các loại máy đốt. Đầu dò được thiết kế cho các mức độ đốt plasma từ 1 đến 9 phù hợp cho các loại phẩu thuật y học thế thao phức tạp một cách trơn tru
Nhiệt độ đầu đốt tăng tối đa chỉ 29,7 độ C  mức ổn định nhiệt tuyệt vời cho nơi mong muốn cắt bỏ phần mềm, chỉnh sửa mô và đông máu.
4. Tiêu chuẩn chất lượng: ISO, CE</t>
  </si>
  <si>
    <t>1. Chất liệu:  hợp kim Cobalt Chromium (Phynox) phi từ tính
2. Thông số kỹ thuật:  Chiều dài/cao: 44 mm, đường kính mở rộng lưới lọc 42 mm thích hợp với tĩnh mạch có đường kính đến 35 mm.
Bộ dụng cụ bộc lộ tĩnh mạch gồm: 
+ Dây dẫn đường đầu chữ “J” phủ PTFE, dài 1500 mm, đường kính 0,89 mm (0,035”) 
+ Dụng cụ mở đường Introducer Sheath 7F có van cầm máu và ống nối bên. Dài 610 mm, đường kính trong 2,4 mm
- Que nong 7F, dài 687 mm, đường kính trong ≥ 1,0 mm
- Que đẩy dài (màu trắng), dài ≥ 653 mm
- Que đẩy ngắn (màu xanh), dài ≥ 181 mm
3. Đặc tính, tính năng kỹ thuật: Thiết kế hình nón. Tương thích môi trường MRI và dễ dàng quan sát dưới tia X
4. Tiêu chuẩn chất lượng: ISO, CE</t>
  </si>
  <si>
    <t>Ly nhựa sử dụng một lần</t>
  </si>
  <si>
    <t>1. Thông số kỹ thuật: Màng phẫu thuật 28 x 15 cm
2. Đặc tính, tính năng kỹ thuật: không gây dị ứng da, độ dính tốt
3. Tiêu chuẩn chất lượng: ISO 13485, CE</t>
  </si>
  <si>
    <t>1. Thông số kỹ thuật: Màng phẫu thuật 28 x 30 cm
2. Đặc tính, tính năng kỹ thuật: không gây dị ứng da, độ dính tốt
3. Tiêu chuẩn chất lượng: ISO 13485, CE</t>
  </si>
  <si>
    <t>1. Chất liệu: Polypropylene
2. Thông số kỹ thuật: Nặng 51,60g/m2; lỗ 1,25mm; độ dày 0,50mm
3. Đặc tính, tính năng kỹ thuật: Mảnh ghép điều trị thoát vị bẹn
4. Tiêu chuẩn chất lượng: ISO, CE</t>
  </si>
  <si>
    <t>1. Chất liệu: Polypropylene
2. Thông số kỹ thuật: Kích thước 5 x 10cm, trọng lượng 97g/m2.
3. Đặc tính, tính năng kỹ thuật: Mảnh ghép điều trị thoát vị bẹn, thành bụng 
4. Tiêu chuẩn chất lượng: ISO, CE</t>
  </si>
  <si>
    <t>1. Chất liệu: Polypropylene
2. Thông số kỹ thuật:  Kích thước 7,5 x 15cm, trọng lượng 97g/m2.
3. Đặc tính, tính năng kỹ thuật: Mảnh ghép thoát vị bẹn, thành bụng.
4. Tiêu chuẩn chất lượng: ISO, CE</t>
  </si>
  <si>
    <t>Mảnh ghép thoát vị bẹn</t>
  </si>
  <si>
    <t>1. Chất liệu: Polypropylen không tiêu.
2. Thông số kỹ thuật: Cỡ 6,4cm x 11,4cm, trọng lượng: 45g/m2, kích thước lỗ lưới: 2,38 ± 0,03mm
3. Đặc tính, tính năng kỹ thuật: Mảnh ghép loại nhẹ dùng trong thoát vị bẹn. 
4. Tiêu chuẩn chất lượng: ISO, CE</t>
  </si>
  <si>
    <t>1. Chất liệu: Dây điện cực tạo nhịp với chất phủ fractal Iridium
2. Thông số kỹ thuật: Thể tích ≤ 10 cm3, kích cỡ 48 mm x 40mm x 6.5mm, thời gian hoạt động &gt; 16 năm. Dùng kim chọc 6F, tương thích cộng hưởng từ, dài 60 cm.
3. Đặc tính, tính năng kỹ thuật: Bộ máy tạo nhịp 1 buồng, đáp ứng tần số VVIR. Có chức năng Auto Sensing, Auto - initialization, Capture Control, nhịp cơ bản có thể điều chỉnh lên tới 200 bpm
4. Tiêu chuẩn chất lượng: ISO</t>
  </si>
  <si>
    <t>Miếng vá tái tạo màng cứng collagen loại I và loại III vừa dán vừa khâu kích thước 2,5 x 2,5cm</t>
  </si>
  <si>
    <t>1. Chất liệu: bằng Collagen
2. Thông số kỹ thuật: Kích thước 2,5 x 2,5cm
3. Đặc tính, tính năng kỹ thuật: 
- Sử dụng trong các phẫu thuật thần kinh và cột sống (Có thể dán hoặc khâu với màng cứng)
- Có nguồn gốc từ mô phôi bò, chất liệu là collagen loại I và loại III. 
- Không cần làm lạnh (2° - 30°C / 35° - 86°F)
- Mạng lưới collagen bít kín các mối khâu, tránh rò rỉ dịch não tủy.
- Các sợi collagen như một ma trận bền vững đan xen tạo nên bề mặt xốp (kích thước lỗ 10-100 micron) 
- Durepair cung cấp mạng lưới cấu trúc vi thể mạnh và nhiều lỗ lớn
- Chuẩn bị nhanh trong 30-60 giây để làm ướt.
- Tương thích với màng cứng của bệnh nhân.
- Có thể thao tác cắt chỉnh dễ dàng cả khi ướt hoặc khô
4. Tiêu chuẩn chất lượng: ISO</t>
  </si>
  <si>
    <t>Miếng vá tái tạo màng cứng collagen loại I và loại III vừa dán vừa khâu kích thước 7,5x 7,5cm</t>
  </si>
  <si>
    <t>1. Chất liệu: bằng Collagen loại I và loại III. 
2. Thông số kỹ thuật: Kích thước 7,5 x 7,5cm
3. Đặc tính, tính năng kỹ thuật: 
- Sử dụng trong các phẫu thuật thần kinh và cột sống (Có thể dán hoặc khâu với màng cứng)
- Có nguồn gốc từ mô phôi bò, chất liệu là collagen loại I và loại III. 
- Không cần làm lạnh (2° - 30°C / 35° - 86°F)
- Mạng lưới collagen bít kín các mối khâu, tránh rò rỉ dịch não tủy.
- Các sợi collagen như một ma trận bền vững đan xen tạo nên bề mặt xốp (kích thước lỗ 10-100 micron) 
- Durepair cung cấp đồng thời mạng lưới cấu trúc vi thể mạnh và nhiều lỗ lớn
- Chuẩn bị nhanh trong 30-60 giây để làm ướt.
- Tương thích với màng cứng của bệnh nhân.
- Có thể thao tác cắt chỉnh dễ dàng cả khi ướt hoặc khô
4. Tiêu chuẩn chất lượng: ISO, FDA</t>
  </si>
  <si>
    <t>Mũi khoan Edenta hoặc tương đương</t>
  </si>
  <si>
    <t>Mũi khoan sọ não tự dừng, sử dụng 1 lần, đường kính trong/ngoài từ 7/11 mm đến 11/14mm, sử dụng trên hộp sọ dày 3,0 mm</t>
  </si>
  <si>
    <t>1. Chất liệu: Thép không gỉ
2. Thông số kỹ thuật: Đường kính trong/ngoài từ 7/11 mm đến 11/14mm.
3. Đặc tính, tính năng kỹ thuật: Thích hợp cho hộp sọ có độ dày khoảng 3,0 mm
Đầu tip trung tâm của lưỡi cắt thiết kế chống trượt ngay khi khởi động quá trình cắt
Mũi khoan thế hệ mới, tạo tấm đệm xương bảo vệ màng cứng
Cơ cấu nhả khóa an toàn giảm thiểu tối đa nguy cơ tổn thương
Sử dụng ngàm khoan Hudson phổ biến trên thị trường
Thiết kế đầu cắt dạng mới, chống trượt khi khoan. 
Thích hợp cho cả xương phẳng và xương nhám.
Hiệu quả cắt ổn định, khởi động và tự dừng hợp lí
Có khả năng khởi động lại sau khi tạm dừng
4. Tiêu chuẩn chất lượng: ISO, CE</t>
  </si>
  <si>
    <t>Mũi khoan tròn Edenta hoặc tương đương</t>
  </si>
  <si>
    <t>1. Thông số kỹ thuật: Đường kính ngoài: 11,5-12,4mm
Khoảng cách đến đầu ống soi : 7mm
Đường kính trong : 8mm.
2. Đặc tính, tính năng kỹ thuật: Mũ đầu xa tạo ra trường nhìn tốt và hỗ trợ điều trị.
2 lỗ thoát ngay lập tức đổ chất lỏng bên trong máy hút mùi ra ngoài.
3. Tiêu chuẩn chất lượng: ISO</t>
  </si>
  <si>
    <t>1. Chất liệu: Thép không gỉ:
2. Thông số kỹ thuật: dày 3,5mm; rộng 11mm; khoảng cách giữa các lỗ bắt vít là 16mm; duy nhất khoảng cách giữa hai lỗ bắt vít giữa nẹp là 25mm. Nẹp có từ 2 đến 16 lỗ; chiều dài nẹp từ 39 đến 263mm
3. Tiêu chuẩn chất lượng: ISO</t>
  </si>
  <si>
    <t xml:space="preserve">1. Chất liệu thép không gỉ
2. Thông số kỹ thuật:
Nẹp có hai lỗ đầu và có từ 3 đến 8 lỗ thân; bề dày nẹp 2,0mm; bề rộng đầu chữ L là 34mm; thân nẹp rộng 16mm
3. Tiêu chuẩn chất lượng: ISO
</t>
  </si>
  <si>
    <t>Nẹp cột sống cổ lối trước 
có khóa mũ vít 
(3 tầng)</t>
  </si>
  <si>
    <t xml:space="preserve">1. Chất Liệu: Titannium
2. Thông số kỹ thuật: Kích cỡ: dài 50-67;5 mm/ bước tăng 2 - 2;5 mm,
- Chiều dày nẹp (A-P): 2,1mm,
- Chiều rộng : chỗ ngắn nhất 11mm và chỗ rộng nhất 16,8mm,
3. Đặc tính, tính năng kỹ thuật: Nẹp cột sống cổ lối trước có khoá tự động mũ vít trên thân nẹp; loại 1 tầng: 8 lỗ,
Có khóa mũ vít tự động ở 02 đầu và ở giữa nẹp để khóa vít,
- Góc nghiêng của vít đơn hướng là 12 độ,
- Góc bắt vít: +/- 9 độ,
4. Tiêu chuẩn chất lượng: ISO; EC
</t>
  </si>
  <si>
    <t>Nẹp cột sống cổ lối trước có khóa mũ vít (2 tầng)</t>
  </si>
  <si>
    <t xml:space="preserve">1. Chất liệu: Titan
2. Thông số kỹ thuật: dài 32-47,5 mm / bước tăng 2 - 2,5 mm,
- Chiều dày nẹp (A-P): 2,1mm,
- Chiều rộng : chỗ ngắn nhất 11mm và chỗ rộng nhất 16,8mm
3. Đặc tính, tính năng kỹ thuật: Nẹp cột sống cổ lối trước có khoá tự động mũ vít trên thân nẹp; loại 1 tầng: 6 lỗ,
Có khóa mũ vít tự động ở 02 đầu và ở giữa nẹp để khóa vít,
- Góc nghiêng của vít đơn hướng là 12 độ,
- Góc bắt vít: +/- 9 độ,
4.Tiêu chuẩn chất lượng: ISO; EC
</t>
  </si>
  <si>
    <t>1. Chất liệu Titanium Alloy Grade 5; màu xanh lá đặc trưng
2. Thông số kỹ thuật:
* Dài từ 5-13cm,
* Bộ nẹp bao gồm vít khoá đa hướng 2,5mm; vít xương cứng 2,5mm. Tiệt trùng
3. Tiêu chuẩn chất lượng: ISO</t>
  </si>
  <si>
    <t>Nẹp khóa  nén ép Titan bản nhỏ 3,5mm</t>
  </si>
  <si>
    <t>1. Chất liệu: Titanium
2. Thông số kỹ thuật:  Nẹp thẳng: 4/5/6/7/8/9/10/11/12 lỗ, dài 58-162mm, rộng ≥ 11mm, dày ≥ 3,4mm.
- Nẹp móc: thân 3 lỗ dài ≥ 64mm, dày ≥ 3,0mm, đầu có 2 móc nhọn, 1 vít ép cố định đầu nẹp.
- Thân nẹp có rãnh cắt, lỗ kép kết hợp dùng vít khóa hoặc nén ép 3,5mm.
4. Tiêu chuẩn chất lượng: ISO, CE, FDA 510k</t>
  </si>
  <si>
    <t xml:space="preserve">1. Chất liệu: titanium
2. Thông số kỹ thuật:
4/ 5/ 6/ 7/ 8/ 9/ 10/ 11/ 12/ 14/ 16 lỗ với chiều dài 78/ 96/ 114/ 132/ 150/ 168/ 186/ 204/ 222/ 258/ 294 mm.Dùng vít 5,0 mm.
3. Tiêu chuẩn chất lượng: ISO
</t>
  </si>
  <si>
    <t>1. Chất liệu:  Titanium
2. Thông số kỹ thuật: Nẹp khoá LCP chỏm quay, sử dụng vít khoá 2,4/2,7mm, vít xương cứng 2,4mm
- Loại cong ngữa, đặt dưới mặt khớp - proximal radius Arch (collum radii) locking plate
Kích thước : đầu nẹp 5 lỗ, thân nẹp 2/3/4 lỗ, tương ứng chiều dài 32/41/50mm
Nẹp dày : đầu nẹp dày 1,6mm, thân nẹp dày 1,6mm
Nẹp rộng : đầu nẹp rộng 16mm, thân nẹp rộng 8mm
 Loại cong vòm, đặt sát mặt khớp - proximal radius Arch (collum radii) locking plate 
Kích thước : đầu nẹp 5 lỗ, thân nẹp 2/3/4 lỗ, tương ứng chiều dài 37,5/ 46,5/ 55,5mm, trái/ phải
Nẹp dày : đầu nẹp dày 1,6mm, thân nẹp dày 1,6mm
Nẹp rộng : đầu nẹp rộng 15,3mm, thân nẹp rộng 8mm
3. Đặc tính, tính năng kỹ thuật: Tương thích hệ thống vít khoá và trợ cụ canwell 
4. Tiêu chuẩn chất lượng: ISO, CE (BCS41) (BCS40) (Hoặc tương đương)</t>
  </si>
  <si>
    <t xml:space="preserve">1. Chất liệu: Titanium (Ti6Al4V)
2. Thông số kỹ thuật:
 Nẹp có 4; 5; 6; 7; 8; 9; 10; 11; 12; 13; 14 lỗ; tương ứng chiều dài 67mm; 80mm; 93mm; 106mm; 119mm; 132mm; 145mm; 158mm; 171mm; 184mm; 197mm; chiều rộng nẹp 11 mm; khoảng cách giữa các lỗ 13 mm; độ dày nẹp 3,3 mm,
3. Đăc tính, tính năng kỹ thuật:
- Thiết kế mang tính giải phẫu làm tăng tối đa khả năng thích hợp với xương: nẹp bản nhỏ; hạn chế bóc tách mô mềm; bề mặt trơn láng với các góc cong; tránh dính gân và mô mềm lên bề mặt nẹp, 
- Lỗ vít hình giọt nước với vít nén và vít khóa kết hợp; sử dụng vít khóa đa hướng đường kính 3,5 mm và vít vỏ đường kính 3,5mm. Tiệt trùng
4. Tiêu chuẩn chất lượng: ISO 13485, CE
</t>
  </si>
  <si>
    <t>1. Chất liệu: Titanium (Ti6Al4V)
2. Thông số kỹ thuật:
Nẹp có 3; 4; 5; 6; 7; 8; 9; 10; 11; 12 lỗ; trái;;phải; tương ứng chiều dài 73mm; 86mm; 99mm; 112mm; 125mm; 138mm; 151mm; 164mm; 177mm; 190mm; chiều rộng nẹp 9,5 mm; khoảng cách giữa các lỗ 13 mm; độ dày nẹp 2,7 mm.
3. Đặc tính, tính năng kỹ thuật:
- Thiết kế mang tính giải phẫu làm tăng tối đa khả năng thích hợp với xương: nẹp bản nhỏ; hạn chế bóc tách mô mềm; bề mặt trơn láng với các góc cong; tránh dính gân và mô mềm lên bề mặt nẹp, 
- Lỗ vít hình giọt nước với vít nén và vít khóa kết hợp trên thân nẹp; sử dụng vít khóa đa hướng đường kính 3,5mm; vít vỏ đường kính 3,5mm và vít xốp đường kính 4,0mm. Tiệt trùng
4. Tiêu chuẩn chất lượng: ISO 13485, CE</t>
  </si>
  <si>
    <t>1. Chất liệu: Titanium
2. Thông số kỹ thuật: Nẹp khoá đa hướng đầu dưới xương quay mặt lòng, trên nẹp có ren khoá đa hướng, sử dụng vít khoá 2,4mm/ 2,7mm, vít khoá đa hướng 2,4mm, vít xương cứng 2,4mm
- Loại nẹp đầu 6 lỗ
Kích thước : đầu 6 lỗ, thân 2/3/4/5 lỗ, dài 45/54/66/75mm, trái/ phải
Nẹp dày : đầu nẹp dày 2,2mm, thân nẹp dày 2,2mm
Nẹp rộng : đầu nẹp rộng 22mm, thân nẹp rộng 7,5mm
- Loại nẹp đầu 7 lỗ
Kích thước : đầu 7 lỗ, thân 2/3/4/5/7/9/11 lỗ, dài 47/55/68/77/95/113/131mm, trái/ phải
3. Đặc tính, tính năng kỹ thuật: Tương thích hệ thống nẹp khoá và trợ cụ canwell
4. Tiêu chuẩn chất lượng: ISO, CE</t>
  </si>
  <si>
    <t>1. Chất liệu: Titanium (Ti6Al4V)
2. Thông số kỹ thuật:
 Nẹp có 4; 5; 6;7 8; 9; 10; 11; 12; 13; 14 lỗ; trái/phải; tương ứng chiều dài 86mm; 99mm; 112mm; 125mm; 138mm; 151mm; 164mm; 177mm; 190mm; 203mm; 216mm; chiều rộng nẹp 11 mm; khoảng cách giữa các lỗ 13 mm; độ dày nẹp 3,0 mm
3. Đặc tính, tính năng kỹ thuật:
- Thiết kế mang tính giải phẫu làm tăng tối đa khả năng thích hợp với xương: nẹp bản nhỏ; hạn chế bóc tách mô mềm; bề mặt trơn láng với các góc cong; tránh dính gân và mô mềm lên bề mặt nẹp, 
- Lỗ vít hình giọt nước với vít nén và vít khóa kết hợp; sử dụng vít khóa đa hướng đường kính 3,5 mm; vít vỏ đường kính 3,5mm; vít xốp đường kính 4,0mm. Tiệt trùng
4. Tiêu chuẩn chất lượng: ISO 13485, CE</t>
  </si>
  <si>
    <t>1. Chất liệu: Titanium (Ti6Al4V)
2. Thông số kỹ thuật Nẹp có kích cỡ 51 mm; 60mm; 68mm; tương đương với chiều rộng nẹp 35,3mm; 37,2mm;  36,5mm; độ dày nẹp 1,2mm; trái/phải,
3. Đặc tính, tính năng kỹ thuật
- Thiết kế mang tính giải phẫu làm tăng tối đa khả năng thích hợp với xương: nẹp bản nhỏ; hạn chế bóc tách mô mềm; bề mặt trơn láng với các góc cong; tránh dính gân và mô mềm lên bề mặt nẹp, 
- Lỗ vít hình giọt nước với vít nén và vít khóa kết hợp trên thân nẹp; sử dụng vít khóa đa hướng đường kính 3,5mm và vít vỏ dường kính 3,5mm. Tiệt trùng
4. Tiêu chuẩn chất lượng: ISO 13485, CE</t>
  </si>
  <si>
    <t>Nẹp khóa đa hướng Titan  đầu dưới xương quay 2,4/2,7mm.</t>
  </si>
  <si>
    <t>1. Chất liệu: Titanium.
2. Thông số kỹ thuật: Nẹp tiêu chuẩn: Đầu có 6 lỗ khóa đa hướng, thân 2/3/4/5 lỗ dài 45-75mm, dày ≤2mm.
- Nẹp bản hẹp: Đầu có 4 lỗ khóa đa hướng, 1 lỗ đôi khóa đa hướng, thân 2/3/4/5 lỗ dài 42-72mm, dày ≤2mm.  
- Nẹp bản rộng: Đầu có 7 lỗ khóa đa hướng, thân 2/3/4/5 lỗ dài 47-77mm, dày ≤2mm.
- Thân có trái/phải thân có lỗ kép, kết hợp dùng vít khóa hoặc nén ép 2,4/2,7mm, đầu có cửa sổ tam giác, lỗ đinh cố định tạm.
3. Tiêu chuẩn chất lượng: Đạt tiêu chuẩn ISO, CE, FDA 510k</t>
  </si>
  <si>
    <t>1. Chất liệu: Tthép không gỉ
2. Thông số kỹ thuật:
Kích thước:
-Chiều dài 130mm; đầu nẹp có 7 lỗ khóa và 0 lỗ free; thân nẹp có 4 lỗ khóa và 1 lỗ free
-Chiều dài 190mm; đầu nẹp có 7 lỗ khóa và 0 lỗ free; thân nẹp có 7 lỗ khóa và 1 lỗ free
3. Đặc tính, tính năng kỹ thuật:
Ron vis bằng titanium khóa bên trong lỗ nẹp; cơ chế khóa kiểu thiết kế hình nón côn 2 độ,
Đóng gói tiệt trùng sẵn
Sử dụng vít tự khóa titanium đường kính 3,5mm; dài 10-70mm; vít vỏ xương thép không gỉ đường kính 3,5mm; dài 10-70mm
4. Tiêu chuẩn chất lượng: ISO</t>
  </si>
  <si>
    <t xml:space="preserve">1. Chất liệu : Titanium
2. Thông số kỹ thuật:
Sử dụng vít khoá 5,0mm; vít khoá 5,0mm tự khoan; tự taro; vít xương cứng 4,5mm; vít chêm 5,0mm
- Loại đầu dưới xương đùi 
Kích thước : đầu nẹp 7 lỗ; thân nẹp dài 5/7/9/11/13 lỗ; tương ứng chiều dài 155/195/235/275/315mm; trái/ phải
- Loại đầu dưới xương đùi mổ ít xâm lấn
Kích thước : nẹp dài 5/7/9/11/13 lỗ; tương ứng chiều dài 155/195/235/275/315mm; trái/ phải
Nẹp dày : đầu nẹp dày 2,8mm; thân nẹp dày 5,5mm
Nẹp rộng : đầu nẹp rộng 35mm; thân nẹp dày 16,5mm. Tiệt trùng
4. Tiêu chuẩn chất lượng: ISO 13485, CE
</t>
  </si>
  <si>
    <t>1. Chất liệu thép Y tế Grade 316L
2. Thông số kỹ thuật:
- ,Độ dày nẹp: 5,8mm; bề rộng nẹp: 16,0mm; rộng đầu 32,8mm, 
- Số lỗ của nẹp:  5; …; 13 lỗ; tương ứng 156-316mm, Khoảng cách giữa các lỗ : 20,0 mm , 
- Sử dụng loại vít khóa; vít vỏ; vít xốp làm từ  Thép y tế 316L ko gỉ ;tự taro; đường kính  4,5/5,0/5,5mm,  
- Dụng cụ chuyên dụng đi kèm,
3.Tiêu chuẩn chât lương: ISO, FDA</t>
  </si>
  <si>
    <t>1. Chất liệu:  Titanium
2. Thông số kỹ thuật: Nẹp khoá  đầu trên xương chày mặt trong/ mặt sau, sử dụng vít khoá 3,5mm, vít xương cứng 3,5mm
- Loại đầu trên xương chày mặt trong
Kích thước : đầu nẹp 4 lỗ, thân nẹp dài 4/6/8 lỗ, tương ứng chiều dài 60/84/108mm, trái/ phải
- Loại đầu trên xương chày mặt sau
Kích thước : đầu nẹp 3 lỗ, thân nẹp 1/2/4/6 lỗ, tương ứng chiều dài 69/79/105/131mm 
- Loại đầu trên xương chày mặt trong
Kích thước : đầu nẹp 4 lỗ, thân nẹp dài 4/6/8/10/12/14/16 lỗ, tương ứng chiều dài 83/109/135/161/187/213/239mm, trái/ phải, độ dày đầu nẹp 2mm, độ dày thân nẹp 3,6mm, đầu nẹp rộng 33,5mm, thân nẹp rộng 11mm
Nẹp khoá đầu trên xương chày mặt trong, sử dụng vít khoá 5,0mm, vít khoá 5,0mm tự khoan, tự taro, vít xương cứng 4,5mm, vít chêm 5,0mm
- chữ L :
Kích thước : đầu nẹp 3 lỗ, thân nẹp dài 4/5/6/7/8/9/10/12/14 lỗ, tương ứng chiều dài 82/100/118/136/154/172/190/226/262mm, trái/ phải.
Nẹp dày : độ dày đầu nẹp 2,2mm, độ dày thân nẹp 4,2mm.
Nẹp rộng : đầu nẹp rộng 20,5mm, thân nẹp rộng 11,5mm.
-chữ T :
Kích thước : đầu nẹp 3 lỗ, thân nẹp dài 4/6/8/10 lỗ, tương ứng chiều dài 106/142/178/214mm, trái/ phải.
Nẹp dày : độ dày đầu nẹp 1,9mm, độ dày thân nẹp 3,5mm.
Nẹp rộng : đầu nẹp rộng 33mm, thân nẹp rộng 12mm.
3. Đặc tính, tính năng kỹ thuật: Tương thích hệ thống vít khoá và trợ cụ Canwell
4. Tiêu chuẩn chất lượng:  ISO, CE</t>
  </si>
  <si>
    <t xml:space="preserve">1. Chất liệu: Titanium(Ti6Al4V)
2. Thông số kỹ thuật:
Đầu mặt khớp 7 lỗ có 2/ 3/ 4/ 5/ 6/ 8/ 10/ 12 lỗ ứng với chiều dài 52/ 74/ 96/ 118/ 140/ 162mm
Đầu mặt khớp 5 lỗ có 2/ 3/ 4/ 5/ 6/ 8/ 10/ 12 lỗ ứng với chiều dài 52/ 74/ 96/ 118/ 140/ 162mm
3. Đặc tính, tính năng kỹ thuật:
Nẹp được thiết kế theo tiêu chuẩn xương của người Châu Á 
Góc nẹp gần khớp 9 độ; đầu mặt khớp 7 lỗ và 5 lỗ
Nẹp được thiết kế mỏng để giảm kích ứng dây chằng và mô mềm,
Dùng vít khóa 2,4mm/3,5mm; vít vỏ 3,5mm.
4. Tiêu chuẩn chất lượng: ISO
</t>
  </si>
  <si>
    <t>1. Chất liệu: titanium
2. Thông số kỹ thuật:
Có đầy đủ các loại : 6/ 7/ 8/ 9/ 10/ 11/ 12/ 13/ 14/ 16 lỗ ứng với chiều dài 126/ 144/ 162/ 180/ 198/ 216/ 234/ 252/ 270/ 306 mm. Dùng vít 5,0 mm. 
3. Tiêu chuẩn chất lượng: ISO</t>
  </si>
  <si>
    <t>1. Chất liệu: Thép không gỉ (stainless steel)
2. Thông số kỹ thuật
- Lỗ vít trên thân nẹp có ren khóa đôi 
- Dùng vít khóa 3,5mm; vít vỏ 3,5mm; đầu vít chống trờn ren
- Loại trái/ phải 
- Có 4/ 6 lỗ có móc cao 15mm và 18mm
3. Tiêu chuẩn chất lượng: ISO</t>
  </si>
  <si>
    <t>1. Chất liệu: Titanium
2. Thông số kỹ thuật: Nẹp khoá LCP mỏm khuỷu, sử dụng vít khoá 3,5mm, vít xương cứng 3,5mm, vít chêm 3,5mm
Kích thước : nẹp dài 2/4/6/8/10/12 lỗ, tương ứng chiều dài 86/112/138/163/190/216mm, trái/ phải
Nẹp dày : đầu nẹp dày 2,5mm, thân nẹp dày 2,5mm
Nẹp rộng : đầu nẹp rộng 15mm, thân nẹp rộng 11mm
3. Đặc tính, tính năng kỹ thuật: Tương thích hệ thống vít khoá và trợ cụ canwell 
4. Tiêu chuẩn chất lượng:  ISO, CE</t>
  </si>
  <si>
    <t xml:space="preserve">1. Chất liệu Titanium Ti6Al4V
2. Thông số kỹ thuật:
- Có 4/ 6/ 8/ 10/ 12 lỗ ứng với chiều dài 34/ 54/ 74/ 92/ 112mm
- Dùng kết hợp với: Vít khóa Ø 3,5 mm + Vít vỏ Ø 3,5 mm
3. Đặc tính, tính năng kỹ thuật:
- Nẹp được thiết kế theo tiêu chuẩn xương của người Châu Á 
- Thiết kế cho giải pháp trục xương nhỏ hoặc thân xương cánh tay
- Đầu vát xéo giúp giảm kích ứng mô mềm và thích hợp kỹ thuật nẹp luồn
- Thân nẹp được thiết kế uốn lượn
4. Tiêu chuẩn chất lượng: ISO
</t>
  </si>
  <si>
    <t>Nẹp khóa nén ép Titan bản rộng 5,0mm</t>
  </si>
  <si>
    <t>1. Chất liệu: Titanium
2. Thông số kỹ thuật:  Nẹp thẳng: có đủ 6/7/8/9/10/11/12/13/14/15 lỗ, dài khoảng 108-270mm, rộng ≥18mm, dày ≥ 5,4mm.
- Nẹp 2 đầu nhọn, có đủ 6/7/8/9/10  lỗ, dài khoảng 116-188mm, dày ≥ 5,5mm.
 - Nẹp Cong 2 đầu nhọn có đủ 12/14/16/18  lỗ, dài khoảng 229-336mm, dày ≥ 2,4mm.
3. Đặc tính, tính năng kỹ thuật: Thân nẹp có rãnh cắt, lỗ kép kết hợp vít khóa hoặc nén ép.
4. Tiêu chuẩn chất lượng:  ISO, CE, FDA 510k</t>
  </si>
  <si>
    <t>Nẹp khóa nén ép Titan đầu dưới xương chày 3,5mm</t>
  </si>
  <si>
    <t>1. Chất liệu: Titanium
2. Thông số kỹ thuật: Nẹp mặt trong 4/6/8/10/12/14 lỗ kép, dài 109-239 mm, dày  ≥ 3,5mm, đầu có 6 lỗ  khóa 3,5mm, 2 lỗ kép
- Nẹp trần chày 4/6/8/10/12/14 lỗ dài 118-248mm, dày  ≥ 3,5mm, đầu 9 lỗ khóa, vít đầu có thể bẻ được.
- Nẹp mặt ngoài: 5/7/9//11/13/15/17/19  lỗ dài 80-262mm, dày  ≥4,0mm, đầu chữ L có 4 lỗ khóa
3. Đặc tính, tính năng kỹ thuật: Thân nẹp có rãnh cắt, lỗ kép kết hợp vít khóa hoặc nén ép.
4. Tiêu chuẩn chất lượng:  ISO, CE, FDA 510k.</t>
  </si>
  <si>
    <t>Nẹp khóa nén ép Titan đầu dưới xương đùi 5,0mm</t>
  </si>
  <si>
    <t>1. Chất liệu: Titanium.
2. Thông số kỹ thuật:  Nẹp đầu dưới: đầu có 7 lỗ khóa, có lỗ k_wire, thân 5//7/9/11 lỗ kép hình số 8 dài 158-278mm, dày  ≥ 6mm, phân biệt trái/phải
- Nẹp Liss: đầu có 7 lỗ khóa, có lỗ k_wire, thân 5//7/9/11/13 lỗ kép hình số 8, dài 156-316mm, dày  ≥ 6mm, phân biệt trái/phải
3. Đặc tính, tính năng kỹ thuật: Thân nẹp có rãnh cắt, lỗ kép kết hợp vít khóa hoặc nén ép.
4. Tiêu chuẩn chất lượng:  ISO, CE, FDA 510k</t>
  </si>
  <si>
    <t>Nẹp khóa nén ép Titan đầu trên xương chày 5,0mm</t>
  </si>
  <si>
    <t>1. Chất liệu:  Titanium
2. Thông số kỹ thuật: Nẹp đầu trên: có 5/7/9/11 lỗ, dài 144-264mm, dày 4,5mm.
- Nẹp Liss: có 5/7/9/11/13 lỗ, dài 140-300mm, dày 5,0mm.
3. Đặc tính, tính năng kỹ thuật: Thân nẹp có rãnh cắt, lỗ kép kết hợp vít khóa hoặc nén ép.
4. Tiêu chuẩn chất lượng:  ISO, CE, FDA 510k</t>
  </si>
  <si>
    <t>Nẹp khóa nén ép Titan mâm chày trong 3,5mm</t>
  </si>
  <si>
    <t>1. Chất liệu: Titanium
2. Thông số kỹ thuật: nẹp mặt sau: 3 lỗ  khóa đầu, thân 5/6/8/10/12/14 lỗ dài 69-183 mm, dày  ≥ 3,5mm.
- Nẹp T trái/phải: 3 lỗ khóa đầu, thân 4/6/8/10/12/14/16/18 lỗ kép, dài 93-275mm, dày  ≥ 4,0mm.
3. Đặc tính, tính năng kỹ thuật: Thân nẹp có rãnh cắt, lỗ kép hình số 8
4. Tiêu chuẩn chất lượng: ISO, CE, FDA 510k</t>
  </si>
  <si>
    <t>1. Chất liệu: Titanium
2. Đặc tính, tính năng kỹ thuật: Thân nẹp có rãnh cắt, lỗ kép kết hợp vít khóa hoặc nén ép.
3. Tiêu chuẩn chất lượng:  ISO, CE, FDA 510k</t>
  </si>
  <si>
    <t>Nẹp khóa nén ép Titan cổ xương đùi 5,0mm</t>
  </si>
  <si>
    <t>1. Chất liệu: Titanium
2. Thông số kỹ thuật: Nẹp đầu trên trái/phải, đầu nẹp có 8 lỗ khóa, 7 lỗ k-wire, thân 4/6/8/10/12/14 lỗ, dài 86-216mm, dày  ≥ 3,0mm.
- Nẹp đầu dưới 2,0mm có 7 lỗ khóa, 1 lỗ kép, đầu có móc dài ≥ 52mm, dày ≤1,5mm.
3. Đặc tính, tính năng kỹ thuật: Thân nẹp có rãnh cắt, lỗ kép kết hợp vít khóa hoặc nén ép.
4. Tiêu chuẩn chất lượng: ISO, CE, FDA 510k</t>
  </si>
  <si>
    <t>Nẹp khóa nén ép Titan đầu dưới xương mác 3,5mm</t>
  </si>
  <si>
    <t>1. Chất liệu: Titanium
2. Thông số kỹ thuật: Nẹp 3,5mm (I): Đầu nhọn có 4 lỗ khóa, thân 4/5/6/7/8 lỗ, dài 78-126mm, dày  ≥ 2,0mm.
- Nẹp 3,5mm (II): có trái/phải đầu có 4 lỗ khóa, thân 4/5/6/7 lỗ, dài 74-104mm, dày  ≥ 2,5mm.
3. Đặc tính, tính năng kỹ thuật: Thân nẹp có rãnh cắt, lỗ kép kết hợp vít khóa hoặc nén ép.
4. Tiêu chuẩn chất lượng:  ISO, CE, FDA 510k</t>
  </si>
  <si>
    <t>Nẹp khóa nén ép Titan đầu dưới xương quay T 2,4/2,7mm</t>
  </si>
  <si>
    <t>1. Chất liệu:  Titanium
2. Thông số kỹ thuật: Nẹp T nghiêng có 5 lỗ khóa đầu, thân 3-5 lỗ, dài 43-61mm, dày ≤1,5mm.
- Nẹp T thẳng có 4-5 lỗ khóa đầu, thân 3-13 lỗ, dài 48-137mm, dày ≤ 2,0mm
- Nẹp có trái/phải thân có lỗ kép, kết hợp dùng vít khóa hoặc nén ép 2,4/2,7mm.
3. Đặc tính, tính năng kỹ thuật: Nẹp có trái/phải thân có lỗ kép, kết hợp dùng vít khóa hoặc nén ép 2,4/2,7mm.
4. Tiêu chuẩn chất lượng:  ISO, CE, FDA 510k</t>
  </si>
  <si>
    <t>Nẹp khóa nén ép Titan đầu trên xương cánh tay 3,5mm</t>
  </si>
  <si>
    <t>1. Chất liệu: Titanium
2. Thông số kỹ thuật: Nẹp I: Đầu cong mở rộng có 8 lỗ khóa, 1 lỗ kép 3,5mm, 11  lỗ cố định k_wire hoặc chỉ, thân 3/4/5/6/8/10 lỗ dài 96-184mm dày  ≥ 4,0mm. 
- Nẹp II: Đầu nẹp cong mở rộng có 4 lỗ khóa đầu, thân 5/6/7/8/ lỗ kép 3,5mm, dài 86-122mm, dày ≥ 4,2mm.
3. Đặc tính, tính năng kỹ thuật: Thân nẹp có rãnh cắt, lỗ kép kết hợp vít khóa hoặc nén ép.
4. Tiêu chuẩn chất lượng:  ISO, CE, FDA 510k</t>
  </si>
  <si>
    <t>Nẹp khóa nén ép Titan xương gót 3,5mm.</t>
  </si>
  <si>
    <t>1. Chất liệu: Titanium
2. Thông số kỹ thuật: 
- Nẹp 15 lỗ khóa 3,5mm dài 64-81 mm, dày ≤ 1,5mm.
- Nẹp 11 lỗ khóa 3,5mm dài 60-72 mm, dày ≤ 1,2mm.
3. Đặc tính, tính năng kỹ thuật: phân biệt trái phải.
4. Tiêu chuẩn chất lượng: ISO, CE, FDA 510k</t>
  </si>
  <si>
    <t>1. Chất liệu: Thép không gỉ, 
2. Thông số kỹ thuật:
Kích thước:
-Chiều dài 79mm; thân nẹp có 4 lỗ khóa và 2 lỗ free
-Chiều dài 111mm; thân nẹp có 6 lỗ khóa và 2 lỗ free
-Chiều dài 145mm; thân nẹp có 6 lỗ khóa và 2 lỗ free
3. Đặc tính, tính năng kỹ thuật:
Ron vis bằng titanium khóa bên trong lỗ nẹp; cơ chế khóa kiểu thiết kế hình nón côn 2 độ,
Đóng gói tiệt trùng
Sử dụng vít tự khóa titanium đường kính 3,5mm; dài 10-70mm; vít vỏ xương thép không gỉ đường kính 3,5mm; dài 10-70mm.
4. Tiêu chuẩn chất lượng: ISO</t>
  </si>
  <si>
    <t>1. Chất liệu Titanium
2. Thông số kỹ thuật:
 * Nẹp mặt trên: phân biệt trái/phải; thân 6/7/8 lỗ ứng với chiều dài 94/110/123mm; dày 3,5mm; 2 đầu thuôn nhọn; thân có lỗ kép hình số 8
 * Nẹp mặt trước trên: phân biệt trái/phải; thân 6/7/8 lỗ ứng với chiều dài 94/110/120mm; dày 3,5mm; 2 đầu thuôn nhọn; thân có lỗ kép hình số 8 kết hợp dùng vít vỏ nén ép hoặc vít khóa,
 * Nẹp tái cấu trúc: phân biệt trái/phải; tạo hình chữ S dài 6/7/8/10/12 lỗ;  ứng với chiều dài 68/82/92/116/138mm; rộng 11mm; dày 3,0mm. 
- Thân nẹp có rãnh cắt ; dùng vít vỏ nén ép hoặc vít khóa 3,5mm.
3. Tiêu chuẩn chất lượng: ISO</t>
  </si>
  <si>
    <t>1. Chất liệu: Titanium
2. Thông số kỹ thuật: Nẹp xương gót, sử dụng vít khoá 3,5mm, vít xương cứng 3,5mm
- Loại nẹp khoá, 15-16 lỗ, dài 69-76mm, trái/ phải, nẹp dày 2mm, rộng 54mm
- Loại nẹp lưới, 8-12 lỗ, dài 53-68mm, trái/ phải, nẹp dày 2mm, rộng 54mm
- Loại combo calcaneal plate, 8-10 lỗ, dài 58-73mm, trái/ phải
- Loại mặt bên lateral wall calcaneal plate, 12-14 lỗ, dài 60-69mm, trái/ phải
- Loại mặt trước anterior process calcaneal, 3-4 lỗ, dài 32-40mm, trái/ phải
- Loại mặt sau posterior tuberosity calcaneal, 3-4 lỗ, dài 35-43mm, trái/ phải
3. Đặc tính, tính năng kỹ thuật: Đóng gói tiệt trùng sẵn
Tương thích hệ thống vít khoá và trợ cụ canwell
4. Tiêu chuẩn chất lượng:  ISO, CE, FDA</t>
  </si>
  <si>
    <t>1. Chất liệu: Thép y khoa
2. Thông số kỹ thuật:
Nẹp bản rộng xương đùi; chất liệu thép y khoa; dày 3,5mm; rộng 16mm; khoảng cách giữa các lỗ là 16mm duy nhất khoảng cách giữa hai lỗ bắt vít giữa nẹp là 25mm; nẹp có từ 5 đến 18 lỗ; chiều dài nẹp từ 87 đến 295 mm
3. Tiêu chuẩn chất lượng: ISO</t>
  </si>
  <si>
    <t>Nẹp thẳng  18 lỗ dùng vít 1,6mm</t>
  </si>
  <si>
    <t>1. Chất liệu :Titanium Alloy ASTM F136
2. Thông số kỹ thuật: 16- 18 lỗ, dài 63,5mm
 Đường kính nẹp 3,5 mm, đường kính lỗ nẹp 1,5-2,0mm, lỗ bắt vít chìm, tương thích với vít 1,5/2,0mm tự khoan, khoảng cách giữa các lỗ nẹp là 4mm. Độ dày nẹp  0,5/0,6/1,0mm;
 Lỗ bắt vít khoen dễ bắt vít; đường kính 1,5-2,0mmm.
3 Đặc tính, tính năng kỹ thuật: Nẹp 16-18  lỗ  dùng trong phẫu thuật hàm mặt sọ não. Tương thích hệ thống trợ cụ MCI Fixation
4. Tiêu chuẩn chất lượng: ISO, FDA</t>
  </si>
  <si>
    <t>Nẹp titan thẳng 16 lỗ dày 1,0 mm loại Osteomed hoặc tương đương</t>
  </si>
  <si>
    <t>1. Chất liệu: Titannium
2. Thông số kỹ thuật: 16 lỗ
 Khoảng cách lỗ nẹp: 6,0mm; 4,5mm; Rộng: 3,7mm; 4,0mm. Lỗ bắt vít khoen dễ bắt vít; đường kính 2,0mmm; độ dày 1,0mm. Dùng vít 2,0x 4-22mm. Tương thích bộ trợ cụ Osteomed
3. Tiêu chuẩn chất lượng: ISO, FDA</t>
  </si>
  <si>
    <t>Nẹp vá sọ thẳng Titanium 16-18 lỗ, dày 0,6 - 1,0mm</t>
  </si>
  <si>
    <t>1. Chất liệu :Titanium Alloy ASTM F136
2. Thông số kỹ thuật: 16- 18 lỗ, dài 63,5mm
 Đường kính nẹp 3,5 mm, đường kính  lỗ nẹp 1,5-2,0mm, lỗ bắt vít chìm, tương thích với vít 1,5/2,0mm tự khoan, khoảng cách giữa các lỗ nẹp là 4mm. Độ dày nẹp  0,5/0,6/1,0mm;
Lỗ bắt vít khoen dễ bắt vít; đường kính 1,5-2,0mmm.
3 Đặc tính, tính năng kỹ thuật:  Nẹp 16-18 lỗ dùng trong phẫu thuật hàm mặt sọ não. Tương thích hệ thống trợ cụ MCI Fixation
4. Tiêu chuẩn chất lượng: ISO, FDA</t>
  </si>
  <si>
    <t>1. Chất liệu: kim loại mảnh dễ uốn, phủ lớp nhựa mỏng bên ngoài
2. Thông số kỹ thuật: Kích cỡ ống 6CH dài 305mm, 10CH dài 390mm, 14CH dài 420mm
3. Tiêu chuẩn chất lượng: ISO, CE</t>
  </si>
  <si>
    <t>1. Chất liệu: Titanium
2. Thông số kỹ thuật: Đường kính : 6,0mm OD; 9,5 mm OD; 11mm OD; 12,5mm OD
3. Đặc tính, tính năng kỹ thuật: Ốc khóa trong hình sao 6 cạnh, 3 đường ren. Tương thích vít đơn, đa trục, nẹp ngang Apex. Tương thích hệ thống trợ cụ APEX
4. Tiêu chuẩn chất lượng: ISO, FDA</t>
  </si>
  <si>
    <t>1. Thành phần: Một dải bào tử Geobacillus stearothermophilus
2. Thông số kỹ thuật: Kích thước 6,35cm x 1,27cm. Cho kết quả trong 24 phút khi được ủ trong thiết bị 3M Attest Auto-reader 490/490M ở nhiệt độ 60°C để đọc huỳnh quang
3. Đặc tính, tính năng kỹ thuật: Ống thủy tinh kín với môi trường sinh trưởng được đựng trong một lọ nhựa có nắp màu hồng. Bộ lọc hoạt động như một rào cản 1 chỉ thị hóa học dán trên đỉnh nắp sẽ chuyển từ màu xanh dương sang màu hồng khi tiếp xúc với hydrogen perocxide hóa hơi trong quá trình tiệt khuẩn. Sau khi tiệt khuẩn, lọ được nghiền nhỏ để ghép môi trường tăng trưởng với dải bào tử đã xử lý.
4. Tiêu chuẩn chất lượng: ISO 11138-1:2007, CE</t>
  </si>
  <si>
    <t>Ống dẫn đường dùng trong niệu quản chất liệu Nitinol sọc trắng đen đầu thẳng, size 0,035" dài 150cm</t>
  </si>
  <si>
    <t>1. Chất liệu: Nitinol
2. Thông số kỹ thuật: Kích cỡ: 0,035", dài 150cm
3. Đặc tính, tính năng kỹ thuật: Dùng để dẫn đường đặt JJ trong niệu quản. Loại đầu cứng linh hoạt. Thân có sọc trắng đen để cung cấp hình ảnh nội soi rõ ràng về chuyển động dây, vỏ màu vàng, có in mã vạch trên bao bì sản phẩm
4. Tiêu chuẩn chất lượng: CE 0124</t>
  </si>
  <si>
    <t>Ống dẫn lưu qua da có khóa các cỡ</t>
  </si>
  <si>
    <t>1. Thông số kỹ thuật: Kích thước: 6,5F; 7,5F; 8,5F; 10F; 12F; 14F với chiều dài catheter 15, 25 và 40 cm
2. Tiêu chuẩn chất lượng: ISO</t>
  </si>
  <si>
    <t xml:space="preserve">Ống động mạch phổi sinh học, van tim sinh học và vòng hỗ trợ, các cỡ 12, 14, 16, 18, 20, 22 </t>
  </si>
  <si>
    <t>1. Chất liệu: từ tĩnh mạch cảnh của bò
2. Thông số kỹ thuật: Kích cỡ 12, 14, 16, 18, 20, 22 chiều dài van 10 -12cm
3. Đặc tính, tính năng kỹ thuật: Van tim sinh học kèm ống ghép động mạch phổi, không có sự mất liên tục giữa thành ống và 3 lá van. Ống ghép được thiết kế để máu có thể lưu thông dễ dàng qua một bề mặt mô liên tục và các xoang van tổ chim tự nhiên. Có vòng hỗ trợ. Ống van được bảo quản trong dung dịch đệm glutaraldehyde, không cần rã đông
4. Tiêu chuẩn chất lượng: ISO, FDA</t>
  </si>
  <si>
    <t xml:space="preserve">1. Chất liệu: PVC và silicon mềm, 
2. Thông số kỹ thuật:
- Kích thước: Các cỡ: 10-20Fr; 40,6cm
3. Đặc tính, tính năng kỹ thuật: Cấu tạo: dễ dàng hút mà không làm tổn thương mô, có nhiều lỗ hút phân tán ở vùng đầu dạng thẳng hoặc đầu vuông góc. 
4. Tiêu chuẩn chất lượng: ISO, FDA
</t>
  </si>
  <si>
    <t>1. Chất liệu: Thủy tinh/ PET trong suốt kích thước 16x100mm
2. Thông số kỹ thuật:  Màu nhãn và nắp: màu Đỏ. Nắp đậy ống nghiệm: nắp Cao Su màu đỏ.
+ Chất phụ gia: Silica + Enzyme
+ Thể tích lấy máu: 10ml
+ HSD: 24 tháng
+ Có mã vạch, mã QR code quản lý sản phẩm
3. Đặc tính, tính năng kỹ thuật: 
4. Tiêu chuẩn chất lượng: ISO 13485:2016, TCVN</t>
  </si>
  <si>
    <t>Ống nghiệm EDTA K2, 2ml nắp cao su xanh dương, mous thấp</t>
  </si>
  <si>
    <t>1. Chất liệu: Thân ống làm bằng nhựa PP. Nắp ống làm bằng nhựa HDPE
2. Thông số kỹ thuật:
Có nút cao su. Thể tích chứa: 2 mL. 
Thân ống 12x75 mm. Dễ dàng quan sát thành phần bên trong. 
Chịu lực ly tâm 4000 vòng/phút trong vòng 10 phút.
Nắp cao su màu xanh dương. 
Nút cao su bromo-butyl, kết nối chắc chắn, chống tràn đổ mẫu bệnh phẩm. 
Nồng độ K2EDTA: 1,2 – 2,2 mg/mL máu.
Tiệt trùng: chiếu xạ e-beam.
3. Tiêu chuẩn chất lượng: ISO, CE, FDA</t>
  </si>
  <si>
    <t>1. Chất liệu, thông số, đặc tính kỹ thuật:
- Ống nghiệm với thân ống làm từ nhựa polypropylene (PP), kích thước 12x75mm cho dung tích tối đa 5mL, có phiếu kiểm tra chịu lực ly tâm 6000 vòng/phút trong vòng 5-10 phút. 
- Nắp nhựa LDPE màu xanh dương bọc nút cao su có độ đàn hồi cao.
- Thể tích chứa máu 2mL với vạch định mức trên nhãn ống.
- Ống nghiệm chứa chất chống đông Ethylenediaminetetraacetic acid dạng K2EDTA với nồng độ 1,75 - 1,85 mg/ml máu được kiểm tra bằng phương pháp HPLC-RP03W56 (có phiếu kiểm tra) đủ để chống đông cho máu giữ cho các tế bào máu luôn ở trạng thái tách rời từ 6-8 giờ, dùng trong xét nghiệm huyết học.
- Độ tinh khiết của chất chống đông K2EDTA bên trong ống được kiểm tra đạt &gt; 99,95% (có phiếu kiểm tra).
2. Tiêu chuẩn chất lượng: ISO 14001, CE, GMP-FDA</t>
  </si>
  <si>
    <t>Ống nghiệm Heparin lithium 2ml nắp đen, mous thấp</t>
  </si>
  <si>
    <t>1. Thông số kỹ thuật:
- Ống nghiệm với thân ống làm từ nhựa polypropylene (PP), kích thước 12x75mm cho dung tích tối đa 5mL, có phiếu kiểm tra chịu lực ly tâm 6000 vòng/phút trong vòng 5-10 phút. 
- Nắp nhựa LDPE màu đen.
- Thể tích chứa máu 2mL với vạch định mức trên nhãn ống.
- Ống nghiệm chứa chất chống đông máu Lithium Heparin với hoạt lực &gt; 10 IU/ml máu.
- Độ tạp nhiễm của ion Chloride (Cl-) của chất chống đông Lithium Heparin bên trong ống được kiểm tra &lt; 0,1% bằng phương pháp AOAC 937.09 (có phiếu kiểm tra) tránh gây sai lệch khi làm xét nghiệm ion đồ.
2. Tiêu chuẩn chất lượng: ISO 14001, CE, GMP-FDA</t>
  </si>
  <si>
    <t>1. Chất liệu: Thân ống làm bằng nhựa Polystyrene (PS). Nắp ống làm bằng nhựa Polyethylene
2. Thông số kỹ thuật:
Thể tích: 4mL, chứa tối đa: 5mL. 
Thân ống 12x75mm, dễ dàng quan sát thành phần bên trong, 
Chịu lực ly tâm 4000 vòng/phút.
Nắp nhựa, màu trắng giúp dễ dàng phân biệt với các loại ống khác, nắp kết nối chắc chắn, chống tràn đổ mẫu bệnh phẩm. 
3. Tiêu chuẩn chất lượng: ISO 9001:2015, ISO 13485:2016, CE, GMP FDA</t>
  </si>
  <si>
    <t>Ống nghiệm Serum hạt to nắp đỏ, mous thấp</t>
  </si>
  <si>
    <t>1. Thông số kỹ thuật:
- Ống nghiệm với thân ống làm từ nhựa polypropylene (PP), kích thước 12x75mm cho dung tích tối đa 5mL, có phiếu kiểm tra chịu lực ly tâm 6000 vòng/phút trong vòng 5-10 phút. 
- Nắp nhựa LDPE màu đỏ.
- Ống nghiệm chứa hạt nhựa polystyrene hình khối (trụ) trung tính được tẩm hóa chất hỗ trợ quá trình đông máu diễn ra nhanh chống từ 3-5 phút.
- Hóa chất hỗ trợ đông máu là các hạt micro-silica đạt độ mịn 200 - 205 mesh không gây tổn hại hồng cầu, tránh gây tán huyết.
2. Tiêu chuẩn kỹ thuật: ISO 14001, CE, GMP-FDA</t>
  </si>
  <si>
    <t xml:space="preserve">1. Chất liệu: Bằng nhựa PVC không chứa chất DEHP,
2. Thông số kỹ thuật: Ống dài 125cm
3. Đặc tính, tính năng kỹ thuật:
Đầu ống bo tròn; dây cản quang, có chia vạch từng 10cm.
Đóng gói tiệt khuẩn bằng giấy Tyvek chống thấm. Đóng gói dây thẳng không cuộn tròn dây tránh gẫy gập.
4. Tiêu chuẩn chất lượng: ISO, CE
</t>
  </si>
  <si>
    <t>1. Chất liệu: silicon
2. Thông số kỹ thuật: dài 40 mm, đường kính lỗ: 0,64mm, đầu nút: 2mm
3. Đặc tính, tính năng kỹ thuật: Ống silicone nối lệ quản
4. Tiêu chuẩn chất lượng: ISO</t>
  </si>
  <si>
    <t>1. Chất liệu: Platin Iridium Pt/Ir
2. Thông số kỹ thuật: Kích cỡ 4F-&gt;6F với nhiều đường cong. Chiều dài từ 80 cm -100cm - 110 cm.  Khoảng cách điện cực: 2 và 5 mm 2-5-2 mm, kích cỡ điện cực đầu là 3,2 mm.
3. Tiêu chuẩn chất lượng: ISO, CE</t>
  </si>
  <si>
    <t>Ống thông (Catheter) tiêu huyết khối, kích thước catheter 4-5F với chiều dài 45, 90, 135cm</t>
  </si>
  <si>
    <t>1. Chất liệu: lòng trong ống được phủ lớp PTFE
2. Thông số kỹ thuật: Chiều dài 90 cm. Lòng trong ống rộng: 0,071; 0,081; 0,09 inch (6, 7, 8 F) được phủ lớp PTFE.
Đường kính ngoài: 2,09; 2,4; 2,7 mm (6, 7, 8 F).
3. Đặc tính, tính năng kỹ thuật: Thiết kế ống Hyper chống biến dạng ống dưới nhiệt độ, độ ẩm cao. Đường viền Henka có độ cứng ống giảm dần từ đoạn gần tới đầu tip. Đầu tip viền tròn, mềm dẻo (urethane). Các loại shape: JL, JR, AL, SAL, AR, HS, IM, PB, SC, SPB, MP
4. Tiêu chuẩn chất lượng: ISO, CE</t>
  </si>
  <si>
    <t>1. Chất liệu: Bằng nylon, trục linh hoạt thiết kế 3 lớp, lớp trong và ngoài nylon, lớp giữa sợi bện (Braid wire), đầu típ 2 lớp mềm có cản quang
2. Thông số kỹ thuật: Chịu được áp lực cao 1050 psi, dạng JR, JL, APR, APL, Pitail các số 4,2Fr, 5Fr, 6 Fr, dài 100cm, 110cm
3. Đặc tính, tính năng kỹ thuật: Dùng để chụp chẩn đoán mạch vành qua đường đùi. Tiệt trùng bằng EO
4. Tiêu chuẩn chất lượng:  ISO, CE</t>
  </si>
  <si>
    <t>1. Chất liệu: 3 lớp, lớp trong và ngoài nylon, lớp giữa sợi bện (Braid wire), đầu típ 2 lớp mềm có cản quang
2. Thông số kỹ thuật: Chịu được áp lực cao 1050 psi, dạng Radial 3,5 và 4,0 , hai số 4,2F, 5Fr, 1 lỗ bên, dài 100cm.
3. Đặc tính, tính năng kỹ thuật: Dùng để chụp chẩn đoán mạch vành trái và phải qua đường quay. Có trục linh hoạt.
4. Tiêu chuẩn chất lượng: ISO, CE</t>
  </si>
  <si>
    <t>Ống thông dẫn đường can thiệp mạch não, chiều dài: 90cm, 95cm, 105cm; đường kính ngoài 5-7F</t>
  </si>
  <si>
    <t>1. Chất liệu: Lớp lót bên trong phủ PTFE, cấu trúc 4 phân đoạn. Đầu xa mềm với công nghệ BRITE TIP hoặc tương đương
2. Thông số kỹ thuật: Chiều dài: 90cm, 95cm, 105cm, đường kính ngoài 5-7F
3. Đặc tính, tính năng kỹ thuật: Ống thông dẫn đường can thiệp mạch máu não, có 5-6 hình dạng đầu tip để phù hợp một loạt các thủ thuật: Straight, MPC, MPD, modified cerebral, headhunter 1, Simmons 2 (no Simmons 2 for 5 Fr)
4. Tiêu chuẩn chất lượng: ISO 13485</t>
  </si>
  <si>
    <t>Ống thông dùng trong can thiệp tim mạch cỡ 5F (0,045") riêng 5F loại FL4.0 (0,047''), 6F (0,056")</t>
  </si>
  <si>
    <t>1. Chất liệu: Lõi đan bằng 2 dải kim loại
2. Thông số kỹ thuật: cỡ 5F có Lumen rộng 0,045'' riêng 5F loại FL4.0 có Lumen rộng 0,047'', 6F Lumen 0,056''
3. Đặc tính, tính năng kỹ thuật: Lõi đan mỗi dải gồm 2 sợi kim loại. Đủ các dạng đầu cong: FL, FR, AL, AR, MP, LCB, RCB, IM, IMC, PIG, CAS, Kimny, Radial. Tiệt trùng.
4. Tiêu chuẩn chất lượng: ISO</t>
  </si>
  <si>
    <t>1. Thông số kỹ thuật: sử dụng dây dẫn 0,014"", 0,018"" và 0,035"". Chiều dài catheter 65/ 150 cm, sử dụng dụng cụ mở đường (sheath): 5F, 6F, 7F. Mỗi vạch trắng và đen trên trục của ống thông cách nhau 1 cm, mỗi 10 cm có 1 vạch kép.
2. Đặc tính, tính năng kỹ thuật: Ống thông hỗ trợ can thiệp mạch máu ngoại biên, tối ưu hóa khả năng đẩy và khả năng đo chiều dài tổn thương một cách độc đáo.
3. Tiêu chuẩn chất lượng: ISO</t>
  </si>
  <si>
    <t>1. Chất liệu: Trục bảo vệ gần được làm bằng dây thép, ống bao lớp thân nước
2. Thông số kỹ thuật: Độ dài ống thông 145cm, đường kính trong 1,33mm, độ dài trục đoạn xa 25cm, đánh dấu tại vị trí 900mm và 1000mm so với đầu típ, phù hợp với ống thông can thiệp 6F
3. Đặc tính, tính năng kỹ thuật: Dùng để hỗ trợ đưa các dụng cụ can thiệp mạch vành đến các tổn thương khó tiếp cận, loại GuidePlus II ST gồm : một đầu típ, trục xa, trục bảo vệ gần.
4. Tiêu chuẩn chất lượng: ISO, CE</t>
  </si>
  <si>
    <t>1. Thông số kỹ thuật: Độ dài ống thông 145cm, bao lớp thân nước, đường kính trong 1,33mm, độ dài trục đoạn xa 25cm, đánh dấu tại vị trí 900mm và 1000mm so với đầu típ, phù hợp với ống thông can thiệp 6F
2. Đặc tính, tính năng kỹ thuật: 
- Dùng để hỗ trợ đưa các dụng cụ can thiệp mạch vành đến các tổn thương khó tiếp cận, loại GuidePlus II ST
- Dụng cụ gồm : một đầu típ, trục xa, trục bảo vệ gần được làm bằng dây thép
- Tiêu chuẩn đóng gói: Hộp 1 cái, tiệt trùng bằng EO
3. Tiêu chuẩn chất lượng: ISO, CE</t>
  </si>
  <si>
    <t>1. Chất liệu: 100% Silicon
2. Thông số kỹ thuật: Kích cỡ: 14Fr, 16Fr dài 40cm
3. Đặc tính, tính năng kỹ thuật: Dùng để mở bàng quang qua da, đầu Pigtail có bóng 5ml/cc và 10ml/cc, có in mã vạch trên bao bì sản phẩm
4. Tiêu chuẩn chất lượng: ISO, CE 0124</t>
  </si>
  <si>
    <t>1. Chất liệu: nhựa Polyurerthane trơn láng
2. Thông số kỹ thuật: Kích cỡ 14Fr, dài 40cm
3. Đặc tính, tính năng kỹ thuật: dùng để mở thận ra da và chọc hút nang thận. Dễ đặt dài 70cm, đầu Pigtail màu trắng có vạch chia chiều dài, cản quang, không gây kích ứng bệnh nhận, có in mã vạch trên bao bì sản phẩm
4. Tiêu chuẩn chất lượng: ISO, CE 0124</t>
  </si>
  <si>
    <t>Ống thông tiểu Silicone 2 nhánh các cỡ 6-10Fr (3-5cc) và 12-26fr(10-30cc), chiều dài 42cm, có các rãnh dọc thân ống giảm tiếp xúc ma sát</t>
  </si>
  <si>
    <t>1. Chất liệu: 100% silicone
2. Thông số kỹ thuật: Chiều dài 42cm, hai mắt đối diện, từ số 6-10fr có dung tích bóng 3 -5cc, từ số 12-26fr có dung tích bóng 10-30cc
3. Đặc tính, tính năng kỹ thuật: Đầu ống và dọc thân ống có đường cản quang. Van được làm bằng nhựa cứng và được mã hóa màu cho từng số. Sản phẩm được tiệt trùng bằng khí EO, không độc, không gây sốt, không gây kích ứng khi sử dụng. Đóng gói riêng biệt từng cái bằng giấy thẩm tách y tế
4. Tiêu chuẩn chất lượng: ISO, CE, FDA</t>
  </si>
  <si>
    <t>1. Chất liệu: Ống thông 100% silicone, van 1 chiều làm bằng nhựa ABS
2. Thông số kỹ thuật: Đường kính ngoài - đường kính trong ống thông: 18Fr - (3,7-2,5)mm, 20Fr - (4,1-2,95)mm, 22Fr - (4,5-3,15)mm, 24Fr - (5,0-3,15)mm. Dung tích bóng: 20ml(18Fr-20Fr), 30ml(22Fr-24Fr)
3. Đặc tính, tính năng kỹ thuật: Ống thông tiểu Silicone tiệt trùng 3 nhánh, lòng ống rộng, dẫn lưu tốt, đầu ống cản quang, trên ống thông có đường cản quang.
4. Tiêu chuẩn chất lượng: ISO</t>
  </si>
  <si>
    <t>Phin lọc khuẩn( đo chức năng hô hấp)</t>
  </si>
  <si>
    <t xml:space="preserve">1. Chất liệu: Có vỏ nhựa polystyrene; màng lọc bằng technostat modocrylic polypropylene; không chứa cao su
2. Thông số kỹ thuật:
Đường kính trong 45mm; đường kính ngoài 48,5mm
Thể tích bên trong lọc 50ml; hiệu suất lọc 99,9%
Khoảng chết thấp 53ml
3. Tính năng kỹ thuật:
Tiệt trùng bằng ETO, Sử dụng 1 lần,
Màu trắng tiện lợi khi ngậm và thổi và giảm khoảng chết, 
Tương thích cho máy KoKo
4. Tiêu chuẩn chất lượng: ISO, FDA
</t>
  </si>
  <si>
    <t>1. Chất liệu: Polypropylene,  polyester
2. Thông số kỹ thuật:  
- Kích thước màng lọc: đường kính 50 mm, độ dày 0,47 mm
- Hiệu suất màng lọc: mật độ 100 g/m2, chỉ số lọc DEHS 5,3 cm/s, lọc các hạt đường kính 0,3 µm, hiệu suất lọc &gt;99,97%
- Kích thước dây silicon (7x13mm)
3. Đặc tính, tính năng kỹ thuật: Lọc với một đầu dài gắn với ống, một đầu ngắn, bên trong có màng lọc vi sinh điều áp hút.
- Đầu ngắn lọc vi sinh: Kết nối với bình chống tràn của điều áp hút
- Đầu dài lọc vi sinh: Gắn với dây thở silicon dẫn dịch hút từ bệnh nhân,
- Tương thích với bộ điều áp hút đang sử dụng tại Bệnh viện
4. Tiêu chuẩn chất lượng: ISO</t>
  </si>
  <si>
    <t>1. Chất liệu: LDPE chống vỡ, không độc hại, không tiệt trùng
2. Thông số kỹ thuật: Thể tích 1ml, có vạch chia thể tích: 0,25; 0,5; 0,75; 1 ml. Chiều dài 15,5 cm , số giọt/1ml: 25 giọt,
3. Đặc tính, tính năng kỹ thuật: Bề mặt giảm bám dính tế bào và protein. Có thể được đông lạnh trong nitơ lỏng, hoặc trong heat sealed để lưu trữ
4. Tiêu chuẩn chất lượng: ISO</t>
  </si>
  <si>
    <t>Quả lọc máu tim phổi dùng trong phẫu thuật tim cho người lớn, diện tích màng lọc 1,4m²</t>
  </si>
  <si>
    <t>1. Chất liệu: polyethersulfone
2. Thông số kỹ thuật: Diện tích bề mặt màng lọc 1,4m², thể tích máu 85 ml,  áp suất &lt;45mmHg, kích thước quả lọc dài 305mm, đường kính quả lọc 55mm, tốc độ lọc: 61 ml/h/mmHg
3. Đặc tính, tính năng kỹ thuật: Bộ lọc máu tim phổi dùng trong phẫu thuật tim cho người lớn. Bộ lọc cô đọng máu có khả năng lọc Urea, photphat, Vitamin B12, creatinine. Tiệt khuẩn
4. Tiêu chuẩn chất lượng: ISO, CE</t>
  </si>
  <si>
    <t>Quả lọc thận 1,5m2 highflux</t>
  </si>
  <si>
    <t>1. Chất liệu: Màng lọc highflux làm bằng Polyethersulfone,Vỏ và nắp làm bằng nhựa PC (Polycarbonate)
2, Thông số kỹ thuật:
TMP Max 500mm Hg; 
Diện tích màng 1,5m²; 
Độ thanh thải ở lưu lượng 200ml/phút; Urea 193; Creatinine 183; Phosphate 179; Vitamin B12 153; Inulin 116 
Hiệu suất siêu lọc: 70 ml/hr/mmHg; 
Thể tích mồi: 86ml, 
3. Đặc tính, tính năng kỹ thuật: 
Tiệt trùng bằng tia Gamma;
Độ bền cao; không thấm khí
4. Tiêu chuẩn chất lượng: ISO</t>
  </si>
  <si>
    <t xml:space="preserve">Quả lọc, màng lọc, hệ thống dây dẫn đi kèm trong lọc máu, diện tích màng 1,8 m2 </t>
  </si>
  <si>
    <t>1. Chất liệu: Chất liệu màng polysulfone
2. Thông số kỹ thuật: 1 bộ kit dùng trong lọc máu liên tục gồm: 1 quả siêu lọc, diện tích màng 1,8 m2, 1 bộ cassette,  2 dây dịch bù có túi làm ấm.
3. Đặc tính, tính năng kỹ thuật: tiệt trùng bằng hơi nước INLINE.
4. Tiêu chuẩn chất lượng: ISO</t>
  </si>
  <si>
    <t>1. Đặc tính, tính năng kỹ thuật: Que cấy vi sinh định lượng 10 uL, tiệt trùng. Đóng gói 40 que trong bao cứng có màng film có thể dán lại sau khi dùng đảm bảo vô trùng
2. Tiêu chuẩn chất lượng: ISO</t>
  </si>
  <si>
    <t>1. Chất liệu: lõi nhôm phủ PVC
2. Thông số kỹ thuật: đường kính ngoài 3,3mm(10CH), 5,0mm(15CH) dài 700mm
3. Đặc tính, tính năng kỹ thuật: Đầu típ bo tròn cong, bề mặt nhẵn, sử dụng 1 lần
4. Tiêu chuẩn chất lượng: ISO, CE</t>
  </si>
  <si>
    <t>1. Chất liệu: Ống được làm từ PTFE. Rọ và dây dẫn được làm từ Nitinol
2. Thông số kỹ thuật: Chiều dài: 90; 120 cm; cỡ 3, 4 Fr; 4 dây hình xoắn ốc
3. Đặc tính, tính năng kỹ thuật: tay cầm sử dụng 3 ngón tay có thể tháo rời ra và tái sử dụng lại được
4. Tiêu chuẩn chất lượng: ISO</t>
  </si>
  <si>
    <t>1. Chất liệu: Nitinol
2. Thông số kỹ thuật: Ở vị trí tiêu chuẩn rọ có đường kính 11mm, Ở vị trí mở rộng hoàn toàn rọ có đường kính 15mm. Đường kính thân rọ 1,9F, chiều dài 90, 120 cm.
3. Đặc tính, tính năng kỹ thuật: Rọ có thể sử dụng kết hợp với sợi laser 200μ. 
+ Cấu trúc rọ: Rọ nitinol cắt laser được thiết kế để duy trì sự ổn định của rọ trong quá trình triển khai. Rọ có 4 dây tiêu chuẩn. 
+ Cho phép tiếp cận song song. Tạo điều kiện kiểm soát và thao tác độc lập với cả sợi laser và sợi laser holmium.
4. Tiêu chuẩn chất lượng: ISO</t>
  </si>
  <si>
    <t>Stent động mạch vành phủ thuốc Sirolimus 2,0μg/mm2, đường kính 2,25 - 4,5mm, chiều dài 8, 13, 18, 23, 28, 33, 38, 43, 48mm</t>
  </si>
  <si>
    <t>1. Chất liệu: hợp kim Cobalt Chromium L605
2. Thông số kỹ thuật:  Khẩu kính đầu tip (tip profile): 0,017". Khẩu kính (crossing profile) 0,90mm. Áp lực tới hạn 16 bar; Áp lực bơm bóng: 6 bar. Tùy chọn đường kính Ø2,25 - 4,5mm. Tùy chọn chiều dài stent:8, 13, 18, 23, 28, 33, 38, 43, 48mm. Độ dày thanh stent: 80µm
3. Đặc tính, tính năng kỹ thuật: Phủ thuốc Sirolimus với nồng độ 2,0μg/mm2. Polymer tương thích sinh học cao. Catheter dạng chuyển đổi nhanh - Rapid Exchange. Hai markers cản quang định vị ở bóng
4. Tiêu chuẩn chất lượng: ISO, FDA</t>
  </si>
  <si>
    <t>1. Chất liệu: Khung stent bằng nitinol bọc graft bằng chất liệu polyester, khâu bằng chỉ polyprolylene màu xanh dương và polyester màu xanh lá.
2. Thông số kỹ thuật: 
Dạng thẳng có đường kính từ 22mm - 42mm; chiều dài 79mm - 218mm. Đường kính từ 22mm - 34mm tương thích với bộ dụng cụ mở đường 20F; đường kính từ 36mm - 42mm tương thích với bộ dụng cụ mở đường 22F.
Dạng thuôn có độ chệnh lệch đường kính giữa đầu gần và đầu xa là 4mm và 8mm: 
    + Độ chênh lệch đường kính giữa đầu gần và đầu xa là 4mm: đường kính đầu gần từ 32mm - 42mm; đường kính đầu xa từ 28mm - 38mm, chiều dài từ 154mm - 210mm. 
   + Độ chênh lệch đường kính giữa đầu gần và đầu xa là 8mm: đường kính đầu gần từ 32mm - 42mm; đường kính đầu xa từ 24mm - 34mm, chiều dài từ 156mm - 210mm.
3. Đặc tính, tính năng kỹ thuật: Có 4 điểm đánh dấu cản quang bằng vàng được đặt khoảng cách 1mm từ mép vật liệu graft đầu gần và đầu xa. 
4. Tiêu chuẩn chất lượng: ISO</t>
  </si>
  <si>
    <t>1. Chất liệu: Platinol. 
2. Thông số kỹ thuật: Stent không phủ hoặc có phủ Permalume toàn phần - có thể thu hồi stent sau 12 tháng. Cản quang 100% dưới C-arm. Có thể thu hồi sau khi bung 80% stent. 
- Đường kính thân stent 10mm. Chiều dài stent 60-80mm.  
- Đường kính Bộ đặt stent: 8,5Fr. Guidewire tương thích: 0,035 inch
2. Tiêu chuẩn chất lượng: ISO, CE, FDA</t>
  </si>
  <si>
    <t xml:space="preserve">Stent Nitinol tự bung dùng cho can thiệp chậu, đùi, đường kính từ  5,0-11mm, dài từ 20-150mm </t>
  </si>
  <si>
    <t>1. Chất liệu: Nickel titanium alloy,  OTW 0,035", guide 6F
2. Thông số kỹ thuật: Đường kính các kích cỡ từ : 5,0 đến 11,0mm, dài nhất 175mm. Độ dài của Catheter là 80cm và 120cm.
3. Đặc tính, tính năng kỹ thuật: Có 4 Tantalum marker ở mỗi đầu catheter  giúp quan sát và định vị tốt hơn. Thiết kế  hệ thống Gun Handle Delivery giúp thao tác an toàn và dễ dàng hơn.
4. Tiêu chuẩn chất lượng: ISO</t>
  </si>
  <si>
    <t xml:space="preserve">1. Chất liệu: Que nhựa dài 150mm 1 đầu gòn đường kính 3mm; đựng trong ống nghiệm PP; có nhãn ghi thông tin. Tiệt trùng,
2. Tiêu chuẩn chất lượng: ISO </t>
  </si>
  <si>
    <t>1. Chất liệu: Thân que bằng nhựa ABS, đầu bằng lông nylon
2. Thông số kỹ thuật: Chiều dài 150mm, đường kính thân que 2,5mm, đầu thu mẫu dài 22mm, đường kính 3 mm, khoảng cách từ đầu que đến khấc bẻ thứ nhất là 32mm, khoảng cách từ đầu que đến khấc bẻ thứ hai là 80mm
3. Đặc tính, tính năng kỹ thuật: Đóng gói tiệt trùng từng cái
4. Tiêu chuẩn chất lượng: ISO</t>
  </si>
  <si>
    <t>1. Chất liệu: Titanium
2. Thông số kỹ thuật: 
- Kích cỡ 6cm đến 40cm 
- Cấu tạo: thanh đỡ 2 bên có lỗ bề dày thanh 2,5mm- 3,5mm, thanh nẹp có rãnh ở 2 bên bề dày thanh 1,5mm- 2,5mm, thanh bắc cầu một bên có lỗ một bên có rãnh 
3. Đặc tính, tính năng kỹ thuật: 
- Thanh nâng định hình biến dạng lồng ngực, dùng trong điều trị dị tật lõm ngực, lồi ngực bẩm sinh và các dị tật vừa lồi vừa lõm 
- Thanh dùng ốc vít để cố định vào thành ngực, có thể dùng các thanh ghép thành bộ để định hình thành ngực theo phương pháp sandwich
- Mỗi thanh kèm 2 ốc vít
4. Tiêu chuẩn chất lượng: ISO</t>
  </si>
  <si>
    <t>1. Chất liệu: Cao su tự nhiên, không chứa latex
2. Thông số kỹ thuật: Kích cỡ 16Fr ~ 36Fr, dài 38 – 40 cm
3. Đặc tính, tính năng kỹ thuật: Không có độc tính, không gây sốt, không kích ứng khi đặt dẫn lưu trong cơ thể, đầu ống hình quả bí có 3 lỗ thông. Đóng gói tiệt khuẩn riêng từng cái.
4. Tiêu chuẩn chất lượng: ISO, CE</t>
  </si>
  <si>
    <t>1. Thông số kỹ thuật: 
- Đường kính 2,3mm, chiều dài 2300mm.
- Size thòng lọng: 10mm, 20mm, 30mm
2. Đặc tính, tính năng kỹ thuật: Thòng lọng cắt polyp hình oval sử dụng 1 lần. 
- Xoay được 360 độ. 
- Tay cầm có đánh dấu.
3. Tiêu chuẩn chất lượng: ISO</t>
  </si>
  <si>
    <t>1. Thông số kỹ thuật: 
- Đường kính 2,3mm, chiều dài 2300mm.
- Size thòng lọng: 10mm, 20mm, 30mm
2. Đặc tính, tính năng kỹ thuật: Thòng lọng cắt polyp hình thoi sử dụng 1 lần. 
- Xoay được 360 độ. 
- Tay cầm có đánh dấu.
3. Tiêu chuẩn chất lượng: ISO</t>
  </si>
  <si>
    <t>Thòng lọng lấy dị vật</t>
  </si>
  <si>
    <t>1. Chất liệu: 2 dây nitinol với vỏ bọc
2. Thông số kỹ thuật: Đường kính dụng cụ: 1mm, chiều dài dụng cụ : 286cm, đường kính kênh sinh thiết ống soi tương thích 1,2mm, độ mở rọ : 15mm có thể bắt được sỏi từ 3-10mm
3. Đặc tính, tính năng kỹ thuật: Dùng để lấy dị vật như stent nhựa, sỏi, với vỏ bọc cho phép mở ngay cả ở những vị trí nhỏ và quanh co như ống dẫn trong gan, nang hoặc tuyến tụy. Tương thích với ống soi SpyGlass DSII
4. Tiêu chuẩn chất lượng: ISO, CE, FDA</t>
  </si>
  <si>
    <t xml:space="preserve">Trocar dùng trong nội soi khớp vai </t>
  </si>
  <si>
    <t>1. Thông số kỹ thuật: Trocar HNM đường kính 6,5mm, 7,5mm và 8,5mm, độ dài 70mm và 90mm
2. Đặc tính, tính năng kỹ thuật: Trocar HNM sử dụng cho phẫu thuật nội soi khớp vai và gối. Phân biệt đường kính theo màu sắc, tay cầm trocar thiết kế phù hợp dễ thao tác, thân Trocar trong suốt dễ quan sát dụng cụ và chỉ khâu, đóng gói vô trùng với 6 gói/hộp
3. Tiêu chuẩn chất lượng: ISO</t>
  </si>
  <si>
    <t>Trocar nhựa, không dao đường kính 5mm, 10mm, 12mm, 15mm được đánh dấu trên thân</t>
  </si>
  <si>
    <t>1. Chất liệu: Dây dẫn và túi chứa bằng PVC/PP. Khoang chứa và ống đo bằng Styrene acrylonitrile. Không chứa latex
2. Thông số kỹ thuật: Ống đo 40ml chia vạch đo từng 1ml, khoang hình hộp 500ml đo từng 5ml tăng dần lên trong mức đo từ 45ml đến 500ml; có 2 van 1 chiều chống trào ngược nước tiểu, trên túi có màng lọc khuẩn 5micron, dây dài 1,2m  nối khoang với túi chứa 2000ml có điểm lấy mẫu nước tiểu không cần kim, van xả gạt ngang (chữ T) được gấp gập vào túi.
3. Đặc tính, tính năng kỹ thuật: Phụ kiện: móc và dây treo bộ đo nước tiểu
Đóng gói tiệt trùng 1 bộ/gói bằng giấy Tyvek chống thấm
4. Tiêu chuẩn chất lượng: ISO, CE</t>
  </si>
  <si>
    <t>1. Chất liệu: Nhựa PVC ABS, nguyên sinh 100%
2. Thông số kỹ thuật: Dung tích chứa 2000ml
3. Đặc tính, tính năng kỹ thuật: Có khóa ngang dây dài 0,75m chống trào ngược, có dây treo, vô khuẩn. Tem tiệt trùng chỉ thị màu, dán trên từng sản phẩm.
4. Tiêu chuẩn chất lượng: ISO, hãng sản xuất đạt tiêu chuẩn tại Việt Nam.</t>
  </si>
  <si>
    <t>1. Chất liệu: PVC
2. Thông số kỹ thuật: dung tích chứa 1200ml
3. Đặc tính, tính năng kỹ thuật: có dây treo bằng nhựa PVC trong suốt, có vạch chia từ 50-1200ml, vô khuẩn, chỉ sử dụng 1 lần. Túi có một đầu có nắp đậy, ống dẫn có bầu nhỏ giọt, khóa điều chỉnh và đầu ống cắm. Tem tiệt trùng chỉ thị màu, dán trên từng sản phẩm.
4. Tiêu chuẩn chất lượng: ISO, hãng sản xuất đạt tiêu chuẩn tại Việt Nam.</t>
  </si>
  <si>
    <t>1. Chất liệu: Giấy y tế (Medical Kraft paper) màu trắng, không mùi, không độc, không tơ sợi, đã được tẩy sạch, và nhựa plastic PET/PP
2. Thông số kỹ thuật: 100mm x 100m
3. Đặc tính, tính năng kỹ thuật: Chịu nhiệt 40ºC-58ºC. Vị trí chữ in hai bên mép dán túi, bên mặt giấy, mực in màu xanh. Chất chỉ thị có hình chữ nhật hoặc hình bình hành, chỉ thị màu xanh chuyển sang màu nâu nếu tiệt trùng bằng plasma.
4. Tiêu chuẩn chất lượng: ISO</t>
  </si>
  <si>
    <t>1. Thông số kỹ thuật:
 - Van có 2 kích thước: 5,5 x 12 x 25 mm hoặc 7,5 x 18 x 32 mm.
- Van có 3 loại  áp lực cao (145-170 mmH2O), trung bình (85-105 mmH2O), thấp (30-45 mmH2O) phù hợp cho các đối tượng bệnh nhân khác nhau.
 - Catheter có đường kính trong là 1,3mm/ đường kính ngoài là 2,5mm, catheter não thất dài: 23cm, catheter ổ bụng dài: 90cm
2. Đặc tính, tính năng kỹ thuật: Van điều chỉnh dòng chảy dịch não tủy; cấu tạo dạng đế cong. Catheter phủ lớp barium có đầu tip có đánh dấu bằng tantalum, giúp nhìn rõ dưới X-ray. Markers chiều dài đánh dấu độ sâu đâm xuyên trong quá trình đâm vào. Kèm kẹp góc phải giúp chống gãy dây dẫn dịch não thất tại lỗ dẫn lưu.
- Vật liệu phi kim loại nên không bị ảnh hưởng khi chụp CT, MRI
- Đánh dấu mức áp lực và hướng của dòng cháy hiển thị trên X-quang
3. Tiêu chuẩn chất lượng: ISO</t>
  </si>
  <si>
    <t>1. Chất liệu: Chất liệu van tim: carbon nhiệt phân tinh khiết tạo bề mặt mượt mà hơn giúp làm giảm sự hình thành huyết khối. Vòng khâu thích nghi (Conform-X) chất liệu PTFE: dễ dàng khâu
2. Đặc tính, tính năng kỹ thuật: Được chỉ định để thay thế khi bị tổn thương chức năng của các van tim trong vị trí động mạch chủ do phình, tách động mạch chủ.  Bao gồm 1 van động mạch chủ gắn liền với mạch máu phình nhân tạo polyester dệt sợi tẩm gelatin nhằm chống đông máu, được thiết kế để thay thế hình dạng của xoang valsalva. Góc mở lá van tới 90 độ giúp tăng cường dòng chảy phiến. Đầu ra dạng ống loe giúp quản lý dòng chảy, ngăn ngừa sự xâm lấn của mô (chống pannus)
3. Tiêu chuẩn chất lượng: ISO, FDA</t>
  </si>
  <si>
    <t>1. Đặc tính, tính năng kỹ thuật: Van động mạch chủ sinh học thay qua da
- Có khung van làm bằng chất liệu Nitinol, chiều cao 45mm, có khả năng ghi nhớ hình dạng và có thể tự giãn, có đánh dấu cản quang, lá van làm bằng màng tim heo cho khả năng chịu lực tốt.
- Van được xử lý với dung dịch Alpha-amoni Oleic Acid (AOATM) chống vôi hóa, tiệt khuẩn.
- Kích thước 23 mm, phù hợp đường kính vòng van động mạch chủ 18 mm đến 20 mm.
- Bộ van tim động mạch chủ sinh học thay qua da bao gồm 01 bộ nạp van và 01 hệ thống catheter chuyển van và 01 van động mạch chủ tự bung.
Hệ thống catheter chuyển van có kích thước 14F.
2. Tiêu chuẩn chất lượng: ISO, CE, FDA</t>
  </si>
  <si>
    <t>1. Chất liệu: Carbon nhiệt phân tinh khiết, vòng khâu làm bằng Polytetrafluoroethylene (PTFE)
2. Thông số kỹ thuật: - Độ chênh áp thấp (Grandient Pressure) ≤ 10 nmHg
- Van động mạch chủ vòng khâu số 19, 21, 23, 25, 27/29
3. Đặc tính, tính năng kỹ thuật: Được chỉ định trong thay van do bệnh, tổn thương hay rối loạn chức năng tự nhiên.
- Chất liệu carbon nhiệt phân tinh khiết tạo bề mặt mượt mà hơn giúp làm giảm sự hình thành huyết khối
- Góc mở lá van tới 90 độ giúp tăng cường dòng chảy phiến
- Đầu ra dạng ống loe giúp quản lý dòng chảy, ngăn ngừa sự xâm lấn của mô.
- Được chứng nhận an toàn hơn với ít thuốc kháng đông hơn: INR 1.5-2.0 sau 3 tháng phác đồ chuẩn, giúp giảm hơn 60% nguy cơ xuất huyết.
- Vòng khâu làm bằng Polytetrafluoroethylene (PTFE), 3 dạng vòng khâu: vòng khâu chuẩn (Standard), vòng khâu thích nghi (Conform-X) hoặc vòng khâu giải phẫu (Anatomic)
4. Tiêu chuẩn chất lượng: ISO, FDA</t>
  </si>
  <si>
    <t>1. Chất liệu: Chất liệu carbon nhiệt phân tinh khiết, góc mở lá van 90 độ, đầu ra dạng ống loe. Vòng khâu làm bằng Polytetrafluoroethylene (PTFE)
2. Thông số kỹ thuật: Vòng khâu các cỡ: 25, 27/29, 31/33, 25/33.
3. Đặc tính, tính năng kỹ thuật: 
- Tối ưu hóa Diện tích hiệu dụng lỗ van (EOA) đến 2,1 cm2
-  Độ chênh áp thấp ≤ 4,4 nmHg.
4. Tiêu chuẩn chất lượng: ISO</t>
  </si>
  <si>
    <t>1. Chất liệu: Carbon nhiệt phân tinh khiết, vòng khâu làm bằng Polytetrafluoroethylene (PTFE)
2. Thông số kỹ thuật: Vòng khâu gồm 2 kiểu: vòng khâu chuẩn (Standard) kích cỡ 25, 27/29, và 31/33 hoặc vòng khâu thích nghi số 25/33.
- Tối ưu hóa diện tích hiệu dụng lỗ van (EOA) đến 2,1 cm2
- Độ chênh áp thấp ≤ 4,4 nmHg
3. Đặc tính, tính năng kỹ thuật: Được chỉ định trong thay van do bệnh, tổn thương hay rối loạn chức năng tự nhiên.
- Chất liệu carbon nhiệt phân tinh khiết tạo bề mặt mượt mà hơn giúp làm giảm sự hình thành huyết khối
- Góc mở lá van tới 90 độ giúp tăng cường dòng chảy phiến
- Đầu ra dạng ống loe giúp quản lý dòng chảy, ngăn ngừa sự xâm lấn của mô (chống pannus)
- Cải thiện huyết động học giúp giảm nguy cơ PPM và làm giảm nguy cơ tử vong hậu phẫu (MVR) 
4. Tiêu chuẩn chất lượng: ISO, FDA</t>
  </si>
  <si>
    <t>1. Đặc tính, tính năng kỹ thuật:
 - Xốp polyurethane và polyether dạng cấu trúc lỗ hổng mở 600-800 microns, chất liệu hydrophobic không giữ nước, không lưu đọng dịch tiết trong xốp, thông thoáng &amp; thoát dịch tốt.
- Màng phim chất liệu polyurethane và keo dính acrylic với độ truyền ẩm 385g/m2/ngày.
Bộ gồm :
- Xốp foam kích thước 10x8x3cm
- Màng phim dán kích thước: 32x26cm
- Dây dẫn dịch
2. Tiêu chuẩn chất lượng: ISO</t>
  </si>
  <si>
    <t>1. Chất liệu: Cellulose tái tổ hợp dạng dệt thoi có pH 4.0-4.5, có tính kháng khuẩn (MRSA, MRSE, VRE, PRSP),
2. Thông số kỹ thuật: Kích thước 10 x 20cm. Hiệu quả cầm máu 2-4 phút, tự tiêu sau 4-6 ngày.
3. Đặc tính, tính năng kỹ thuật: Vật liệu cầm máu tự tiêu dùng trong tất cả phẫu thuật
4. Tiêu chuẩn chất lượng: ISO, CE</t>
  </si>
  <si>
    <t>1. Chất liệu: Gelatin
2. Thông số kỹ thuật: Kích thước: 8x3cm, hình trụ. Cầm máu nhanh, thấm hút 50 lần trọng lượng cơ thể, tự tiêu trong cơ thể trong vòng 1-2 ngày.
3. Đặc tính, tính năng kỹ thuật: Không chứa cholesterol và chất bảo quản, pH trung tính. 
4. Tiêu chuẩn chất lượng: ISO</t>
  </si>
  <si>
    <t>1. Chất liệu: Hạt vi cầu hydrogel, phủ polymer 
2. Thông số kỹ thuật: Kích thước hạt: 40 µm – 1.300 µm
3. Đặc tính, tính năng kỹ thuật: Tương thích sinh học, không tan trong dung môi. Đóng gói: dạng lỏng chứa trong syringe 1ml hoặc 2ml. Mã hóa kích cỡ hạt bằng màu sắc (để dễ dàng phân biệt các kích cỡ hạt)
4. Tiêu chuẩn chất lượng: ISO</t>
  </si>
  <si>
    <t>1. Chất liệu: Xốp phủ vết thương bằng Polyurethane dạng tổ ong. Miếng lót với ống hút bằng polyviny.
2. Thông số kỹ thuật: 01 xốp phủ vết thương chịu được áp lực âm 300mmHg, kích thước 25 x 15 x 3 cm. 1 miếng bọc phẫu thuật 68x70,5 màng bọc vết thương dạng film 10x 25 cm 
3. Đặc tính, tính năng kỹ thuật: Bộ vật liệu sử dụng trong điều trị tổn thương bằng phương pháp hút áp lực âm dùng theo máy SUPRASORB CNP P3 hoặc tương đương, bao gồm: 
- 01 xốp phủ vết thương 
- 01 miếng lót với ống hút bằng polyvinyl có 4 lỗ trong đó 1 lỗ trung tâm hút dịch 3 lỗ làm nhiệm vụ thông khí để cảnh báo áp lực hút tại vết thương, kẹp đường ống, đầu nối có chốt khóa đóng mở.
- 1 miếng bọc phẫu thuật 
-  5 màng bọc vết thương dạng film 
4. Tiêu chuẩn chất lượng: ISO, CE</t>
  </si>
  <si>
    <t>1. Chất liệu: Xốp phủ vết thương bằng Polyurethane dạng tổ ong
2. Thông số kỹ thuật: Chịu được áp lực âm 300mmHg, kích thước 15 x 10 x 1cm
Miếng lót với ống hút bằng polyvinyl có 4 lỗ gồm 1 lỗ trung tâm hút dịch và 3 lỗ làm nhiệm vụ thông khí 
Miếng bọc phẫu thuật 68x70
Miếng màng bọc vết thương dạng film bằng Polyurethane, phủ lớp keo polyacrylate, chống thấm nước và chống vi khuẩn xâm nhập, kích thước 10cm x 25 cm
3. Đặc tính, tính năng kỹ thuật: Bộ vật liệu sử dụng trong điều trị tổn thương bằng phương pháp hút áp lực âm dùng theo máy SUPASORB CNP P3 hoặc tương đương. Tiệt khuẩn. Hỗ trợ đặt máy 
4. Tiêu chuẩn chất lượng: ISO, CE</t>
  </si>
  <si>
    <t>Vật liệu thay thế chỉ khâu FnC3 hoặc tương đương</t>
  </si>
  <si>
    <t>1. Chất liệu: Dây buộc, kẹp và nút thắt bằng polyamid, lớp silicon chống thấm nước có tính co giãn giúp cố định vết thương
2. Đặc tính, tính năng kỹ thuật: Thành phần hydrocolloid tiếp xúc với da giúp thấm hút dịch, bám dính và không gây đau khi tháo ra, cố định 2 mép da bằng tăng chỉnh dây rút
3. Tiêu chuẩn chất lượng: ISO</t>
  </si>
  <si>
    <t>1. Thông số kỹ thuật: 0,014inch, dài 330cm, có đầu tip dài 2,2; 2,8cm
2. Đặc tính, tính năng kỹ thuật: Dây dẫn can thiệp bào Mảng Xơ Vữa lòng mạch
3. Tiêu chuẩn chất lượng: ISO, CE, FDA</t>
  </si>
  <si>
    <t>1. Thông số kỹ thuật: Đường kính 0,010inch; 0,014inch chiều dài 200,300cm. Đường kính 0,018inch chiều dài 300cm
2. Đặc tính, tính năng kỹ thuật: Công nghệ ACTONE hoặc tương đương với cấu trúc vòng xoắn kép duy trì hình dạng đầu tip, phản hồi momen xoắn tốt.
- Lớp phủ SLIP-COAT hoặc SLIP-COAT trên nền polymer hoặc tương đương, dài 170cm. 
3. Tiêu chuẩn chất lượng: ISO</t>
  </si>
  <si>
    <t>1. Chất liệu: Khung van: titanium hoặc MP35N, thành phần hợp kim cobalt- chromium. Lớp phủ ngoài: solid pyrolytic carbon.
2. Thông số kỹ thuật: Profile 1,7F, đầu mũi dài 0,6mm thuôn dần, độ dài đánh dấu cản quang 1mm, độ dài vi ống thông 130cm, tương thích dây dẫn 0,014"
3. Đặc tính, tính năng kỹ thuật: Dùng hỗ trợ các dụng cụ trong thủ thuật can thiệp mạch vành các ca khó, tắc mẵn tính
Dụng cụ là vi ông thông chuyển tiếp độ cứng từ đầu típ đến trung tâm, được bao lớp thân nước và đánh dấu cản quang đầu típ, cấu trúc bởi 24 sợi bện. Đóng gói vô khuẩn riêng từng cái
4. Tiêu chuẩn chất lượng: ISO, CE</t>
  </si>
  <si>
    <t>1. Chất liệu: Bện kim loại và xơ tăng độ nhìn, chống gập. Dây dẫn ái nước 
2. Thông số kỹ thuật: Đường kính gần cán 3F, xa cán 2,8F/2,4F; đường kính trong 0,027"/0,021" PTFE, áp lực đỉnh 1000 psi/800 psi.
3.Tiêu chuẩn chất lượng: ISO</t>
  </si>
  <si>
    <t>1. Thông số kỹ thuật: Profile 1,7F, đầu mũi dài 0,6mm thuôn dần, độ dài đánh dấu cản quang 1mm, độ dài  vi ống thông 130cm, tương thích dây dẫn 0,014".
2. Đặc tính, tính năng kỹ thuật: 
- Dùng hỗ trợ các dụng cụ trong thủ thuật can thiệp mạch vành các ca khó, tắc mẵn tính, loại Mogul
- Dụng cụ là vi ông thông chuyển tiếp độ cứng từ đầu típ đến trung tâm, được bao lớp thân nước và đánh dấu cản quang đầu típ, cấu trúc bởi 24 sợi bện.
- Tiêu chuẩn đóng gói: Hộp 1 cái, tiệt trùng bằng EO
3. Tiêu chuẩn chất lượng: ISO, CE</t>
  </si>
  <si>
    <t>Vi ống thông dùng trong can thiệp mạch máu não đường kính trong 0,0165inch, chiều dài: 150cm, 170cm</t>
  </si>
  <si>
    <t>Vi ống thông dùng trong can thiệp mạch máu não đường kính trong 0,021 inch, chiều dài 150cm</t>
  </si>
  <si>
    <t>1. Chất liệu: Đoạn xa được phủ lớp ái nước, bên trong lòng ống phủ lớp PTFE
2. Thông số kỹ thuật: Chiều dài: 150cm. Đường kính: đường kính trong có các loại 0,021inch, đường kính ngoài đoạn đầu gần xa  2,8F/2,3F
3. Đặc tính, tính năng kỹ thuật: Vi ống thông dùng trong can thiệp mạch máu não, công nghệ TrueLumen. Có các loại đầu thẳng, cong 45, 90, J, có 1 và 2 marker, dạng Prowler Plus hoặc tương đương
4. Tiêu chuẩn chất lượng: ISO 13485</t>
  </si>
  <si>
    <t>Vít bắt nẹp cổ lối trước đường kính 3,5mm; 4,0mm; 4,5mm</t>
  </si>
  <si>
    <t>1. Chất liệu: Hợp kim Titanium Ti6Al4V
2. Thông số kỹ thuật: Đường kính 3,5 mm chiều dài: 12, 14,16,18,20 mm
- Đường kính 4,0mm chiều dài 12, 14,16, 18,20, 22 mm
- Đường kính 4,5mm chiều dài 12,13,14,15,16,18,20,22 mm
3. Đặc tính, tính năng kỹ thuật: Thiết kế đơn trục, tự taro
4. Tiêu chuẩn chất lượng: ISO</t>
  </si>
  <si>
    <t>Vít chân cung đa trục dùng trong phẫu thuật, đầu nắn trượt hỗ trợ nắn chỉnh, kèm vít khóa trong, đường kính 4,5mm-8,0mm, chiều dài từ 25mm-100mm</t>
  </si>
  <si>
    <t>1. Chất liệu: Titanium Ti-6Al-4V
2. Thông số kỹ thuật: Đường kính 4,5mm-8,0mm, chiều dài từ 25mm-100mm
3. Đặc tính, tính năng kỹ thuật: Đầu vít có 3 lưỡi giúp vít có thể đi nhanh hơn vào xương, thân vít đặc, trên thân vít có phần nắn trượt hỗ trợ nắn chỉnh đốt sống. Vít tự taro
4. Tiêu chuẩn chất lượng: ISO</t>
  </si>
  <si>
    <t>Vít chân cung đa trục dùng trong phẫu thuật, loại rỗng nòng, có thể nắn chỉnh, đường kính 4,5mm-8,0mm, chiều dài từ 25mm-100mm</t>
  </si>
  <si>
    <t>1. Chất liệu: Titanium Ti-6Al-4V
2. Thông số kỹ thuật: Đường kính 4,5mm-8,0mm, chiều dài từ 25mm-100mm
3. Đặc tính, tính năng kỹ thuật: Đầu vít có 3 lưỡi giúp vít có thể đi nhanh hơn vào xương. Vít tự taro. Thân vít rỗng, trên vít có phần kéo dài hỗ trợ nắn chỉnh.
4. Tiêu chuẩn chất lượng: ISO</t>
  </si>
  <si>
    <t>1. Chất liệu: Thành phần cấu tạo vít: 30% β TCP + 70% PLDLLA. Hai sợi chỉ chất liệu cao phân tử (UHMWPE) siêu bền USP2
2. Thông số kỹ thuật: Đường kính vít 4,5 - 5,5 - 6,5mm.
3. Đặc tính, tính năng kỹ thuật: Cấu thành gồm một vít neo tự tiêu sinh học và hai sợi chỉ chất liệu cao phân tử (UHMWPE) siêu bền USP2. Hệ thống được căng trước trên một tuốc nơ vít dùng một lần. Ren vít thiết kế dạng không gây sang chấn, lỗ xâu chỉ được giấu bên trong vít neo giúp tránh ma sát với chỉ và chắc chắn hơn, mũi vít hình nón giúp dễ đặt vít. Cường độ neo trung bình của vít neo 4,5mm là 267N
4. Tiêu chuẩn chất lượng: ISO</t>
  </si>
  <si>
    <t>1. Chất liệu: Vòng treo được làm bằng chất liệu 100% UHMW- PE (Ultra Hight Molecular Weight Polyethylene) và 1 nút titanium, tấm titanium TiAl-6-4V ELI.
2. Thông số kỹ thuật: Chiều dài tấm titanium 12mm đường kính 4mm. Chiều dài vòng treo gồm 10,12,15, 20,25,30,35,40,45,50,55,60 mm. Lực tải tối đa của vòng treo: 1800N
3. Đặc tính, tính năng kỹ thuật: Nút titanium 4 lỗ, có hai dây kéo với màu sắc khác nhau.
4. Tiêu chuẩn chất lượng: ISO</t>
  </si>
  <si>
    <t>Vít cố định dây chằng chéo tự tiêu sinh học</t>
  </si>
  <si>
    <t>1. Chất liệu: Vít cố định dây chằng chéo tự tiêu chất liệu PLA 100% hoặc chất liệu PLA 70% + Beta Tri calcium phosphate 30%  (ß -TCP)
2. Thông số kỹ thuật: Đường kính 6 đến 11 mm và chiều dài 24mm, 30mm, 35 mm
3. Đặc tính, tính năng kỹ thuật: Thiết kế dạng vát và đầu dạng tròn. Tiệt trùng.
4. Tiêu chuẩn chất lượng: ISO, CE</t>
  </si>
  <si>
    <t>1. Chất liệu: 30% biphasic calcium phosphate và 70% PLDLA.
Vít neo sử dụng 2 vật liệu BCP và PLDLA
2. Thông số kỹ thuật: 7x23, 7x28, 8x23, 8x28, 9x23, 9x28, 9x35, 10x28, 10x35, 11x35, 12x35 mm
3. Đặc tính, tính năng kỹ thuật: Cố định mảnh ghép dây chằng chéo trong khớp gối. vít neo giúp tăng khả năng chịu lực, loại bỏ điểm yếu và tạo cấu trúc xốp giúp hỗ trợ quá trình tái tạo và thay thế xương.
Chỉ định cho các kỹ thuật cố định mảnh ghép gân sử dụng mô mềm hoặc gân bánh chè trong phẫu thuật tái tạo dây chằng chéo trước, chéo sau
An toàn và phù hợp với các phẫu thuật chấn thương chỉnh hình
4. Tiêu chuẩn chất lượng: ISO, FDA</t>
  </si>
  <si>
    <t>1. Chất liệu: Hợp kim Titanium
2. Thông số kỹ thuật: Chiều cao đuôi vít 15,5mm. Góc côn trục 50°, đường kính x Chiều dài : 4,5 x (20 - 55) mm; 5,5 x (20 - 55) mm; 6,5 x (25 - 55) mm; 7,5 x (25 - 55) mm; 8,0 x (40 - 50) mm; 8,5 x (40 - 50) mm; 9,5 x (40 - 50) mm. Vít khóa trong tự khóa tự ngắt, kích cỡ: ø 10 x 3,8mm
3. Đặc tính, tính năng kỹ thuật: Vít cột sống lưng đa trục LOSPA IS, loại 2 mối ren song song. Thân vít hình trụ, đầu vít nhọn, tự taro.
4. Tiêu chuẩn chất lượng: ISO, CE</t>
  </si>
  <si>
    <t>1. Chất liệu: Titanium -medi
2. Thông số kỹ thuật: Vít đa trục, độ nghiêng tối thiểu: 25 - 60 độ
- Rỗng lòng, đầu vít có ít nhất 4 lỗ để xi măng vào thân sống
- Đường kính các cỡ vít: 4,0mm; 4,5mm; 5,0mm; 5,5mm; 6,0mm; 6,5mm; 7,0mm; 7,5mm; 8,0mm.
- Chiều dài từ 25 đến 60mm, với mỗi bước tăng 0,5mm
3. Đặc tính, tính năng kỹ thuật: Vít đa trục rỗng nòng bơm xi măng 
- Thân vít xoắn ốc đa hướng tự taro.
- Profile kiểu bước ren dẫn đôi, chia làm ren đôi làm 2 phần:
+ Ren lớn cho đầu vít vào dễ dàng
+ Ren nhỏ làm bám chắc chân cung. 
- Công nghệ bước ren đôi, tương thích với hợp chất Chromaloy (khả năng chống nung nóng và oxy hóa cao).
- Dùng với nẹp dọc uốn sẳn hoặc nẹp dọc thẳng đường kính 5,5mm và vít khóa trong tự gãy.
4. Tiêu chuẩn chất lượng: ISO, CE</t>
  </si>
  <si>
    <t>Vít đa trục rỗng nòng bơm xi măng các cỡ công nghệ khóa ngàm xoắn</t>
  </si>
  <si>
    <t>1. Chất liệu: Hợp kim Titan (Ti-6A1-4V)
2. Thông số kỹ thuật: 
- Thiết kế đầu vít: cao 15mm, góc quay 60 độ, có 8 điểm tương tác tiếp xúc
- Vật liệu: Hợp kim Titan (Ti - 6Al-4V)
- Đường kính: 4,5mm; 5,5mm; 6,5mm; 7,5mm; 8,5mm
- Chiều dài: 25mm đến 100mm, bước tăng 5mm
3. Đặc tính, tính năng kỹ thuật: Công nghệ khóa Helical Flange( mặt bích xoắn; ngàm xoắn), giảm lực ngang đầu vít, giảm lực đan chéo vít
-   Thân vít thiết kế rỗng nòng toàn bộ
4. Tiêu chuẩn chất lượng: ISO</t>
  </si>
  <si>
    <t>1. Chất liệu: UHMWPE và titanium, nút khóa Titanium
2. Thông số kỹ thuật: Khả năng chịu lực tối đa lên tới 980N, nút khóa Titanium chiều rộng 12 mm,  vòng buộc tối đa từ 11 đến 60 mm
3. Đặc tính, tính năng kỹ thuật: Sử dụng được cho mảnh ghép gân chân ngỗng (hamstring) và mảnh ghép gân bánh chè (BTB). Một kích cỡ duy nhất dùng cho các loại kỹ thuật khác nhau. Cho phép buộc lại trong trường hợp gân chưa đủ độ căng hoặc căng quá mức, không tạo khoảng chết trên xương đùi. Vít treo kèm vòng chỉ siêu bền với 4 điểm khoá không thắt nút tích hợp sẵn giúp dễ dàng thao tác, tránh nhiễm khuẩn.
4. Tiêu chuẩn chất lượng: ISO, FDA</t>
  </si>
  <si>
    <t>Vít khóa 2,4mm; 2,7mm: dài từ 6mm đến 40mm; 3,5mm: dài từ 10 đến 60mm</t>
  </si>
  <si>
    <t>1. Chất liệu: Titanium
2. Thông số kỹ thuật: 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3. Đặc tính, tính năng kỹ thuật: Tương thích đồng bộ với nẹp khóa titanium
4. Tiêu chuẩn chất lượng: ISO</t>
  </si>
  <si>
    <t>Vít khóa 2,7mm, dài 8-30mm với bước tăng 2mm</t>
  </si>
  <si>
    <t>1. Chất liệu: Ti6Al4V
2. Thông số kỹ thuật: Đường kính ren 2,7mm. Dài 8-30mm với bước tăng 2mm
3. Đặc tính, tính năng kỹ thuật: tự taro. Đầu vít hình sao
4. Tiêu chuẩn chất lượng: ISO</t>
  </si>
  <si>
    <t>Vít khóa 3,5; dài 50-140mm với bước tăng 5mm</t>
  </si>
  <si>
    <t>1. Chất liệu: Thép không gỉ
2. Thông số kỹ thuật: Đường kính 3,5mm, dài 10-50mm với bước tăng 2mm, và từ 50-140mm với bước tăng 5mm
3. Đặc tính, tính năng kỹ thuật: Đầu vít hình sao, có ren khóa đôi, tự taro.
4. Tiêu chuẩn chất lượng: ISO</t>
  </si>
  <si>
    <t>Vít khóa 5,0mm, dài 14-50mm với bước tăng 2mm, và từ 50-140mm với bước tăng 5mm</t>
  </si>
  <si>
    <t>1. Chất liệu: Thép không gỉ
2. Thông số kỹ thuật: Đường kính 5,0mm, dài 14-50mm với bước tăng 2mm, và từ 50-140mm với bước tăng 5mm.
3. Đặc tính, tính năng kỹ thuật: Đầu vít hình sao, có ren khóa đôi, tự taro.
4. Tiêu chuẩn chất lượng: ISO</t>
  </si>
  <si>
    <t>Vít khóa dùng trong phẫu thuật, đường kính 3,5 mm</t>
  </si>
  <si>
    <t>1. Chất liệu: Thép y tế 316L không gỉ
2. Thông số kỹ thuật: Độ dài 10-80mm, đường kính ren 3,5mm, đường kính lõi 2,9mm, đầu vít 5,0mm
3. Đặc tính, tính năng kỹ thuật: Vít xương cứng, tự taro, fix cùng hệ thống nẹp 
4. Tiêu chuẩn chất lượng: ISO</t>
  </si>
  <si>
    <t>Vít khóa dùng trong phẫu thuật, đường kính 5,0 mm</t>
  </si>
  <si>
    <t>1. Chất liệu: Thép y tế 316L không gỉ
2. Thông số kỹ thuật: Dài 14-110mm, đường kính ren 5,0mm, đầu vít 6,5mm. Đường kính lõi 4,4mm
3. Đặc tính, tính năng kỹ thuật: Vít xương cứng, tự taro, fix cùng hệ thống nẹp 
4. Tiêu chuẩn chất lượng: ISO</t>
  </si>
  <si>
    <t>Vít khóa trong, đường kính Ø=10mm, chiều cao 4,52mm</t>
  </si>
  <si>
    <t>1. Chất liệu: Hợp kim Titanium
2. Thông số kỹ thuật: Đường kính Ø=10mm, Chiều cao 452mm, Đầu vặn  lục giác Ø=4,0mm.
3. Đặc tính, tính năng kỹ thuật: Ren vít bên ngoài ăn khớp với ren trong của đầu vít, tránh tự tháo.
4. Tiêu chuẩn chất lượng: ISO</t>
  </si>
  <si>
    <t>Vít khóa, đường kính 2,7 mm</t>
  </si>
  <si>
    <t>1. Chất liệu: Titanium
2. Thông số kỹ thuật: Đường kính vít 2,7mm, thân toàn ren (full thread). Chiều dài 6-30mm với mỗi size tăng 2mm, 35-60mm với mỗi size tăng 5mm.
3.Tiêu chuẩn chất lượng: ISO</t>
  </si>
  <si>
    <t>Vít khóa, đường kính 5,0 mm</t>
  </si>
  <si>
    <t>1. Chất liệu: Titanium
2. Thông số kỹ thuật: Đường kính vít 5,0 mm thân toàn ren (full Thread). Chiều dài 18-60 mm với mỗi size tăng 2 mm và 65-90 mm với mỗi size tăng 5 mm.
3.Tiêu chuẩn chất lượng: ISO</t>
  </si>
  <si>
    <t>Vít neo kèm chỉ kích thước 3,5mm x 13,5mm</t>
  </si>
  <si>
    <t>1. Chất liệu: PEEK
2. Thông số kỹ thuật: Kích thước 3,5mm x 13,5mm
3. Đặc tính, tính năng kỹ thuật: Vít neo được sử dụng trong các chỉ định về phẫu thuật khớp khuỷu tay và bàn chân:
- Can thiệp dây chằng bên trụ khuỷu tay, dây chằng khuỷu tay trong và tái tạo điểm bám gân cơ nhị đầu cánh tay
- Tái tạo dây chằng mác sên (trong kỹ thuật Brostrom), tái tạo dây chằng ngón chân cái, tái tạo dây chằng bàn chân, tái tạo điểm bám gân gót , tái tạo dây chằng chày sên
Sử dụng được với chỉ siêu bền cỡ số 0 hoặc cỡ số 1
4. Tiêu chuẩn chất lượng: ISO, FDA</t>
  </si>
  <si>
    <t>Vít neo kèm chỉ siêu bền dùng cho kỹ thuật khâu sụn viền có nút thắt, kích thước 3mm x 14,5mm</t>
  </si>
  <si>
    <t>1. Chất liệu: Vật liệu PLDLA kèm chỉ siêu bền fiberwire chất liệu Polyethylene cao phân tử (UHMWPE).
2. Thông số kỹ thuật: 3 mm × 14,5 mm
3. Đặc tính, tính năng kỹ thuật: Lõi chỉ được thiết kế riêng cho khả năng thao tác và chịu lực vượt trội.
Thân chỉ màu đen trắng dễ quan sát. 
Chỉ dài 38inches
Lực tải của chỉ tại mức dịch chuyển 3mm là 46 lbf (tải trọng động)
Lực tải của chỉ tối đa đạt 88Ib
4. Tiêu chuẩn chất lượng: ISO, FDA</t>
  </si>
  <si>
    <t>Vít titanium dùng trong phẫu thuật, đường kính 2,0mm</t>
  </si>
  <si>
    <t>1. Chất liệu: Titanium
2. Thông số kỹ thuật: Đầu gài chữ thập, đường kính 2,0mm ứng với chiều dài 8-28mm, với bước tăng 2mm. Đầu gài ngôi sao, đường kính 2,0mm ứng với chiều dài 6-30mm, với bước tăng 2mm.
3. Đặc tính, tính năng kỹ thuật: Mũi vít tự tạo ren
4. Tiêu chuẩn chất lượng: ISO</t>
  </si>
  <si>
    <t>1. Chất liệu: Titanium và UHMWPE
2. Thông số kỹ thuật: Kích thước vòng treo tối đa: khoảng 7cm
Phần nút khoá có các loại với kích thước: đường kính 14mm và 3.4x13mm.
3. Đặc tính, tính năng kỹ thuật: Sử dụng được cho mảnh ghép gân chân ngỗng (hamstring) và mảnh ghép gân bánh chè (BTB). 
Khả năng chịu lực tối đa lên tới 980N.  
Một kích cỡ duy nhất dùng cho các loại kỹ thuật khác nhau.
Cho phép buộc lại trong trường hợp gân chưa đủ độ căng hoặc căng quá mức, không tạo khoảng chết trên xương đùi. 
Vít treo kèm vòng chỉ siêu bền với 4 điểm khoá không thắt nút tích hợp sẵn giúp dễ dàng thao tác, tránh nhiễm khuẩn. 
4. Tiêu chuẩn chất lượng: ISO, FDA</t>
  </si>
  <si>
    <t>Vít vỏ dùng trong phẫu thuật, đường kính 3,5 mm</t>
  </si>
  <si>
    <t>Vít vỏ tatinium dùng trong phẫu thuật, đường kính 2,0 mm</t>
  </si>
  <si>
    <t>1. Chất liệu: Titanium
2. Thông số kỹ thuật: Kích thước và quy cách: 1,6mm x 4mm x 1; 1,6mm x 4mm x 6. 
3. Tiêu chuẩn chất lượng: ISO</t>
  </si>
  <si>
    <t>Vít vỏ tatinium dùng trong phẫu thuật, đường kính 2,7 mm</t>
  </si>
  <si>
    <t>1. Chất liệu: Titanium.
2. Thông số kỹ thuật: Đường kính vít 2,7mm, thân toàn ren (full thread). Chiều dài 6-30mm với mỗi size tăng 2mm.
3.Tiêu chuẩn chất lượng: ISO</t>
  </si>
  <si>
    <t>Vít vỏ thép y tế dùng trong phẫu thuật 3,5 mm</t>
  </si>
  <si>
    <t>1. Chất liệu: Thép y tế
2. Thông số kỹ thuật: Đường kính mũ vít 6mm, đầu mũ bắt tuốc nơ vít hình lục giác. Đường kính lõi vít 1,9mm, đường kính thân vít có ren 3,5mm, chiều dài từ 10 đến 70mm.
3.Tiêu chuẩn chất lượng: ISO</t>
  </si>
  <si>
    <t>Vít vỏ tự taro 4,5mm, chất liệu Ti6Al4V</t>
  </si>
  <si>
    <t>1. Chất liệu: Ti6Al4V
2. Thông số kỹ thuật: Đường kính ren 4,5mm, Dài 12-50mm với bước tăng 2mm, từ 50-95mm với bước tăng 5mm
3. Tiêu chuẩn chất lượng: ISO</t>
  </si>
  <si>
    <t>Vít xốp dùng trong phẫu thuật, cỡ 6,5 mm</t>
  </si>
  <si>
    <t>1. Chất liệu: Thép không gỉ
2. Thông số kỹ thuật: Đầu gài lục giác, đường kính ren 6,5mm 
- Vít 1 phần ren dài 30-60mm, bước tăng 5mm, ứng với đoạn ren 16mm, dài 65-120mm bước tăng 5mm, ứng với đoạn ren 32mm
- Vít toàn ren dài 30-&gt;90 với bước tăng 5mm 
3.Tiêu chuẩn chất lượng: ISO</t>
  </si>
  <si>
    <t>1. Chất liệu: Thép y tế không gỉ
2. Thông số kỹ thuật: Đường kính mũ vít 8mm, đầu mũ bắt tuốc nơ vít hình lục giác. Đường kính lõi vít 3mm, đường kính thân có ren 6,5mm, chiều dài đoạn ren từ 22 đến 32mm, chiều dài vít từ 32 đến 140mm.
3. Tiêu chuẩn chất lượng: ISO</t>
  </si>
  <si>
    <t>Vít xương xốp Titanium 4,0 đầu ngôi sao các cỡ</t>
  </si>
  <si>
    <t>1. Chất liệu: Titanium.
2. Thông số kỹ thuật: - Đường kính 4,0mm, đầu vặn hình sao.
- Vít toàn ren dài 10-60 mm, tăng 2mm. 
- Vít bán phần ren dài 20-70mm  tăng 5mm.
3. Đặc tính, tính năng kỹ thuật: đầu vặn hình sao. 2 loại toàn ren và bán ren
4. Tiêu chuẩn chất lượng: ISO, CE, FDA 510k</t>
  </si>
  <si>
    <t>Vít xương xốp Titanium 6,5 đầu ngôi sao các cỡ</t>
  </si>
  <si>
    <t>1. Chất liệu: Titanium.
2. Thông số kỹ thuật: Đường kính 6,5mm
- Vít toàn ren dài 30-90 mm, tăng 5mm.
- Vít ren 16/32mm dài 30-120mm, tăng 5mm.
3. Đặc tính, tính năng kỹ thuật:  đầu vặn hình sao. Có 2 loại bán ren và toàn ren
4. Tiêu chuẩn chất lượng: ISO</t>
  </si>
  <si>
    <t>1. Chất liệu: lõi MP35N được phủ silicone và bọc sợi polyester. Một marker làm từ silicone bao bởi Barium sulfate cho hình ảnh cản quang.
2. Thông số kỹ thuật: Các cỡ 24 đến 36mm
3. Đặc tính, tính năng kỹ thuật: Vòng van tim 2 lá/3 lá nhân tạo được thiết  kế bán cứng (Semi – rigid) giúp vòng van đủ độ cứng để tái tạo mô vòng van tự nhiên nhưng cũng đủ uyển chuyển để cho phép vòng van tự nhiên di chuyển trong các chu chuyển tim. Có 3 marker đánh dấu bằng chỉ màu trên vòng van: 2 marker ở vị trí trigone, 1 ở vị trí chính giữa đánh dấu trung tâm của vòng van. 
4. Tiêu chuẩn chất lượng: ISO, FDA</t>
  </si>
  <si>
    <t>1. Thông số kỹ thuật: Đường kính 2/6–22 mm và chiều dài đến 60 cm. Hình dạng coil: 2D, Diamond, Cube, Standard.
2. Đặc tính, tính năng kỹ thuật: Vòng xoắn được bao phủ dày đặc bởi các sợi Dacron. Cánh tay khóa đơn giản giúp tăng khả năng kiểm soát, độ chính xác và có thể thu lại coil để đặt lại khi chưa mở khóa. Công nghệ Interlock hoặc tương đương.
3. Tiêu chuẩn chất lượng: ISO</t>
  </si>
  <si>
    <t>1. Chất liệu: Hợp kim Platium có độ cản quang cao.
2. Thông số kỹ thuật: Đường kính 2-11 mm. Chiều dài trong introducer: Từ 2 đến 85mm. Chiều dài khi thả: từ 2,0 đến 17mm. Hình dạng: Kim cương, hình nón, vòng xoắn lặp lại, thẳng, vòng xoắn, xoắn ốc phức tạp
3. Đặc tính, tính năng kỹ thuật: Vòng xoắn kim loại (Coil) gây tắc mạch: dạng coil đẩy. Vòng ngoài cuộn dây được thiết kế để dễ dàng xuyên qua microcatheter và giảm khả năng gây tổn thương thành mạch. Có sợi Dacron..
4. Tiêu chuẩn chất lượng: ISO</t>
  </si>
  <si>
    <t>Vòng xoắn kim loại điều trị túi phình mạch máu não 0,012 inch và 0,014 inch</t>
  </si>
  <si>
    <t>1. Chất liệu: Platinum
2. Thông số kỹ thuật: loại 0,012inch và 0,014inch. Chiều dài (cm): 1,5; 2; 2,5; 3,5; 4; 6; 7; 7,5; 8; 9; 10; 12; 15; 20; 21; 24; 25; 30. Đường kính (mm): 2; 2,5; 3; 3,5; 4; 5; 6; 7; 8; 9; 10; 12; 14; 16; 18; 20. 
3. Đặc tính, tính năng kỹ thuật: Vòng xoắn kim loại điều trị túi phình mạch máu não, thiết kế công nghệ Random Loop với vòng lặp xa chặt chẽ, dạng Orbit Galaxy Coil hoặc tương đương
4. Tiêu chuẩn chất lượng: ISO 13485</t>
  </si>
  <si>
    <t>1. Thành phần: Bao gồm xi măng dạng bột và dung dịch pha
2. Thông số kỹ thuật: 
Xi măng tiệt trùng dạng bột có trọng lượng 20g gồm: Methyl methacrylate-Styrence-copolymer 68%, Barium sulphate 30%, Benzonyl peroxide 2%. Lọ dung dịch pha có trọng lượng 9g gồm:  Methyl methacrylate (mono-mer): 99,1%,  N, N-dimethyl-p-toluidine: 0,9%, Hydroquinone 75ppm. Thời gian làm việc trung bình khoảng 8 phút ở nhiệt độ 22 độ C
3. Đặc tính, tính năng kỹ thuật:  Là loại xi măng có độ nhớt cao. Độ kết dính cao, có cản quang.
4. Tiêu chuẩn chất lượng: ISO</t>
  </si>
  <si>
    <t>1. Chất liệu: Methyl methacrylate-Styrence-copolymer, Barium sulphate, Benzonyl peroxide, Methyl methacrylat, N, N-dimethyl-p-toluidin, Hydroquinone
2. Thông số kỹ thuật: Bao gồm xi măng dạng bột và dung dịch pha 
 - Xi măng tiệt trùng dạng bột có trọng lượng 20g gồm: 
  + Methyl methacrylate-Styrence-copolymer 68% 
  + Barium sulphate 30%
  + Benzonyl peroxide 2%
 - Lọ dung dịch pha có trọng lượng 9g gồm: 
  + Methyl methacrylate (mono-mer): 99,1%
  + N, N-dimethyl-p-toluidine: 0,9%
  + Hydroquinone 75ppm
Thời gian làm việc trung bình khoảng 8 phút ở nhiệt độ 22 độ C
3. Đặc tính, tính năng kỹ thuật: Là loại xi măng có độ nhớt cao. Độ kết dính cao, có cản quang.
4. Tiêu chuẩn chất lượng: ISO</t>
  </si>
  <si>
    <t>1. Chất liệu: Methyl methacrylate, N,N dimethyl-p-toluidine, Hydroquinone,  Polymethylmethacrylate, Methyl methacrylate styrene copolymer,  Benzoyl peroxide, ZrO2
2. Thông số kỹ thuật: Xi măng làm từ hai thành phần vô trùng: polyme ở dạng bột và dung dịch lỏng monome
- Thành phần dung dịch pha có trọng lượng 9,2g : Methyl methacrylate 99,3%; N,N dimethyl-p-toluidine 0,7%; Hydroquinone 75ppm
- Thành phần xi măng bột: Polymethylmethacrylate 19,2%; Methyl methacrylate styrene copolymer 35,3%; Benzoyl peroxide 0,5 % ; ZrO2 45%
- Sau khi trộn dạng bột quánh sệt, có cản quang, thời gian đông cứng sau 6 phút , có thể tiêm tối đa 22 phút ở nhiệt độ 20 ° C
3. Tiêu chuẩn chất lượng: ISO, CE</t>
  </si>
  <si>
    <t>1. Chất liệu, thông số, đặc tính kỹ thuật:
- Mô tả: Thủy tinh thể nhân tạo mềm đơn tiêu 
- Kích cỡ: Optic 6mm. Tổng chiều dài: 10.75mm
- Chất liệu : Copolymer (được tạo từ Hydrophilic – Hydrophobic copolymer, cấu tạo gồm 2-HEMA(2-hydroxyethyl Methacrylate) và EOEMA(2-ethyloxyethyl methacrylate) với 1 phân tử chromophore).
- Thiết kế một mảnh dạng hình dĩa với 4 haptic cặp đôi tạo thành 4 điểm tựa.
- Lọc tia UV.
- Thiết kế với công nghệ rìa vuông 2 lần (double square edge) hoặc tương đương.
- Góc càng 5 độ.
- Optic dạng phi cầu đôi( Biconvex/Concave-convex Aspherical).
- Hằng số A:118.6 cho dãy độ từ 0D đến +40D và A:119.9 cho dãy độ từ -3D đến -1D.
- Độ sâu tiền phòng: 5.32 cho dãy độ từ 0D đến +40D và độ sâu tiền phòng: 6.08 cho dãy độ từ -3D đến -1D.
- Chỉ số SA ( độ quang sai cầu ) từ  -0,14µm đến -0,16µm.
- Chỉ số khúc xạ: 1.46 ở 35 độ C. 
2. Tiêu chuẩn chất lượng: ISO</t>
  </si>
  <si>
    <t>1. Chất liệu, thông số, đặc tính kỹ thuật: 
- Nẹp khóa đầu trên xương cánh tay được làm từ chất liệu Titanium cấp độ 5, độ dày 3.0 mm, đầu nẹp rộng 21mm, thân nẹp rộng 11.8 mm, số lỗ bắt vít từ 2 đến 12 lỗ, khoảng cách tâm 2 lỗ liên tiếp là 12mm, đầu nẹp có 4 lỗ, chiều dài tương ứng 51 mm - 171 mm, sử dụng kết hơp vít khóa 3.5 mm và vít thường 3.5mm. 
2. Tiêu chuẩn chất lượng: ISO 13485, CE</t>
  </si>
  <si>
    <t>1. Chất liệu, thông số, đặc tính kỹ thuật: 
Nẹp khóa đầu trên xương đùi:
- Lỗ có ren khóa dùng với vít khóa/vít xốp khóa 6.5mm, vít khóa/vít xốp khóa 5.0mm và vít xương cứng 4.5mm
- Nẹp dày 6.0mm, thân nẹp rộng 17.5mm.
- Khoảng cách các lỗ là 18mm, thân nẹp có từ 4-16 lỗ, dài từ 110mm-326mm
- Chất liệu titanium
2. Tiêu chuẩn chất lượng: ISO</t>
  </si>
  <si>
    <t>1. Chất liệu, thông số, đặc tính kỹ thuật: 
- Nẹp khóa đầu trên xương đùi bên trái/ phải được làm từ chất liệu Titanium, cấp độ 5, độ dày 6.0 mm, rộng 19mm, số lỗ bắt vít kết hợp trên thân nẹp từ 2 đến 16 lỗ, khoảng cách tâm 2 lỗ liên tiếp là 18mm, chiều dài nẹp từ 138mm-390 mm, sử dụng kết hợp vít khóa 5.0mm và vít thường 4.5mm giúp linh hoạt cho việc lựa chọn vít. Đầu nẹp có 2 lỗ vít dùng vít khóa rỗng nòng 7.3 mm. 
2. Tiêu chuẩn chất lượng: ISO 13485, CE.</t>
  </si>
  <si>
    <t>1. Chất liệu, thông số, đặc tính kỹ thuật: 
- Thành phần cấu tạo vít: 30% β TCP + 70% PLDLLA, 
- Đường kính vít: 4.5 - 5.5 - 6.5mm. 
- Là loại vít neo không cần thắt chỉ, ren vít thiết kế dạng không gây sang chấn, mũi vít hình nón giúp dễ dàng đặt vít.
2. Tiêu chuẩn chất lượng: ISO</t>
  </si>
  <si>
    <t>1. Chất liệu, thông số, đặc tính kỹ thuật: 
Vít khóa 2.4mm: 
- Chất liệu Titanium
- Đầu vít hình lục giác.
- Chiều dài từ 8mm-44mm, bước tăng 2mm
- Đường kính mũ vít 2.4mm
- Đường kinh ren 1.2mm
2. Tiêu chuẩn chất lượng: ISO, CE</t>
  </si>
  <si>
    <t>1. Chất liệu, thông số, đặc tính kỹ thuật: 
Vít khóa 2.7 mm: 
- Chất liệu titanium
- Đầu vít hình lục giác.
- Chiều dài từ 6mm-34mm, bước tăng 2mm
- Đường kính mũ vít 2.7mm
- Đường kính ren 1.2 mm
2. Tiêu chuẩn chất lượng: ISO, CE</t>
  </si>
  <si>
    <t>1. Chất liệu, thông số, đặc tính kỹ thuật: 
- Vít khóa xốp rỗng nòng ren toàn phần 7.3mm được làm từ chất liệu Titanium, cấp độ 5. 
- Đường kính mũ vít 8.8 mm, đầu lục giác vặn vít đường kính 5.0 mm, sâu 2.7 mm. Độ rộng thân vít không gồm phần ren 4.9mm, gồm cả ren 7.3 mm, đường kính nòng rỗng 2.5mm, chiều dài từ 40 mm - 100 mm, bước tăng 5 mm. 
2. Tiêu chuẩn chất lượng: ISO 13485, CE</t>
  </si>
  <si>
    <t xml:space="preserve">1. Chất liệu, thông số, đặc tính kỹ thuật: 
- Nẹp chữ T được làm chất liệu thép không gỉ. Độ dày 2.0 mm, rộng 10 mm, số lỗ bắt vít từ 3- 8 lỗ, khoảng cách tâm 2 lỗ liên tiếp là 12mm, chiều dài tương ứng 50.5 mm - 110.5 mm hoặc 54mm - 114mm, dùng vít thường 3.5 mm. 
- Trên thân thể hiện rõ ký hiệu mã sản phẩm, số lỗ, nguyên vật liệu và tiêu chuẩn 
2. Tiêu chuẩn chất lượng: ISO 13485, CE </t>
  </si>
  <si>
    <t>1. Chất liệu, thông số, đặc tính kỹ thuật: 
- Nẹp khóa đầu dưới xương cánh tay có hoặc không có hỗ trợ trái/phải được làm từ chất liệu Titanium, cấp độ 5, độ dày 2.5 mm, đầu nẹp rộng 15.55mm, thân nẹp rộng 11.5mm, số lỗ bắt vít từ 3 đến 14 lỗ, khoảng cách tâm 2 lỗ liên tiếp là 13mm, chiều dài tương ứng theo số lỗ từ 68mm-211mm, thân nẹp có lỗ kết hợp vít khóa 3.5mm, vít khóa xương xốp 3.5mm và vít thường 3.5mm giúp linh hoạt cho việc lựa chọn vít. Đầu nẹp dùng vít khóa 2.7 mm. 
- Trên nẹp thể hiện rõ kí hiệu mã sản phẩm, số lỗ, nguyên vật liệu và tiêu chuẩn 
2. Tiêu chuẩn chất lượng: ISO 13485, CE.</t>
  </si>
  <si>
    <t>1. Thành phần:
0,5M Benzethonium hydroxide trong methanol% chứa 0,9% w/v thymolphthalein (CAS 125-20-2); Methanol; Quaternary; Ammonium Hydroxyde
2. Đặc tính, tính năng kỹ thuật: Test HP qua hơi thở giúp xác định sự có mặt của vi khuẩn Helicobacter Pylori (HP)
3. Tiêu chuẩn chất lượng: ISO</t>
  </si>
  <si>
    <t>1. Thành phần: 
Hạt bead có 4 nồng độ : zero, thấp, trung bình và cao,
Hai cặp ống với các màu trên nắp: zero (màu vàng), thấp (đỏ), trung bình (xanh dương), cao (tím),
2. Đặc tính, tính năng kỹ thuật:
Dùng để thiết lập đường tuyến tính trước khi chạy mẫu.
3. Tiêu chuẩn chất lượng: ISO</t>
  </si>
  <si>
    <t>1. Thành phần: 
Chứa 45 giếng hóa chất và 2 giếng chứa huỳnh quang kiểm chuẩn. Các hóa chất bao gồm PNP-BD-GLUCOSIDE, PNP-AD-GLUCOSIDE, ONP-BD-GLUCOSIDE, L-SORBOSE, DEXTROSE, D-MANNITOL, METHYL-AD-GLUCOPYRANOSIDE, 4MU-BD-CELLOBIOSIDE, L-GLUTAMIC ACID-AMC,
2. Đặc tính, tính năng kỹ thuật: Dùng cho xét nghiệm định danh vi nấm,
3. Tiêu chuẩn chất lượng: ISO</t>
  </si>
  <si>
    <t>1. Thành phần:  Bộ xét nghiệm gồm: MICROPLATE (1x96 giếng) có thể bẻ rời. CONTROL –(1x2.0ml/lọ). CONTROL +(1x2.0ml/lọ). WASHBUF 20X (1x60ml/chai 20x). CONJ(1x16ml/lọ). SUBS TMB(1x16ml/lọ). H2SO4 0.3M(1x15ml/lọ). DILSPE(2x60ml/lọ). phim dán 2 cái,
2. Nồng độ:
 Độ nhạy ≥ 98%. Độ đặc hiệu ≥  98%.
3. Đặc tính, tính năng kỹ thuật: Xét nghiệm miễn dịch Enzyme phát hiện định tính các tự kháng thể IgG kháng dsDNA, histone,SSA, SSB, Sm, Sm/RNP, Scl-70, Jo-1, tâm động (centromere) và các kháng nguyên khác  tách chiết  từ nhân HEp-2 trong huyết thanh và huyết tương người, 
Mẫu được pha loãng 1:101 và tổng thời gian ủ là 105 phút,
4. Tiêu chuẩn chất lượng: ISO</t>
  </si>
  <si>
    <t>1. Thành phần: 
Bộ xét nghiệm gồm: MICROPLATE (1x96 giếng) có thể bẻ rời. CAL No…(6X2.0ml/Lọ). WASHBUF 20X (1x60ml/chai 20x). CONJ(1x16ml/lọ). SUBS TMB(1x16ml/lọ). H2SO4 0.3M(1x15ml/lọ). DILSPE(2x60ml/lọ). phim dán 2 cái
2. Đặc tính, tính năng kỹ thuật: Xét nghiệm IgG anti ds DNA là xét nghiệm miễn dịch liên kết Enzyme (ELISA) được dùng cho xác định định lượng kháng thể tự miễn IgG kháng DNA mạch đôi (dsDNA) trong huyết thanh và huyết tương người. Mẫu được pha loãng 1:101 và tổng thời gian ủ là 105 phút. Độ nhạy ≥ 98%. Độ đặc hiệu ≥  98%.
3. Tiêu chuẩn chất lượng: ISO</t>
  </si>
  <si>
    <t xml:space="preserve">1. Thành phần: Casein ≥1,0%; Dung dịch đệm ≥10mmol/L. Ổn định đến ngày hết hạn hoặc 28 ngày sau mở nắp ở 2-8oC.
2. Đặc tính, tính năng kỹ thuật:
Chứng chứng HBcAb mức 1
3. Tiêu chuẩn chất lượng: ISO
</t>
  </si>
  <si>
    <t xml:space="preserve">1. Thành phần: Kháng thể kháng HBc của thỏ, Casein ≥1,0%; Dung dịch đệm ≥10mmol/L. Ổn định đến ngày hết hạn hoặc 28 ngày sau mở nắp ở 2-8oC.
2. Đặc tính, tính năng kỹ thuật:
Chứng chứng HBcAb mức 2,
3. Tiêu chuẩn chất lượng: ISO
</t>
  </si>
  <si>
    <t xml:space="preserve">1. Thành phần: Kháng thể kháng HBc của thỏ, Casein ≥1,0%; Dung dịch đệm ≥10mmol/L. Ổn định đến ngày hết hạn hoặc 28 ngày sau mở nắp ở 2-8oC.
2. Đặc tính, tính năng kỹ :
Chứng chứng HBcAb mức 3, 
3. Tiêu chuẩn chất lượng: ISO
</t>
  </si>
  <si>
    <t>1. Thành phần: Albumin huyết thanh bò ≥1,0%; Dung dịch đệm ≥50mmol/L. Ổn định đến ngày hết hạn hoặc 28 ngày sau mở nắp ở 2-8oC.
2. Đặc tính, tính năng kỹ: Chứng chứng HBeAb mức 1,
3. Tiêu chuẩn chất lượng: ISO</t>
  </si>
  <si>
    <t>1. Thành phần: Kháng thể kháng HBe thỏ, Albumin huyết thanh bò ≥1,0%; Dung dịch đệm ≥50mmol/L. Ổn định đến ngày hết hạn hoặc 28 ngày sau mở nắp ở 2-8oC.
2. Đặc tính, tính năng kỹ: Chứng chứng HBeAb mức 2,
3. Tiêu chuẩn chất lượng: ISO</t>
  </si>
  <si>
    <t>1. Thành phần: Kháng thể kháng HBe thỏ, Albumin huyết thanh bò ≥1,0%; Dung dịch đệm ≥50mmol/L. Ổn định đến ngày hết hạn hoặc 28 ngày sau mở nắp ở 2-8oC.
2. Đặc tính, tính năng kỹ: Chứng chứng HBeAb mức 3,
3. Tiêu chuẩn chất lượng: ISO</t>
  </si>
  <si>
    <t>1. Thành phần: Immunoanalytes, Casein≥1%. Dạng đông khô, màu hơi trắng đục hoặc hơi vàng, CV ≤15.0%. Ổn định đến ngày hết hạn hoặc 28 ngày sau mở nắp ở 2-8oC.
2. Đặc tính, tính năng kỹ: Chất chứng nhóm tim mức 1 cho các xét nghiệm MYO, CK-MB, cTnI, NT-proBNP
3. Tiêu chuẩn chất lượng: ISO</t>
  </si>
  <si>
    <t>1. Thành phần: Immunoanalytes, Casein≥1%. Dạng đông khô, màu hơi trắng đục hoặc hơi vàng, CV ≤15.0%. Ổn định đến ngày hết hạn hoặc 28 ngày sau mở nắp ở 2-8oC.
2. Đặc tính, tính năng kỹ: Chất chứng nhóm tim mức 2 cho các xét nghiệm MYO, CK-MB, cTnI, NT-proBNP
3. Tiêu chuẩn chất lượng: ISO</t>
  </si>
  <si>
    <t>1. Thành phần: Chất lỏng trong suốt không màu hoặc vàng nhạt. CV ≤ 15%,
Alpha-fetoprotein, Carcinoembryonic antigen , Cancer antigen 125, Cancer antigen 15-3, Cancer antigen 19-9, Prostate Specific Antigen, Bovine serum albumin &gt;0.01g/mL. Ổn định đến ngày hết hạn hoặc 28 ngày sau mở nắp ở 2-8oC.
2. Đặc tính, tính năng kỹ: Chất chứng chung nhóm khối u cho các xét nghiệm AFP, CEA, CA 125, CA 15-3, CA 19-9, tPSA, fPSA,
3. Tiêu chuẩn chất lượng: ISO</t>
  </si>
  <si>
    <t>1. Thành phần:
Sulphanilic Acid 28,87 mmol/l
HCl 58,8 mmol/l
Cetrimonium Bromide 68,6 mmol/l
Sodium Nitrite 2,90 mmol/l.
Measuring range (phạm vi đo): 0.08 – 23 mg/dl
2. Đặc tính, tính năng kỹ thuật: Hóa chất định lượng Bilirubin Total sử dụng cho máy sinh hóa
Định lượng nồng độ Bilirrubin toàn phần trong máu
3. Tiêu chuẩn chất lượng: ISO</t>
  </si>
  <si>
    <t>1. Thành phần:
Sulphanilic Acid 28,87 mmol/l
HCl 23 mmol/l
Sodium Nitrite 2,9 mmol/l.
Measuring range (phạm vi đo): 0.18 – 23 mg/dl.
2. Đặc tính, tính năng kỹ thuật: Hóa chất định lượng Bilirubin Direct sử dụng cho máy sinh hóa
Định lượng nồng độ Bilirrubin trực tiếp trong máu
3. Tiêu chuẩn chất lượng: ISO</t>
  </si>
  <si>
    <t>Chất lỏng thu thập mẫu thở (C14) hoặc tương đương</t>
  </si>
  <si>
    <t>1. Chất liệu, thông số, đặc tính kỹ thuật: 
- Xy lanh dung tích 10ml được sản xuất từ nhựa y tế nguyên sinh trong suốt, nhẵn bóng, không cong vênh, không có ba via. Vạch chia dung tích rõ nét.
- Pít tông có khía bẻ gãy để hủy, không có ba via.
- Kim làm bằng thép không gỉ, sắc nhọn, vát 3 cạnh. Kim các cỡ 23Gx1", 25Gx1". Đốc kim có màu giúp phân biệt cỡ kim theo tiêu chuẩn quốc tế và được gắn chặt với thân kim không gây rò rỉ, an toàn khi sử dụng.
- Bao bì có tính năng thoát khí EO 2,8x2,8 cm để thoát hết dư lượng khí EO trong quá trình tiệt trùng
- Sản phẩm được tiệt trùng bằng khí Ethylene Oxide (E.O). 
2. Tiêu chuẩn chất lượng: CE, TCVN 5903:1995, tiêu chuẩn tiệt trùng EN ISO 11135: 2014, EN ISO 13485.</t>
  </si>
  <si>
    <t>1. Chất liệu, thông số, đặc tính kỹ thuật: 
- Xy lanh dung tích 5ml được sản xuất từ nhựa y tế nguyên sinh trong suốt, nhẵn bóng, không cong vênh, không có ba via. Vạch chia dung tích rõ nét.
- Pít tông có khía bẻ gãy để hủy, không có ba via.
- Kim làm bằng thép không gỉ, sắc nhọn, vát 3 cạnh. Kim các cỡ 23Gx1", 25Gx1". Đốc kim có màu giúp phân biệt cỡ kim theo tiêu chuẩn quốc tế và được gắn chặt với thân kim không gây rò rỉ, an toàn khi sử dụng.
- Bao bì có miếng giấy thoát khí EO 2,8x2,8 cm để thoát hết dư lượng khí EO trong quá trình tiệt trùng
- Sản phẩm được tiệt trùng bằng khí Ethylene Oxide (E.O)
2. Tiêu chuẩn chất lượng: ISO, CE, FDA</t>
  </si>
  <si>
    <t>1. Thành phần, thông số, tính năng kỹ thuật: 
Phát hiện và phân biệt các kháng nguyên virus cúm A, cúm  B, và cúm A (H1N1) từ mẫu tăm bông dịch mũi/họng/hầu họng hoặc mẫu dịch hút từ mũi/hầu họng.
Dạng que. Đọc kết quả 10-15 phút
Không có phản ứng chéo với các vi khuẩn: E. Coli, Enterococcus faecalis, Legionella spp, Mycobacterium tuberculosis, S. pneumoniae, Streptococcus group A/pneumoniae/aureus/pyogenes. Không có phản ứng chéo với các virus: Adenovirus type21, Parainfluenza 1 vius/2 virus/Type 3 Antigen, RSV A2 Strain/Long Strain.  
Hạn dùng 24 tháng kể từ ngày sản xuất. Kít thử ổn định ít nhất 4 tuần khi để ở nhiệt độ 55±1°C.
ISO: 13485
Kèm que kiểm chuẩn cúm A, cúm B và âm tính.
Hiệu năng so sánh với pp PCR
Độ nhạy 90-95%, dộ đặc hiệu 97-99% so với nuôi cấy vi rút và hoặc RT_PCR
2. Tiêu chuẩn chất lượng: ISO</t>
  </si>
  <si>
    <t>1. Thành phần, thông số, tính năng kỹ thuật: 
- Phát hiện kháng thể đặc hiệu kháng HCV trong mẫu huyết thanh, huyết tương, máu toàn phần người. Được thiết kế để sử dụng trong quần thể có tỷ lệ nhiễm HCV cao hoặc những người có tiền sử phơi nhiễm/hành vi nhiễm HCV bao gồm cả phụ nữ mang thai.
- Độ nhạy: 100%; Độ đặc hiệu: 99.4% (so với xét nghiệm xác nhận sử dụng RT-PCR)
- 1 test thử bao gồm: Phức hợp vàng: Protein A – chất keo vàng (1,0±0,2 μg), vạch thử: Kháng nguyên HCV tái tổ hợp (lõi, NS3, NS4, NS5) (1,5±0,3 μg), vạch chứng: Globulin miễn dịch dê kháng người (2,0±0,4 μg)
- Thời gian trả kết quả: 5 – 20 phút
- Thể tích mẫu sử dụng: 10µl
- Nhiệt độ bảo quản: 1 – 30 °C
- Không có phản ứng chéo với các mẫu Kháng thể HBs, CMV, HIV, Giang mai, Xoắn khuẩn Borrelia burgdorferi, EBV, HTLV, Ký sinh trùng Toxoplasma, Chlamydia, HBsAg, Cúm, Trypanosoma cruzi I /II
- Kit thử ổn định ít nhất 4 tuần khi để ở nhiệt độ 55±1°C
- Đạt tiêu chuẩn: WHO, ISO
2. Tiêu chuẩn chất lượng: ISO</t>
  </si>
  <si>
    <t>1. Chất liệu: Silicone, catheter phủ barium
2. Thông số kỹ thuật: Chiều dài catheter là 80cm, có đường kính trong là 0,7m, đường kính ngoài là 1,5mm, dung tích 0,308mL. Túi chứa dịch 700ml. Gồm bộ phận dẫn lưu lắp ráp sẵn với buồng dẫn lưu áp lực 120 mL. Gồm kim Tuohy chọc dò 14 gauge, dài 9 cm, với đầu tip Huber và kim Blunt 20 gauge, guidewire với nút chặn có thể điều chỉnh
3. Đặc tính, tính năng kỹ thuật: Có khả năng theo dõi dòng chảy. Có vị trí tiêm không chứa latex để có thể lấy dịch não tủy đi xét nghiệm hoặc truyền thuốc và hóa chất. Khóa chặn ở đường dây bệnh nhân giúp dễ dàng lấy mẫu dịch não tủy
4. Tiêu chuẩn chất lượng: ISO, FDA</t>
  </si>
  <si>
    <t>1. Chất liệu: bán đàn hồi polyamide phủ thuốc Paclitaxel 3,0 μg/mm² trên bề mặt bóng
2. Thông số kỹ thuật:
Khẩu kính qua tổn thương 0,016" (0,40 mm). 6F kissing Technology, loại RX. Đầu gần 1,9F (0,64 mm), đầu xa 2,6F (0,86 mm). Áp lực vỡ bóng 16 bar (ngoại trừ Ø 4,00 là 13 bar) . Thời gian xẹp bóng 3 giây (Ø 3,0 và L 20). Đầu tip vát nhọn 3mm. Đường kính bóng 2,00mm, 2,50 mm, 3,00 mm, 3,50mm, 4,00 mm. Độ dài bóng 10 , 15 ,20, 30 mm
3. Đặc tính, tính năng kỹ thuật: Lớp phủ ưa nước. Thiết kế bóng hình Wing. Hình dạng Bóng 3 nếp gấp. Thuốc được đặt trong các cánh bóng. Đạt cửa sổ thời gian điều trị sau khi bơm bóng 30 giây. Tiêu chuẩn Workhorse PTCA
4. Tiêu chuẩn chất lượng: ISO</t>
  </si>
  <si>
    <t>1. Chất liệu:  PEEK OPTIMA
2. Thông số kỹ thuật: Góc nghiêng 0 độ.
- Chiều cao đĩa đệm từ 6-14mm (Tăng 1mm mỗi size)
- Chiều dài đĩa đệm từ 27 và 32mm, chiều rộng 11mm
- Khoang nhồi xương rộng từ 0,6cc đến 1,4cc
- Có 2 vạch cản quang Tantalum
- Răng đĩa đệm có chiều cao 0,6mm-0,7mm
3. Đặc tính, tính năng kỹ thuật: Đầu hình viên đạn, thân hình răng cưa, có rảnh chống trượt
4. Tiêu chuẩn chất lượng: ISO</t>
  </si>
  <si>
    <t>1. Chất liệu: Đinh và vít chất liệu titanium.
2. Thông số kỹ thuật.Bộ đinh nội tủy rỗng nòng xương đùi gồm :1 đinh + 2 vít chốt cổ rỗng nòng đường kính 7.0mm + 2 vít chốt ngang đường kính 5.0mm. Đường kính thân 9.4/10/11mm, dài 320mm-420mm, đầu đinh đường kính 13.5mm, hướng vít 135 độ, sử dụng vít cổ đường kính 7.0mm, dài 65mm-110mm, bước ren tăng 5mm.Thân sử dụng vít chốt đường kính 5.0mm, dài 25mm-85mm, bước ren tăng 5mm.
3. Đặc tính, tính năng kỹ thuật: đinh nội tủy rỗng nòng.
4. Tiêu chuẩn chất lượng:  FDA, ISO, CE</t>
  </si>
  <si>
    <t>1. Chất liệu: Ghim bằng Titanium
2. Thông số kỹ thuật: Cỡ 32mm, 33 mm và 34 mm
- Đường kính lòng cắt 24-26 mm, 34 ghim, số lượng ghim tương ứng với đường kính ngoài là ± 1. 
 - Chiều cao ghim mở 3.8 mm, chiều cao ghim đóng từ 0.75- 1.5 mm.
3. Đặc tính, tính năng kỹ thuật: Dụng cụ mổ trĩ theo phương pháp Longo: 
 - Đầu đe không tháo rời, buồng chứa dịch trong suốt, thiết kế an toàn kép trước khi bắn.
 - Tùy chọn ống nong hình tròn và ống nong hình cánh bướm.
4. Tiêu chuẩn chất lượng: ISO,CE và FDA 510K</t>
  </si>
  <si>
    <t>1. Chất liệu: Catheter bằng chất liệu polyurethan tương hợp cao, giúp lưu catheter lâu, đường kính ngoài 7F, chiều dài 20cm, 3 nòng, kích cỡ nòng G16,G18,G18
2. Thông số kỹ thuật: Kim dẫn đường chữ V
Tốc độ dòng chảy tối thiểu Distal/Middle/ Proximal: 46/22/22ml/phút 
Thể tích làm đầy:  Distal/ Middle/Proximal  0,380/0,215/0,205ml 
3. Đặc tính, tính năng kỹ thuật: Kim dẫn đường chữ V sắc bén, có valve ngăn chặn máu trào ngược và tránh tắc mạch do khí
-Đầu nối catheter có valve 2 chiều, tránh nhiễm khuẩn
-Có dây điện cực để đo ECG, xác định vị trí đặt catheter
4. Tiêu chuẩn chất lượng: ISO</t>
  </si>
  <si>
    <t>Giá đỡ động mạch và mạch máu phủ thuốc Sirolimus  và polymer tự tiêu</t>
  </si>
  <si>
    <t>1. Chất liệu: Cocr L605, phủ thuốc Sirolimus
2. Thông số kỹ thuật: Mắt cáo mở, có 3 liên kết, 9 đỉnh trong một phân đoạn,  NP 8 bar. RBP 15-19 bar. Biên dạng băng qua tổn thương 0.87mm.  chiều rộng của liên kết 0,0023"(58µm), Nền stent có các thanh chống mỏng, Độ dày thanh chống 0,0026"(65µm), chiều rộng thanh chống 0,0028"(72µm), Chiều dài GW lumen 27cm, Bóng polyamide 3 nếp gấp đường kính 2,25 - 4,00; 5 nếp gấp đường kính 4,5 - 5,0. Marker Platinum/ Iridium. Khẩu kính đầu tip: 0,017" (0,43mm),Khẩu kính băng qua tổn thương nhỏ 0.97mm,Chiều dài Catheter 138 cm, Đầu xa phủ lớp ái nước 2.8F- 3.0 F, Lớp phủ polyamide tự tiêu gắn liền với lớp thuốc sirolimus, lớp phủ bất đối xứng, Abluminal side ~ 5µm, Luminal side ~3µm.
3. Đặc tính, tính năng kỹ thuật: Thiết kế hình xoắn ốc đôi theo chiều dọc. khung giá đỡ bung đa chiều, Chiều dài từ 8 đến 43-48 mm. Đường kính 2.25, 2.50, 2.75, 3.0, 3.25, 3.5, 4.0, 4.5, 5.0 mm
4. Tiêu chuẩn chất lượng: ISO</t>
  </si>
  <si>
    <t>1. Chất liệu: 316L Stainless Steel
2. Thông số kỹ thuật: Chiều dài hệ thống: 75cm và 135cm. Tương thích với sheat 6F và 7F. Đường kính stent: 5,6,7,8,9,10mm. Chiều dài stent: 17, 25, 27,37,57mm. Chiều dài bóng: 20,30,40,60mm. Áp suất tối đa: 12 atm.
3. Đặc tính, tính năng kỹ thuật: Stent ngoại vi nở bằng bóng. Stent bung bằng bóng có cấu trúc Tandem Architecture với hai phần micro, macro giúp tạo nên tính cứng chắc cũng như mềm dẻo của stent
4. Tiêu chuẩn chất lượng: ISO</t>
  </si>
  <si>
    <t>Miếng dán sát khuẩn 60cm x 45cm  (Kích thước băng dính 56cm x 45cm)</t>
  </si>
  <si>
    <t>1. Chất liệu, thông số, đặc tính kỹ thuật:
- Màng mổ tẩm iod vô trùng.
- Màng film Polyester resin phủ Iodophor kháng khuẩn, ngăn ngừa nhiễm khuẩn vết mổ. 
- Kích thước màng: 60cm x 45cm.
- Kích thước băng dính: 56cm x 45cm.
- Đóng gói vô trùng từng miếng.
- Sau phẫu thuật, lấy màng mổ ra khỏi vùng da bệnh nhân một cách dễ dàng.
2. Tiêu chuẩn chất lượng: ISO</t>
  </si>
  <si>
    <t>1. Chất liệu, thông số, đặc tính kỹ thuật: 
- Chỉ tan tổng hợp đa sợi Polyglactin 910 áo bao poly (glycolide-co-l-lactid 30/70) + CaSt
- Kích cỡ: số 5/0, chỉ dài 70 cm, kim tròn 1/2 vòng tròn HR 17mm, công nghệ kim Easyslide, làm bằng thép không gỉ AISI 300 series (304) phủ silicon. 
- Lực căng kéo nút thắt 10.04N. 
- Sức căng kéo giảm 40 - 50% sau 21 ngày, tan hoàn toàn sau 56 đến 70 ngày.
2. Tiêu chuẩn chất lượng: ISO, CE, FDA.</t>
  </si>
  <si>
    <t>1. Chất liệu, thông số, đặc tính kỹ thuật: 
- Chỉ thị hóa học đa thông số (nhiệt độ, thời gian, áp suất) kiểm tra chất lượng tiệt khuẩn gói dụng cụ nhóm 5 (class 5)  Dùng cho các chu trình tiệt khuẩn hơi nước, thời gian: 134⁰C trong 3,5 phút hoặc 121⁰C trong 15 phút.
- Kích thước: 22mm x 57mm. Hình chữ nhật.
- Kết quả sau tiệt khuẩn: chỉ thị hóa học cho kết quả rõ, vạch màu chỉ thị chạy về khu vực ACCEPT.
2. Tiêu chuẩn chất lượng: ISO, EN ISO 11140-1.</t>
  </si>
  <si>
    <t>Giấy tẩm chất thử (chỉ thị hóa học) dùng cho máy tiệt khuẩn dụng cụ y tế bằng hơi nước 22mm x 57mm</t>
  </si>
  <si>
    <t>1. Chất liệu, thông số, đặc tính kỹ thuật: 
- Gói thử chất lượng máy tiệt khuẩn hơi nước.
- Thành phần: Giấy 90-98%; Sulfur 1-2%; Acrylic polymer 0-1%.
- Kích thước: 11.5cm x 11.5cm.
- Không chứa chì.
- Tương thích với chu trình tiệt khuẩn 132-134°C.
- Đóng gói theo tiêu chuẩn AAMI.
2. Tiêu chuẩn chất lượng: ISO – ANSI / AAMI / ISO 11140-1:2005.</t>
  </si>
  <si>
    <t>1. Chất liệu, thông số, đặc tính kỹ thuật: 
- Vật liệu sử dụng trong điều trị các tổn thương bằng phương pháp hút áp lực âm cỡ nhỏ, dùng với máy hút dịch áp lực âm chế độ liên tục &amp; chu kỳ, gồm:
- Băng bọt xốp cỡ nhỏ (Size S: 10,0 x 7,5 x 3,0 cm), vật liệu Polyurethane,  kích thước lỗ xốp nhỏ 400-600 micromet đồng nhất giúp phân bố lực hút đồng đều, tối ưu hoá quá trình phát triển mô hạt và hạn chế tổn thương thứ cấp khi thay băng xốp.
- Đầu nối, vật liệu Silicone Elastomers.
- Ống dẫn, vật liệu Silicone Elastomers, Polyvinly Chloride, đường kính 2.5mm, tốc độ hút dịch 22m/s.
- Đầu nối và ống dẫn liền khối tăng sự lưu kín khi hút dịch.
- Băng dán, vật liệu Polyurethane Film và Acrylic Adhesive (1 tấm 35 x 35 cm).
- Đầu hút dịch và dây dẫn dịch được thiết kế liền khối bảo đảm sử lưu kín của áp lực âm khi hút dịch.
- Đầu hút dịch được tích hợp băng dán giúp tiện dụng khi thực hiện thao tác.
- Đóng gói ép chân không.
- Được tiệt khuẩn trước khi đóng gói.
2. Tiêu chuẩn chất lượng: ISO 13485, CE.</t>
  </si>
  <si>
    <t>Vật liệu sử dụng trong điều trị các tổn thương bằng phương pháp hút áp lực âm (gồm: miếng xốp, đầu nối, dây dẫn dịch, băng dán cố định) cỡ nhỏ, dùng với máy hút dịch áp lực âm chế độ liên tục &amp; chu kỳ</t>
  </si>
  <si>
    <t>1. Thành phần: 2.45 w/v Glutaraldehyde IP.
2. Nồng độ: pH khi có chất hoạt hóa 7.9; pH khi không có chất hoạt hóa 5.8.
3. Đặc tính, tính năng kỹ thuật: 
- Dung dịch khử khuẩn dụng cụ: tương thích với nhiều loại dụng cụ và vật liệu, diệt được hầu hết các loại vi khuẩn, vi rút.
- Thời gian tác động: Khử trùng với tốc độ cao  20 phút.
- Có thể tái sử dụng dung dịch RADIX G7 trong tối đa 14 ngày. Can 5 lít.
4. Tiêu chuẩn chất lượng: ISO, CE, FDA.</t>
  </si>
  <si>
    <t>1. Thành phần: Que thử, Gói hút ẩm, Hộp đựng ,Túi đóng gói.
2. Đặc tính, tính năng kỹ thuật: Que thử phân tích nước tiểu - 13 thành phần: dùng để phát hiện định tính và bán định lượng các chất sau trong nước tiểu: Leukocytes,Urobilinogen,Albumin,Protein,Bilirubin,Glucose,Ascorbic acid.Specific Gravity,Ketone (Acetoacetic acid),Nitrite,Creatinine, pH, Blood, Dùng cho máy phân tích nước tiểu Zyto Reader.
3. Tiêu chuẩn chất lượng: ISO.</t>
  </si>
  <si>
    <t>1. Thành phần: Chlorhexidine Gluconate IP 2,5% v/v tương đương với chlorhexidine Gluconate 0,5% w/v; Ethanol 70%.
2. Nồng độ: pH 5.5.
3. Đặc tính, tính năng kỹ thuật:  Dung dịch rửa tay sát khuẩn nhanh dùng trong khám bệnh.  Chất dưỡng ẩm, không gây khô da, không gây kích ứng da, có mùi dễ chịu. Sử dụng 3ml với 2 lần ấn vòi, khô trong 30 giây. Chai 500ml
4. Tiêu chuẩn chất lượng: ISO, FDA.</t>
  </si>
  <si>
    <t>1. Chất liệu: Pure Titanium nguyên chất ( Commercially pure Titanium ASTM 67).
2. Thông số kỹ thuật:  Kích thước: 122x122 mm-135x135mm, độ dày lưới 0,6 mm, đường kính lỗ 1,5mm, tương thích vít đường kính 1,5mm màu xanh lá cây. 
3. Đặc tính, tính năng kỹ thuật: Cấu trúc lưới 3D, giúp dễ thao tác tạo hình bao phủ hộp sọ, khả năng chịu tác động lực.
Lỗ bắt vít dạng chìm cho phép vít phẳng với bề mặt lưới
Tương thích bộ trợ cụ MCI Fixation.
4. Tiêu chuẩn chất lượng: ISO, FDA</t>
  </si>
  <si>
    <t>1. Chất liệu: Titanium CTS- - Medi
2. Thông số kỹ thuật:
- Dài từ 40 đến 75mm; khoảng cách chiều dài là 5mm,
- Cố định với nẹp dọc bằng 02 vít khóa khi vặn đủ lực,
- Bao gồm 2 vít khóa,
- Dùng với thanh dọc đường kính ≤ 3,5mm
- Tương thích với vít đa trục cột sống cổ sau có đường kính 3,5 và 4,0
3. Đặc tính, tính năng kỹ thuật: Chiều dài điều chỉnh được
4. Tiêu chuẩn chất lượng: ISO</t>
  </si>
  <si>
    <t>1. Chất liệu: Vật liệu Pure Titanium nguyên chất ( Commercially pure Titanium ASTM 67)
2. Thông số kỹ thuật: Kích thước: 157x157 mm-200x200mm, độ dày lưới 0,6 mm, đường kính lỗ 1,5mm, tương thích vít đường kính 1,5mm màu xanh lá cây.
3. Đặc tính, tính năng kỹ thuật: Miếng vá khuyết sọ dùng trong phẫu thuật sọ não hàm mặt.
- Cấu trúc lưới 3D, giúp dễ thao tác tạo hình bao phủ hộp sọ, khả năng chịu tác động lực.
Lỗ bắt vít dạng chìm cho phép vít phẳng với bề mặt lưới.
Tương thích bộ trợ cụ MCI Fixation.
4. Tiêu chuẩn chất lượng: ISO, FDA</t>
  </si>
  <si>
    <t>1. Chất liệu: Xốp polyurethane và polyether dạng lưới 
2. Đặc tính, tính năng kỹ thuật: Cấu trúc lỗ hổng mở 600-800 microns, chất liệu hydrophobic không giữ nước, không lưu đọng dịch tiết trong xốp, thông thoáng &amp; thoát dịch tốt
- Màng phim chất liệu polyurethane và keo dính acrylic với độ truyền ẩm 385g/m2/ngày
Bộ gồm :
- Xốp foam kích thước 19x12,5x3cm
- Màng phim dán kích thước: 32x26cm
- Dây dẫn dịch
hoặc tương đương
3. Tiêu chuẩn chất lượng: ISO</t>
  </si>
  <si>
    <t>1. Đặc tính, tính năng kỹ thuật: Dụng cụ kết nối với máy Rotalabtor và đưa dây dẫn có mũi khoan bào mãng xơ vữa cho tổn thương tắc mãn tính vôi hóa.
2. Tiêu chuẩn chất lượng: ISO, CE, FDA</t>
  </si>
  <si>
    <t>1. Thông số kỹ thuật:  Đường kính kim sinh thiết: từ 20G đến 14G
- Chiều dài hoạt động của kim sinh thiết: từ 100mm đến 250mm, tùy thuộc vào các kích thước kim khác nhau
- Đầu lấy mẫu: 11mm và 22mm
- Đường kính kim đồng trục: từ 19G đến 13G tùy thuộc vào kích cỡ của từng loại kim sinh thiết
- Chiều dài kim đồng trục: từ 48mm đến 178mm tùy thuộc vào kích cỡ của từng loại kim sinh thiết.
2. Đặc tính, tính năng kỹ thuật: Kim sinh thiết được thiết kế với 2 vị trí bấm, phù hợp với các trường hợp lâm sàng khác nhau
- Có thiết kế khóa an toàn, tránh sự cố
- Kim sinh thiết được thiết kế với lực đẩy mạnh, đường cắt sắc bén
 Cấu hình gồm: 01 kim sinh thiết  tự động và 01 kim đồng trục
3. Tiêu chuẩn chất lượng: ISO</t>
  </si>
  <si>
    <t>1. Thông số kỹ thuật: 1,5cm x 20cm
2. Đặc tính, tính năng kỹ thuật: Thiết kế dạng que giấy dài có vạch mực chỉ thị hóa học.Vạch mực chỉ thị  sẽ chuyển từ màu đỏ sang màu xanh lá sau khi qua quá trình tiệt khuẩn nhiệt độ thấp với khí Ethylen Oxide
3. Tiêu chuẩn chất lượng: ISO</t>
  </si>
  <si>
    <t>1. Thông số kỹ thuật: Kích thước thân thuôn dần 7Fr - 5Fr, chiều dài 200cm, đầu dao 5Fr, ngã luồn dây dẫn 0,035 inch, chiều dài dao kim 3mm.
2. Đặc tính, tính năng kỹ thuật: Dao cắt cơ vòng có thể tương thích một dây dẫn, dùng để tiêm thuốc cản quang và cắt. Dao cắt cơ vòng có thể được đặt với hoặc không có sự trợ giúp của dây dẫn.
3. Tiêu chuẩn chất lượng: ISO</t>
  </si>
  <si>
    <t>1. Thông số kỹ thuật: Thời gian đo: nách 120 giây, miệng 80 giây và hậu môn 60 giây
2. Đặc tính, tính năng kỹ thuật: Cấu hình nhiệt kế: 1 nhiệt kế gồm bao pin, vỏ đựng, 5 vỏ bọc đầu đo, hướng dẫn sử dụng, Vị trí đo: miệng, nách, hậu môn, Hiển thị nhiệt độ: độ C và độ F
3. Tiêu chuẩn chất lượng :ISO</t>
  </si>
  <si>
    <t>1. Chất liệu: Titanium
2. Đặc tính, tính năng kỹ thuậtt:
- Đầu vít hình lục giác
- Chiều dài 10-100mm, bước tăng 2mm
- Đường kính mũ vít 4.5mm, đường kính lõi 3.0mm
3. Tiêu chuẩn chất lượng: Tiêu chuẩn ISO, CE</t>
  </si>
  <si>
    <t>1. Chất liệu: 
-Xốp polyurethane và polyether dạng lưới, cấu trúc lổ hổng mở 600-800 microns, chất liệu hydrophobic không giữ nước, không lưu đọng dịch tiết trong xốp, thông thoáng &amp; thoát dịch tốt
- Màng phim chất liệu polyurethane và keo dính acrylic với độ truyền ẩm 385g/m2/ngày
2. Đặc tính, tính năng kỹ thuật:
Bộ gồm :
- Xốp foam kích thước 25x15x3cm
- Màng phim dán kích thước: 32x26cm
- Dây dẫn dịch</t>
  </si>
  <si>
    <t>Công ty TNHH khoa học kỹ thuật VIETLAB</t>
  </si>
  <si>
    <t>Công ty cổ phần nhựa y tế Việt Nam</t>
  </si>
  <si>
    <t>1. Đặc tính, tính năng kỹ thuật: Xét nghiệm miễn dịch in vitro dùng để định lượng triiodothyronine tự do trong huyết thanh và huyết tương người.
Xét nghiệm miễn dịch điện hóa phát quang “ECLIA” được dùng cho các máy xét nghiệm miễn dịch Elecsys và cobas e.
Phương pháp xét nghiệm: Xét nghiệm miễn dịch điện hóa phát quang “ECLIA”; Phương pháp miễn dịch cạnh tranh . Giới hạn phát hiện = 0.6 pmol/L. Khoảng đo: 0.6 - 50 pmol/L. Thời gian xét nghiệm (phút): 18. Khoảng tham chiếu: 3.1 - 6.8 pmol/L
2. Tiêu chuẩn chất lượng: ISO</t>
  </si>
  <si>
    <t>1. Đặc tính, tính năng kỹ thuật: Chất thử miễn dịch - FT4 Elecsys cobas e 200
Xét nghiệm miễn dịch in vitro dùng để định lượng thyroxine tự do trong huyết thanh và huyết tương người.
Xét nghiệm miễn dịch điện hóa phát quang “ECLIA” được dùng cho các máy xét nghiệm miễn dịch Elecsys và cobas e.
Phương pháp xét nghiệm: Xét nghiệm miễn dịch điện hóa phát quang “ECLIA”; Phương pháp miễn dịch cạnh tranh . Giới hạn mẫu trắng = 0.3 pmol/L
Giới hạn phát hiện = 0.5 pmol/L
Giới hạn định lượng = 1.3 pmol/L. Khoảng đo: 0.5 - 100 pmol/L
2. Tiêu chuẩn chất lượng: ISO</t>
  </si>
  <si>
    <t>1. Đặc tính, tính năng kỹ thuật: Vật tư tiêu hao sử dụng cho máy miễn dịch tự động cobas e411 (hoặc tương đương)
2. Tiêu chuẩn chất lượng: ISO</t>
  </si>
  <si>
    <t>1. Đặc tính, tính năng kỹ thuật: 
Dung dịch bổ sung vào thùng chứa nước cất cho
máy phân tích cobas e 411. Elecsys SysWash tăng cường rửa hiệu quả giữa các bước hút mẫu và cần thiết cho tất cả các thông số.
2. Tiêu chuẩn chất lượng: ISO</t>
  </si>
  <si>
    <t>1. Đặc tính, tính năng kỹ thuật:
CA 125 II CalSet II được dùng để chuẩn xét nghiệm định lượng Elecsys CA 125 II trên máy xét nghiệm miễn dịch Elecsys và cobas e.
2. Tiêu chuẩn chất lượng: ISO</t>
  </si>
  <si>
    <t>1. Đặc tính, tính năng kỹ thuật: Dung dịch chuẩn - FT4 IV CS Elecsys
CalSet FT4 IV được dùng để chuẩn xét nghiệm định lượng Elecsys FT4 IV trên máy xét nghiệm miễn dịch Elecsys và cobas e .
2. Tiêu chuẩn chất lượng: ISO</t>
  </si>
  <si>
    <t>1. Đặc tính, tính năng kỹ thuật: Dung dịch chuẩn - TSH CalSet
TSH CalSet được dùng để chuẩn xét nghiệm định lượng Elecsys TSH trên máy xét nghiệm miễn dịch cobas e.
2. Tiêu chuẩn chất lượng: ISO</t>
  </si>
  <si>
    <t>1. Đặc tính, tính năng kỹ thuật: Chất thử miễn dịch - Elecsys HBsAg II
- Độ nhạy: 99.9 %, n = 1025
- Độ đặc hiệu: 99.98 %, n = 6360 nhóm túi máu hiến và 99.88 %, n = 3593 nhóm thường quy
2. Tiêu chuẩn chất lượng: ISO</t>
  </si>
  <si>
    <t>1. Đặc tính, tính năng kỹ thuật: Chất thử miễn dịch- CA 125 G2 Elecsys cobas e 100
Xét nghiệm miễn dịch in vitro dùng để định lượng quyết định kháng nguyên phản ứng OC 125 trong huyết thanh và huyết tương người.
Phương pháp xét nghiệm: Xét nghiệm miễn dịch điện hóa phát quang. Giới hạn phát hiện = 1.2 U/mL. Khoảng đo 0.6‑5000 U/mL (được xác định bằng Giới hạn mẫu trắng và mức tối đa của đường chuẩn). Thời gian xét nghiệm (phút): 18 phút. Khoảng tham chiếu: 35 U/mL (phân vị thứ 95).
2. Tiêu chuẩn chất lượng: ISO</t>
  </si>
  <si>
    <t>1. Đặc tính, tính năng kỹ thuật: Chất thử miển dịch - CA 19-9 Elecsys cobas e 100
Xét nghiệm miễn dịch in vitro dùng để định lượng CA 19‑9 trong huyết thanh và huyết tương người.
Phương pháp xét nghiệm: Xét nghiệm miễn dịch điện hóa phát quang. Giá trị dưới giới hạn phát hiện được ghi nhận là &lt; 0.600 U/mL. Khoảng đo 0.600 - 1000 U/mL (được xác định bằng giới hạn phát hiện dưới và mức tối đa của đường chuẩn). Thời gian xét nghiệm (phút): 18 phút. Khoảng tham chiếu: 27 U/mL (phân vị thứ 95).
2. Tiêu chuẩn chất lượng: ISO</t>
  </si>
  <si>
    <t>1. Đặc tính, tính năng kỹ thuật: Chất thử miễn dịch -Elecsys free betahCG 100T. Khoảng đo: 0.1‑190 IU/L
2. Tiêu chuẩn chất lượng: ISO</t>
  </si>
  <si>
    <t>1. Đặc tính, tính năng kỹ thuật: Chất thử miễn dịch- Anti-HBe Elecsys
Thể tích mẫu: 35(µl)
Độ nhạy:
Độ đặc hiệu: 100 % (n=1000, túi máu hiến)
Thuốc thử đã bao gồm calset
Ngưỡng đo: COI=1
&gt; 1.0 (nonreactive) / ≤ 1.0 (reactive)
Thời gian xét nghiệm: 18 phút
2. Tiêu chuẩn chất lượng: ISO</t>
  </si>
  <si>
    <t>1. Đặc tính, tính năng kỹ thuật: Chất thử miễn dịch - Elecsys Anti-HBs II
Độ nhạy: 100%, n=669
-Độ đặc hiệu: 99.78%, n=2673, nhóm túi máu hiến và 99.45%, n=1623, nhóm mẫu thường quy
2. Tiêu chuẩn chất lượng: ISO</t>
  </si>
  <si>
    <t>1. Đặc tính, tính năng kỹ thuật: Chất thử sinh hóa - Anti-HCV G2 Elecsys cobas e 100
Thể tích mẫu: 50(µl)
Độ nhạy: 100 % (n=765)
Độ đặc hiệu: 99.84 % (n=6850, túi máu hiến) / 99.66 % (n=3922, bệnh nhân thường qui)
Ngưỡng đo: COI=1
&lt;0.9(nonreactive)/≥1.0(reactive)/≥0.9&lt;1 borderline
2. Tiêu chuẩn chất lượng: ISO</t>
  </si>
  <si>
    <t>1. Đặc tính, tính năng kỹ thuật: Xét nghiệm miễn dịch in vitro dùng để định lượng thyrotropin trong huyết thanh và huyết tương người. Giới hạn phát hiện và giới hạn định lượng: 0.005 µIU/mL; Khoảng đo: 0.005‑100 µIU/mL;
Khoảng tham chiếu: 0.270‑4.20 µIU/mL
2. Tiêu chuẩn chất lượng: ISO</t>
  </si>
  <si>
    <t>An Quốc</t>
  </si>
  <si>
    <t>Số Báo giá</t>
  </si>
  <si>
    <t>Phần mềm Company Price</t>
  </si>
  <si>
    <t>Giá thấp nhất</t>
  </si>
  <si>
    <t>Giá cao nhất</t>
  </si>
  <si>
    <t>Giá kê khai cao nhất</t>
  </si>
  <si>
    <t>Tổ đấu thầu rà soát</t>
  </si>
  <si>
    <t xml:space="preserve">CÔNG TY TNHH THƯƠNG MẠI DỊCH VỤ MPT MEDIC </t>
  </si>
  <si>
    <t>CÔNG TY CỔ PHẦN QUỐC TẾ HẠ LONG</t>
  </si>
  <si>
    <t>Công Ty TNHH Một Thành Viên Âu Việt</t>
  </si>
  <si>
    <t>Công Ty TNHH Xuất Nhập Khẩu Y Tế Minh Thành</t>
  </si>
  <si>
    <t>Công ty TNHH Thương Mại Tổng Hợp VINATRADING</t>
  </si>
  <si>
    <t>Công Ty Cổ Phần Y Tế  Perfecta</t>
  </si>
  <si>
    <t xml:space="preserve">Công ty Tâm Thu </t>
  </si>
  <si>
    <t>Công ty TNHH thiết bị y tế Hoàng Phúc</t>
  </si>
  <si>
    <t xml:space="preserve">Công ty TNHH kỹ thuật và Thiết bị y tế Huy Phát </t>
  </si>
  <si>
    <t>Công ty TNHH thiết bị kỹ thuật Y Sinh</t>
  </si>
  <si>
    <t>Cửa hàng vật liệu nha khoa Toàn Nha</t>
  </si>
  <si>
    <t>Công ty TNHH y tế Hoàn Mỹ</t>
  </si>
  <si>
    <t>Cửa hàng vật liệu-dụng cụ nha khoa Anh Khoa</t>
  </si>
  <si>
    <t>Công Ty TNHH MTV
TM Vân Thông</t>
  </si>
  <si>
    <t>Công Ty CP Công Nghệ THT</t>
  </si>
  <si>
    <t>Công ty TNHH Kim Hưng</t>
  </si>
  <si>
    <t>CTY TNHH MTV Y Tế &amp; CNSH NOVA</t>
  </si>
  <si>
    <t xml:space="preserve">CTY TNHH THIẾT BỊ Y TẾ ISHI </t>
  </si>
  <si>
    <t>Công Ty TNHH Z1</t>
  </si>
  <si>
    <t>Công Ty TNHH DỤng Cụ Y Khoa Tuyết Lan</t>
  </si>
  <si>
    <t>1. Chất liệu: Thép không gỉ
2. Thông số kỹ thuật: Số 7, dài 60 cm,  kim tam giác 1/2c, dài 120 mm
3. Đặc tính, tính năng kỹ thuật: Đóng gói bằng giấy Tyvek 100% sợi HDPE bền dai, chống rách, ngăn khuẩn hiệu quả
4. Tiêu chuẩn chất lượng: FDA (Hoa Kỳ), TUV ISO 13485: 2016</t>
  </si>
  <si>
    <t>1. Thành phần: 
- AMMONIUM SULPHATE 2,00
- DIPTASSIUM HYDROGEN PHOSPHATE 0,60
- POTASSIUM DIHYDROGEN PHOSPHATE 0,40
- SODIUM CHLORIDE 2,00
- SODIUM MOLONATE 3,00
- BROMOTHYMOL BLUE 0,025
2. Nồng độ: 
- AMMONIUM SULPHATE 2,00
- DIPTASSIUM HYDROGEN PHOSPHATE 0,60
- POTASSIUM DIHYDROGEN PHOSPHATE 0,40
- SODIUM CHLORIDE 2,00
- SODIUM MOLONATE 3,00
- BROMOTHYMOL BLUE 0,025
3. Đặc tính, tính năng kỹ thuật: Dạng bột, mịn, đồng nhất. Môi trường sinh hóa vi sinh gây bệnh
4. Tiêu chuẩn chất lượng:  COA</t>
  </si>
  <si>
    <t>Bộ dây thẩm tách máu có cấu tạo sản phẩm gồm 2 phần chính: Động mạch và Tĩnh mạch, bao gồm:
1.Động mạch: 
- Dây chủ ID 4.5mm, OD 6.8mm tổng chiều dài dây 3750 mm kèm theo :
- Có cổng tiêm thuốc
- Có cổng truyền dịch
- Nhánh đo áp lực áp lực động mạch có khóa
- Dây bơm máu đường kính  8.0*12.05*350mm (Pump)
- Bầu chứa (OD: 22 mm)
2. Tĩnh mạch: 
- Dây chủ ID 4.5mm, OD 6.8mm tổng chiều dài dây 2.800 mm kèm theo
- Có cổng tiêm thuốc
- Bầu chứa (OD: 22 mm) gồm lưới lọc bên trong bầu.
- Thể tích làm đầy: 151 mL
- Nhánh đo áp lực tĩnh mạch có khóa
- Ống dây được làm bằng vật liệu PVC theo tiêu chuẩn y tế, không chứa DEHP
3. Phin lọc khí: 2 cái
4. Có đầu cắm kết nối chai dịch truyền. 
- Phương pháp tiệt trùng : ETO
- Tiêu chuẩn chất lượng: ISO 13485</t>
  </si>
  <si>
    <t>Dây truyền máu dùng cho lọc thận</t>
  </si>
  <si>
    <t xml:space="preserve">SHANDONG WEIGAO BLOOD PURIFICATION PRODUCTS CO.,LTD/ TRUNG QUỐC </t>
  </si>
  <si>
    <t>CÔNG TY TNHH THƯƠNG MẠI - DỊCH VỤ ĐỒNG HỮU</t>
  </si>
  <si>
    <t>1. Chất liệu, thông số, đặc tính kỹ thuật: 
Bộ dây thẩm tách máu có cấu tạo sản phẩm gồm 2 phần chính: Động mạch và Tĩnh mạch, bao gồm:
1.1. Động mạch: 
- Dây chủ ID 4.5mm, OD 6.8mm tổng chiều dài dây 3750 mm kèm theo :
- Có cổng tiêm thuốc
- Có cổng truyền dịch
- Nhánh đo áp lực áp lực động mạch có khóa
- Dây bơm máu đường kính  8.0*12.05*350mm (Pump)
- Bầu chứa (OD: 22 mm)
1.2. Tĩnh mạch: 
- Dây chủ ID 4.5mm, OD 6.8mm tổng chiều dài dây 2.800 mm kèm theo
- Có cổng tiêm thuốc
- Bầu chứa (OD: 22 mm) gồm lưới lọc bên trong bầu.
- Thể tích làm đầy: 151 mL
- Nhánh đo áp lực tĩnh mạch có khóa
- Ống dây được làm bằng vật liệu PVC theo tiêu chuẩn y tế, không chứa DEHP
1.3. Phin lọc khí: 2 cái
1.4. Có đầu cắm kết nối chai dịch truyền. 
- Phương pháp tiệt trùng : ETO
2. Tiêu chuẩn chất lượng: ISO 13485</t>
  </si>
  <si>
    <t>Nẹp vải iselin</t>
  </si>
  <si>
    <t>Vớ bó bột</t>
  </si>
  <si>
    <t>Lót trước khi bó bột chống dị ứng với bột</t>
  </si>
  <si>
    <t>Nẹp bennet ngón 1</t>
  </si>
  <si>
    <t>Chỉ định gãy ngón 1</t>
  </si>
  <si>
    <t>Nẹp gân duỗi</t>
  </si>
  <si>
    <t>Chỉ định đứt gân ngón</t>
  </si>
  <si>
    <t>Nẹp gân gấp</t>
  </si>
  <si>
    <t>Nẹp gỗ có bọc vải 0,7m</t>
  </si>
  <si>
    <t>Gỗ dày 1cm bọc vải mút dệt kim</t>
  </si>
  <si>
    <t>Nẹp gỗ có bọc vải 1,1m</t>
  </si>
  <si>
    <t>Nẹp gỗ có bọc vải 1,3m</t>
  </si>
  <si>
    <t>Nẹp gối chức năng</t>
  </si>
  <si>
    <t>Tập chức năng gối có đồng hồ chỉnh độ</t>
  </si>
  <si>
    <t>Bó bột tổn thương xương</t>
  </si>
  <si>
    <t>Bột bó 5 in</t>
  </si>
  <si>
    <t>Nẹp chóp xoay</t>
  </si>
  <si>
    <t>01 túi treo, 01 gối ôm ngực cánh tay</t>
  </si>
  <si>
    <t xml:space="preserve">     100.000</t>
  </si>
  <si>
    <t xml:space="preserve">     20.000</t>
  </si>
  <si>
    <t xml:space="preserve">
01/12/2021 - 01/11/2023
</t>
  </si>
  <si>
    <t xml:space="preserve">
30/04/2021 - 31/12/2023
</t>
  </si>
  <si>
    <t xml:space="preserve">     110.000</t>
  </si>
  <si>
    <t xml:space="preserve">
30/04/2022 - 31/12/2023
</t>
  </si>
  <si>
    <t xml:space="preserve">
01/04/2021 - 30/12/2023
</t>
  </si>
  <si>
    <t xml:space="preserve">     32.000</t>
  </si>
  <si>
    <t xml:space="preserve">     47.000</t>
  </si>
  <si>
    <t>Công ty TNHH TTBKTYT Tân Hồng</t>
  </si>
  <si>
    <t>Công ty TNHH TTBKT Y Tế Hải Long</t>
  </si>
  <si>
    <t>Chất làm đầy dùng cho lớp nông của da</t>
  </si>
  <si>
    <t>Chất làm đầy dùng cho lớp nông của da
- Thành phần: Hyaluronic acid liên kết chéo 20 mg/ml. Lidocain 3 mg/ml. Dung dịch muối đệm phosphat
- Dạng gel, trong suốt
- Kim 29G, bằng thép không gỉ
- Tiệt khuẩn
- Thể tích ống tối thiểu 1 ml
- Tiêu chuẩn FDA (Cục quản lý Thực phẩm và Dược phẩm Hoa Kỳ) hoặc tiêu chuẩn Châu Âu (CE) hoặc tiêu chuẩn ISO</t>
  </si>
  <si>
    <t>Chất làm đầy dành cho vùng mặt
 - Thành phần: Hyaluronic acid liên kết chéo 20 mg/ml, Lidocain hydrochlorid 3 mg/ml, dung dịch muối đệm phosphat
- Kim 27G, bằng thép không gỉ
- Dạng gel, trong suốt
- Tiệt khuẩn
- Tiêu chuẩn Châu Âu (CE) hoặc tiêu chuẩn ISO</t>
  </si>
  <si>
    <t xml:space="preserve">Chất làm đầy dùng cho lớp mỡ dưới da </t>
  </si>
  <si>
    <t>Chất làm đầy dùng cho lớp mỡ dưới da
- Thành phần: Hyaluronic acid liên kết chéo dạng gel 20 mg/ml và lidocain 3 mg. Dung dịch đệm phosphate pH = 7.2
- Kim 27G, bằng thép không gỉ 
- Dạng gel, trong suốt
- Thể tích ống tối thiểu 1 ml
- Tiệt khuẩn
- Tiêu chuẩn ISO</t>
  </si>
  <si>
    <t>Chất làm đầy dùng cho lớp nông của da hoặc niêm mạc môi</t>
  </si>
  <si>
    <t>Chất làm đầy trẻ hóa da, cải thiện nếp nhăn da</t>
  </si>
  <si>
    <t>Chất làm đầy trẻ hóa da, cải thiện nếp nhăn da
- Thành phần: Hyaluronic acid liên kết chéo 20 mg/ml. Lidocain hydrochlorid 3 mg/ml. Dung dịch muối đệm phosphat
- Kim 29G, bằng thép không gỉ
- Dạng gel, trong suốt
- Thể tích ống tối thiểu 1 ml
- Tiệt khuẩn
- Tiêu chuẩn Châu Âu (CE) hoặc tiêu chuẩn ISO</t>
  </si>
  <si>
    <t>Chất làm đầy trẻ hóa da, cải thiện nếp nhăn da
- Thành phần: Hyaluronic acid liên kết chéo 12 mg/ml. Lidocain hydrochlorid 3 mg/ml. Dung dịch muối đệm phosphat
- Kim 29G, bằng thép không gỉ
- Dạng gel, trong suốt
- Thể tích ống tối thiểu 1 ml
- Tiệt khuẩn
- Tiêu chuẩn Châu Âu (CE) hoặc tiêu chuẩn ISO</t>
  </si>
  <si>
    <t>Chất làm đầy dùng cho lớp sâu của da</t>
  </si>
  <si>
    <t>Chất làm đầy dùng cho lớp sâu của da
- Thành phần: Hyaluronic acid liên kết chéo 20 mg/ml. Lidocain 3 mg/ml. Dung dịch muối đệm phosphat
- Dạng gel, trong suốt
- Kim 29G, bằng thép không gỉ
- Tiệt khuẩn
- Thể tích ống tối thiểu 1 ml
- Tiêu chuẩn FDA (Cục quản lý Thực phẩm và Dược phẩm Hoa Kỳ) hoặc tiêu chuẩn Châu Âu (CE) hoặc tiêu chuẩn ISO</t>
  </si>
  <si>
    <t xml:space="preserve">Chất làm đầy da-Hyalual Xela Rederm 1.8%1ml </t>
  </si>
  <si>
    <t>1.Thành phần chính: 
H2O, (C14H20NNaO11)n , C4H4Na2O4 , C4H8O4 , NaCl
- Thể tích: 1ml
- Quy cách: Hộp
- Dạng bào chế:  Gel                                                                             2.Tiêu chuẩn chất lượng : ISO</t>
  </si>
  <si>
    <t xml:space="preserve">Hộp </t>
  </si>
  <si>
    <t xml:space="preserve">Chất làm đầy da-Hyalual Xela Rederm 1.8%2ml </t>
  </si>
  <si>
    <t>1.Thành phần chính: 
H2O, (C14H20NNaO11)n , C4H4Na2O4 , C4H8O4 , NaCl
- Thể tích:2ml
- Quy cách: Hộp
- Dạng bào chế:  Gel                                                                             2.Tiêu chuẩn chất lượng : ISO</t>
  </si>
  <si>
    <t xml:space="preserve">Chất làm đầy da-Hyalual Xela Rederm2.2%1ml </t>
  </si>
  <si>
    <t xml:space="preserve">Chất làm đầy da-Hyalual Xela Rederm 2.2%2ml </t>
  </si>
  <si>
    <t>1.Thành phần chính: 
H2O, (C14H20NNaO11)n , C4H4Na2O4 , C4H8O4 , NaCl
- Thể tích: 2ml
- Quy cách: Hộp
- Dạng bào chế:  Gel                                                                             2.Tiêu chuẩn chất lượng : ISO</t>
  </si>
  <si>
    <t>Chất làm đầy dùng cho lớp nông của da hoặc niêm mạc môi
- Thành phần: Hyaluronic acid liên kết chéo dạng gel 17.5 mg/ml và lidocain 3 mg, dung dịch đệm phosphate pH = 7.2
- Kim 30G, bằng thép không gỉ
- Dạng gel, trong suốt
- Thể tích ống tối thiểu 1 ml
- Tiệt khuẩn
- Tiêu chuẩn ISO</t>
  </si>
  <si>
    <t>Chất làm đầy được sử dụng để điều trị bằng cách làm đầy các chỗ lõm da nông</t>
  </si>
  <si>
    <t>Chất làm đầy dùng cho lớp nông của da
- Thành phần: Hyaluronic acid liên kết chéo dạng gel 12 mg/ml và lidocaine hydrochioride 3 mg, dung dịch đệm phosphate pH = 7.2
- Kim 32G, bằng thép không gỉ
- Dạng gel, trong suốt
- Thể tích ống tối thiểu 1 ml
- Tiệt khuẩn
- Tiêu chuẩn ISO</t>
  </si>
  <si>
    <t>Restylane Lidocaine 1ml</t>
  </si>
  <si>
    <t>Chất làm đầy dùng cho lớp nông của da
- Thành phần: Hyaluronic acid liên kết chéo 20 mg/ml. Lidocain 3 mg/ ml. Dung dịch muối đệm phosphat
- Dạng gel, trong suốt
- Kim 29G, bằng thép không gỉ
- Tiệt khuẩn
- Đóng gói trong ống tiêm bằng thủy tinh.
- Thể tích ống tối thiểu 1 ml
- Tiêu chuẩn ISO/tiêu chuẩn Châu Âu (CE)/FDA (Cục quản lý Thực phẩm và Dược phẩm Hoa Kỳ)</t>
  </si>
  <si>
    <t>Q-Med AB</t>
  </si>
  <si>
    <t>Thụy điển</t>
  </si>
  <si>
    <t>Galderma, Thuỵ Điển</t>
  </si>
  <si>
    <t xml:space="preserve"> 729NK/ BYT-TB-CT </t>
  </si>
  <si>
    <t>Hộp/ 1 ống
Ống 1 ml</t>
  </si>
  <si>
    <t>Công ty TNHH DKSH Việt Nam</t>
  </si>
  <si>
    <t xml:space="preserve"> Restylane Defyne 1ml</t>
  </si>
  <si>
    <t xml:space="preserve">Chất làm đầy da vùng mặt để làm tăng thể tích của mô mặt, làm đầy các nếp nhăn mức độ nặng hoặc để định hình lại hình dạng của môi, má hoặc rãnh lệ.
Tùy thuộc vào vùng cần điều trị và sự hỗ trợ mô mềm, nên tiêm sản phẩm vào lớp giữa đến lớp sâu của trung bì, lớp dưới niêm mạc môi, mô mỡ dưới da hoặc vùng trên màng xương.
 - Thành phần: Hyaluronic acid liên kết chéo 20mg/ml. Lidocain hydrochlorid 3mg/ml  (tương đương 0,3% lidocain). Dung dịch muối đệm phosphat vừa đủ.
 - Dạng gel vô khuẩn, trong suốt, phân hủy sinh học của acid hyaluronic ổn định không có nguồn gốc động vật
- Đóng gói trong ống tiêm bằng nhựa.
- Kim bằng thép không gỉ , thành mỏng, cỡ kim 27G
- Vô khuẩn Tiêu chuẩn ISO/tiêu chuẩn Châu Âu (CE)/FDA (Cục quản lý Thực phẩm và Dược phẩm Hoa Kỳ)
</t>
  </si>
  <si>
    <t xml:space="preserve"> 6286NK/ BYT-TB-CT </t>
  </si>
  <si>
    <t>Restylane Volyme 1ml</t>
  </si>
  <si>
    <t>Chất làm đầy da vùng mặt để làm tăng thể tích của mô mặt, điều chỉnh thể tích của mặt, má và cằm.
- Tùy thuộc vào vùng cần điều trị và sự hỗ trợ mô, nên tiêm sản phẩm vào vùng trên màng xương hoặc mô dưới da
 - Thành phần: Hyaluronic acid liên kết chéo 20mg/ml. Lidocain hydrochlorid 3mg/ml  (tương đương 0,3% lidocain). Dung dịch muối đệm phosphat vừa đủ.
 - Dạng gel vô khuẩn, trong suốt, phân hủy sinh học của acid hyaluronic ổn định không có nguồn gốc động vật
- Đóng gói trong ống tiêm bằng nhựa.
- Kim bằng thép không gỉ , thành mỏng, cỡ kim 27G
- Vô khuẩn
-- Tiêu chuẩn ISO/tiêu chuẩn Châu Âu (CE)/FDA (Cục quản lý Thực phẩm và Dược phẩm Hoa Kỳ)</t>
  </si>
  <si>
    <t>Restylane Kysse 1ml</t>
  </si>
  <si>
    <t>Chất làm đầy da làm tăng thể tích của môi.
Tiêm sản phẩm vào lớp dưới niêm mạc môi
 - Thành phần: Hyaluronic acid liên kết chéo 20mg/ml. Lidocain hydrochlorid 3mg/ml  (tương đương 0,3% lidocain). Dung dịch muối đệm phosphat vừa đủ.
 - Dạng gel vô khuẩn, trong suốt, phân hủy sinh học của acid hyaluronic ổn định không có nguồn gốc động vật
- Đóng gói trong ống tiêm bằng nhựa.
- Kim bằng thép không gỉ , thành mỏng, cỡ kim 30G
- Vô khuẩn Tiêu chuẩn ISO/tiêu chuẩn Châu Âu (CE)/FDA (Cục quản lý Thực phẩm và Dược phẩm Hoa Kỳ)</t>
  </si>
  <si>
    <t xml:space="preserve"> Restylane Vital Lidocain 1ml</t>
  </si>
  <si>
    <t xml:space="preserve">Chất làm đầy trẻ hóa da được dùng để phục hồi cân bằng nước cho da, cải thiện cấu trúc da và độ đàn hồi của da. Tiêm vào lớp bì của da
- Thành phần:  Hyaluronic acid liên kết chéo 20mg/ml. Lidocain hydrochlorid 3mg/ml (tương đương 0,3% lidocain). Dung dịch muối đệm phosphat vừa đủ.
- Dạng gel vô khuẩn, trong suốt, phân hủy sinh học của acid hyaluronic ổn định
- Kim bằng thép không gỉ, thành mỏng, cỡ 29G. 
- Vô khuẩn Tiêu chuẩn ISO/tiêu chuẩn Châu Âu (CE)/FDA (Cục quản lý Thực phẩm và Dược phẩm Hoa Kỳ)
</t>
  </si>
  <si>
    <t>Restylane Vital Light Lidocain 1ml</t>
  </si>
  <si>
    <t xml:space="preserve">Chất làm đầy da  được dùng để phục hồi cân bằng nước cho da, cải thiện cấu trúc da và độ đàn hồi của da.
 Sản phẩm nên được tiêm vào lớp trung bì của da.
- Thành phần:  Hyaluronic acid liên kết chéo 12mg/ml. Lidocain hydrochlorid 3mg/ml (tương đương 0,3% lidocain). Dung dịch muối đệm phosphat vừa đủ.
- Dạng gel vô khuẩn, trong suốt, phân hủy sinh học của acid hyaluronic ổn định. 
- Đóng gói trong ống tiêm bằng thủy tinh
- Kim bằng thép không gỉ , thành mỏng, cỡ 29G
- Vô khuẩn
</t>
  </si>
  <si>
    <t xml:space="preserve"> Restylane Lyft Lidocain 1ml</t>
  </si>
  <si>
    <t>Chất làm đầy da vùng mặt để xóa các nếp nhăn tĩnh mức độ nặng vùng mặt (cho đối tượng da dày), tiêm lớp sâu của trung bì sâu.
- Thành phần: Hyaluronic acid liên kết chéo 20 mg/ml. Lidocain 3 mg/ ml. Dung dịch muối đệm phosphat
- Dạng gel, trong suốt
- Kim 29G, bằng thép không gỉ
- Tiệt khuẩn
- Đóng gói trong ống tiêm bằng thủy tinh.
- Thể tích ống tối thiểu 1 ml
- Tiêu chuẩn ISO/tiêu chuẩn Châu Âu (CE)/FDA (Cục quản lý Thực phẩm và Dược phẩm Hoa Kỳ)</t>
  </si>
  <si>
    <t xml:space="preserve"> 5702NK/ BYT-TB-CT </t>
  </si>
  <si>
    <t>Chất làm đầy da</t>
  </si>
  <si>
    <t xml:space="preserve"> Hyalual-Diaco Biofarmaceutici SRL, Italy</t>
  </si>
  <si>
    <t>Italia</t>
  </si>
  <si>
    <t>Diaco Biofarmaceutici SRL, Italy</t>
  </si>
  <si>
    <t>10602NK/BYT-TB-CT</t>
  </si>
  <si>
    <t>N10.01.010</t>
  </si>
  <si>
    <t>2.990.000</t>
  </si>
  <si>
    <t>04/04/2022-07/04/2025</t>
  </si>
  <si>
    <t>4.330.000</t>
  </si>
  <si>
    <t>3.250.000</t>
  </si>
  <si>
    <t>4.990.000</t>
  </si>
  <si>
    <t>03/04/2023-30/12/2024</t>
  </si>
  <si>
    <t>Juvederm Voluma with Lidocaine</t>
  </si>
  <si>
    <t>Allergan</t>
  </si>
  <si>
    <t>Allergan - Pháp</t>
  </si>
  <si>
    <t>14836NK/BYT-TB-CT</t>
  </si>
  <si>
    <t>Hộp 2 ống x 1ml</t>
  </si>
  <si>
    <t>01/04/2023 - 01/04/2025</t>
  </si>
  <si>
    <t>Juvéderm Volift with Lidocaine</t>
  </si>
  <si>
    <t>Juvederm Volite</t>
  </si>
  <si>
    <t>CT TNHH Seamed PTK</t>
  </si>
  <si>
    <t>Áo làm lạnh trẻ sơ sinh</t>
  </si>
  <si>
    <t>1. Đặc tính, tính năng kỹ thuật: Áo làm lạnh dùng 1 lần cho trẻ lên đến 4 kg. Bao phủ 85% bề mặt cơ thể bệnh nhân
2. Tiêu chuẩn chất lượng: ISO</t>
  </si>
  <si>
    <t>Băng bột bó nhựa chống thấm nước màu hồng 7,5 cm x 4,0 m</t>
  </si>
  <si>
    <t>1. Chất liệu: Vải Polyester kết hợp Polyurethane
2. Thông số kỹ thuật: 7,5 cm x 4,0 m
3. Đặc tính, tính năng kỹ thuật: Dùng băng bó bột cố định xương trong chấn thương chỉnh hình. Màu sắc: hồng. Có thể tắm nước sạch. Không bị ảnh hưởng khi chụp Xquang
4. Tiêu chuẩn chất lượng: CE, FDA, ISO 13485</t>
  </si>
  <si>
    <t>Băng bột bó nhựa chống thấm nước màu hồng, cỡ 10 cm x 4,0 m</t>
  </si>
  <si>
    <t>1. Chất liệu: Vải Polyester kết hợp Polyurethane
2. Thông số kỹ thuật: 10 cm x 4,0 m
3. Đặc tính, tính năng kỹ thuật: Dùng băng bó bột cố định xương trong chấn thương chỉnh hình. Màu sắc: hồng. Có thể tắm nước sạch. Không bị ảnh hưởng khi chụp Xquang
4. Tiêu chuẩn chất lượng: CE, FDA, ISO 13485</t>
  </si>
  <si>
    <t>Băng bột bó nhựa chống thấm nước màu hồng, cỡ 12,5 cm x 4,0 m</t>
  </si>
  <si>
    <t>1. Chất liệu: Vải Polyester kết hợp Polyurethane
2. Thông số kỹ thuật: 12,5 cm x 4,0 m
3. Đặc tính, tính năng kỹ thuật: Dùng băng bó bột cố định xương trong chấn thương chỉnh hình. Màu sắc: hồng. Có thể tắm nước sạch. Không bị ảnh hưởng khi chụp Xquang
4. Tiêu chuẩn chất lượng: CE, FDA, ISO 13485</t>
  </si>
  <si>
    <t>Băng bột bó nhựa chống thấm nước màu xanh dương, cỡ 10 cm x 4,0 m</t>
  </si>
  <si>
    <t>1. Chất liệu: Vải Polyester kết hợp Polyurethane
2. Thông số kỹ thuật: 10 cm x 4,0 m
3. Đặc tính, tính năng kỹ thuật: Dùng băng bó bột cố định xương trong chấn thương chỉnh hình. Màu sắc: xanh dương. Có thể tắm nước sạch. Không bị ảnh hưởng khi chụp Xquang
4. Tiêu chuẩn chất lượng: CE, FDA, ISO 13485</t>
  </si>
  <si>
    <t>Băng bột bó nhựa chống thấm nước màu xanh dương, cỡ 12,5 cm x 4,0 m</t>
  </si>
  <si>
    <t>1. Chất liệu: Vải Polyester kết hợp Polyurethane
2. Thông số kỹ thuật: 12,5 cm x 4,0 m
3. Đặc tính, tính năng kỹ thuật: Dùng băng bó bột cố định xương trong chấn thương chỉnh hình. Màu sắc: xanh dương. Có thể tắm nước sạch. Không bị ảnh hưởng khi chụp Xquang
4. Tiêu chuẩn chất lượng: CE, FDA, ISO 13485</t>
  </si>
  <si>
    <t>Băng bột bó nhựa chống thấm nước màu xanh dương, cỡ 7,5 cm x 4,0 m</t>
  </si>
  <si>
    <t>1. Chất liệu: Vải Polyester kết hợp Polyurethane
2. Thông số kỹ thuật: 7,5 cm x 4,0 m
3. Đặc tính, tính năng kỹ thuật: Dùng băng bó bột cố định xương trong chấn thương chỉnh hình. Màu sắc: xanh dương. Có thể tắm nước sạch. Không bị ảnh hưởng khi chụp Xquang
4. Tiêu chuẩn chất lượng: CE, FDA, ISO 13485</t>
  </si>
  <si>
    <t>Bộ dụng cụ mở đường vào mạch máu cỡ 4F-7F</t>
  </si>
  <si>
    <t>1. Chất liệu: Lớp vỏ bằng FEP, dilator bằng Teflon, mini guide wire bằng thép không gỉ hoặc polyurethane
2. Thông số kỹ thuật: Bộ dụng cụ mở đường vào động mạch quay có valve chống trào ngược máu, mini guide wire 0,025", 0,035" dài 400mm, 800mm kèm theo, loại đầu thẳng, đầu cong chữ J và ái nước. Đường kính 4F, 5F, 6F, 7F, chiều dài 7cm, 10cm, 12cm và 25cm với màu sắc khác nhau tuỳ kích cỡ. Có kèm kim chọc mạch 18×2 1/2 .
3. Đặc tính, tính năng kỹ thuật: Luồn vào dễ dàng, không bị chùn đầu. Chống xoắn. Không bị rỉ máu, không gây phản ứng co mạch.
4. Tiêu chuẩn chất lượng: ISO 13485</t>
  </si>
  <si>
    <t xml:space="preserve">Bộ khớp háng bán phần có xi măng </t>
  </si>
  <si>
    <t>1. Chất liệu: 
Chuôi khớp (CoCrMo),chỏm khớp (CoCrMo), ổ cối (Bên ngoài là lớp ultra high molecular weigh polyethylene UHMWPE, Implant steel CoCr29Mo
2. Thông số kỹ thuật: 
Chuôi khớp có các size 6 chiều dài 140mm, 8 chiều dài 150mm, 10 chiều dài 155mm, 12 chiều dài 160mm, 14 chiều dài 165mm.
Chỏm khớp đường kính ngoài 22mm, 28mm, có nhiều size S,M,L,XL,XXL.
Ổ cối có kích thước các size từ 39mm- 55mm
3. Đặc tính, tính năng kỹ thuật: 
Chuôi khớp có đầu chuôi có taper 12/14, biên độ xoay 135 °,  đường cắt xương 55°. Có bộ phận định vị trung tâm giúp cố định cuống xương đùi chống xoay.
Chỏm khớp Có taper 12/14
Ổ cối Có vòng khóa chống trật.
4. Tiêu chuẩn chất lượng: ISO, CE</t>
  </si>
  <si>
    <t>Bộ khớp háng bán phần không xi măng chuôi dài</t>
  </si>
  <si>
    <t xml:space="preserve">1. Chất liệu: 
Cuống xương đùi (Stem) Ti6Al4V, Ca5 (OH) (PO4)3 và toàn bộ bề mặt được phun nhám và phủ lớp HA dày 150µm. Đầu bipolar (bipolar head) CoCrMo, UHMWPE. Đầu xương đùi (femoral head) CoCrMo
2. Thông số kỹ thuật: 
Cuống xương đùi (Stem) kích cỡ 12 - 15 (bước tăng 1) tương ứng với chiều dài 180 - 210mm (bước tăng 10mm). Đầu bipolar (bipolar head) kích cỡ 39 - 59mm, bước tăng 1mm
Đầu xương đùi (femoral head) có đường kính ngoài 22,2  mm với chiều dài cổ -3 (S), 0 (M), +3 (L). Đường kính ngoài 28 mm với chiều dài cổ -4 (S), 0 (M), +4 (L), +8 (XL), +12 (XXL). Đường kính ngoài 32 mm với chiều dài cổ -4 (S), 0 (M), +4 (L), +8 (XL), +12 (XXL)
3. Đặc tính, tính năng kỹ thuật: 
Cuống xương đùi (Stem) được thiết kế có rãnh cấu trúc sườn, tiết diện hình thang, dạng chêm 3 chiều (Triple Taper). Cổ chuôi 12/14 mm, được đánh bóng. Góc cổ  thân chuôi (CCD-angle)  134 độ, có các rãnh nhỏ.
Đầu bipolar (bipolar head) có cơ chế khoá vòng giúp lắp chỏm xương đùi đơn giản ngăn ngừa trật khớp
Đầu xương đùi (femoral head)
Đã tiệt trùng
4. Tiêu chuẩn chất lượng: ISO, CE </t>
  </si>
  <si>
    <t>Bộ khớp háng bán phần không xi măng, chuôi  12/14 mm, 134 độ</t>
  </si>
  <si>
    <t xml:space="preserve">1. Chất liệu: Cuống xương đùi (Stem) Ti6Al4V, Ca5 (OH) (PO4)3. Toàn bộ bề mặt được phun nhám và phủ lớp HA dày 150µm.  Đầu bipolar (bipolar head) CoCrMo, UHMWPE. Đầu xương đùi (femoral head) CoCrMo
2. Thông số kỹ thuật: 
Cuống xương đùi (Stem) kích cỡ  Standard 7 - 18 (bước tăng 1) tương ứng với chiều dài 125 - 180mm (bước tăng 5mm). Lateral 7 - 18 (bước tăng 1) tương ứng với chiều dài 125 - 180mm (bước tăng 5mm). XS 7 - 12 (bước tăng 1) tương ứng với chiều dài 125 - 145mm (bước tăng 5mm)
Đầu bipolar (bipolar head) 39 - 59mm, bước tăng 1mm
Đầu xương đùi (femoral head) có đường kính ngoài 22,2  mm với chiều dài cổ -3 (S), 0 (M), +3 (L). Đường kính ngoài 28 mm với chiều dài cổ -4 (S), 0 (M), +4 (L), +8 (XL), +12 (XXL). Đường kính ngoài 32 mm với chiều dài cổ -4 (S), 0 (M), +4 (L), +8 (XL), +12 (XXL)
3. Đặc tính, tính năng kỹ thuật:  Cuống xương đùi (Stem) được thiết kế có rãnh cấu trúc sườn, tiết diện hình thang, dạng chêm 3 chiều (Triple Taper). Cổ chuôi 12/14 mm, được dánh bóng. Góc cổ và thân chuôi (CCD-angle)  134 độ, có các rãnh nhỏ.
Đầu bipolar (bipolar head) có cơ chế khoá vòng giúp lắp chỏm xương đùi đơn giản ngăn ngừa trật khớp.
Đã tiệt trùng
4. Tiêu chuẩn chất lượng: ISO, CE. </t>
  </si>
  <si>
    <t>Bộ khớp háng bán phần không xi măng, chuôi chữ C</t>
  </si>
  <si>
    <t>1. Chất liệu: Cuống (chuôi) xương đùi ( Ti6Al4V, bề mặt phủ 2 lớp Titanium Plasma Sprayed (TPS), Calcium Phosphate (CaP)), đầu bipolar (CoCrMo, FeCrMiMnMoNbN, UHMWPE)
2. Thông số kỹ thuật: 
Cuống (chuôi) xương đùi có cổ chuôi 12/14 mm, được đánh bóng. Kích cỡ 1 - 12 (Standard/Lateral). 
Đầu bipolar (bipolar head) có kích cỡ 39 - 59mm.
Đầu xương đùi (femoral head) có đường kính ngoài 22,2 mm, chiều dài cổ -3 (S), 0 (M), +3 (L). Đường kính ngoài 28 mm, chiều dài cổ -4 (S), 0 (M), +4 (L), +8 (XL), +12 (XXL). Đường kính ngoài 32 mm, chiều dài cổ -4 (S), 0 (M), +4 (L), +8 (XL), +12 (XXL).
3. Đặc tính, tính năng kỹ thuật:
Cuống (chuôi) xương đùi thiết kế dạng chữ "C". Có thể lựa chọn đường mổ lối trước bên.
Đầu bipolar (bipolar head) có cơ chế khoá vòng giúp lắp chỏm xương đùi đơn giản ngăn ngừa trật khớp
4. Tiêu chuẩn chất lượng: ISO</t>
  </si>
  <si>
    <t>Bộ khớp háng toàn phần không xi măng, chuôi dài, ổ cối hình bán cầu dẹt, (Ceramic on Poly - COP)</t>
  </si>
  <si>
    <t>1. Chất liệu: 
Cuống xương đùi (Stem) Ti6Al4V, Ca5 (OH) (PO4)3. Toàn bộ bề mặt được phun nhám và phủ lớp HA dày 150µm
Đầu xương đùi (Femoral Head) ZTA - zirconia toughened alumina) 
Ổ cối (bên ngoài được làm bằng chất liệu Ti6Al4V và được phủ thêm lớp titanium (TiCP)
Lớp đệm (Vitamin E-stabilized HXLPE)
Vít ổ cối (Ti6Al4V)
2. Thông số kỹ thuật: 
Cuống xương đùi (Stem) kích cỡ 12 - 15 (bước tăng 1) tương ứng với chiều dài 180 - 210mm (bước tăng 10mm)
Đầu xương đùi (Femoral Head) có đường kính ngoài 28 mm với chiều dài cổ -3,5 (S), 0 (M), +3,5 (L). Đường kính ngoài 32 mm với chiều dài cổ -4 (S), 0 (M), +4 (L), +8 (XL). Đường kính ngoài 36 mm với chiều dài cổ -4 (S), 0 (M), +4 (L), +8 (XL)
Ổ cối có kích cỡ 40/A, 42/B, 44/C, 46/D, 48/E, 50/F, 52/G, 54/H, 56/I, 58/J - 62/J (bước tăng 2mm), 64/K - 70/K (bước tăng 2 mm).
Lớp đệm có 2 dạng 0 độ và 10 độ chống trật, đường kính trong 22,2mm, 28, 32, 36 mm.
Vít ổ cối có đường kính 6,5mm, chiều dài 16→68 mm bước tăng 4 mm.
3. Đặc tính, tính năng kỹ thuật: 
Cuống xương đùi (Stem) có thân được thiết kế có rãnh cấu trúc sườn, tiết diện hình than, dạng chêm 3 chiều (Triple Taper). Cổ chuôi 12/14 mm, được dánh bóng. Góc cổ và thân chuôi (CCD-angle) 134 độ, có các rãnh nhỏ.
 Ổ cối có hình bán cầu dẹt có 3 lỗ bắt vít, có cấu trúc răng nhỏ.
Đã tiệt trùng.
4. Tiêu chuẩn chất lượng: ISO, CE</t>
  </si>
  <si>
    <t>Bộ khớp háng toàn phần không xi măng, chuôi hình chữ C, ổ cối hình bán cầu dẹt</t>
  </si>
  <si>
    <t xml:space="preserve">1. Chất liệu: 
Cuống xương đùi (Stem) (Ti6Al4V, bề mặt phủ 2 lớp bên trong 250 µm Titanium Plasma Sprayed (TPS), bên ngoài 20 µm Calcium Phosphate (CaP))
Đầu xương đùi (Femoral Head) (ZTA - zirconia toughened alumina)
Ổ cối (bên ngoài được làm bằng chất liệu Ti6Al4V và phủ thêm lớp titanium (TiCP); bên trong được làm bằng chất liệu vitamin E stabilized HXPLE )
Vít ổ cối (TiCP)
2. Thông số kỹ thuật: 
Cuống xương đùi (Stem) có kích cỡ 1 - 12 (Standard/Lateral với bước tăng 1)
Đầu xương đùi (Femoral Head) có đường kính ngoài 28 mm với chiều dài cổ -3,5 (S), 0 (M), +3,5 (L). Đường kính ngoài 32 mm với chiều dài cổ -4 (S), 0 (M), +4 (L), +8 (XL). Đường kính ngoài 36 mm với chiều dài cổ -4 (S), 0 (M), +4 (L), +8 (XL)
Ổ cối  có kích cỡ 44-70 mm với bước tăng 2 mm
Vít ổ cối có đường kính 4mm. Chiều dài 22 - 52 mm, bước tăng 2 mm
3. Đặc tính, tính năng kỹ thuật: 
Cuống xương đùi (Stem)có thiết kế dạng chữ "C" đặt ôm sát bờ calcar giúp bảo tồn xương và mô mềm, tải lực toàn bộ lên calcar, hạn chế tải lực lên vùng mấu chuyển lớn và xung quanh, giảm hủy xương của các vùng trên. Cổ chuôi 12/14 mm; được dánh bóng. Có thể lựa chọn đường mổ lối trước bên, sau mổ 01 ngày bệnh nhân có thể tập đi chịu lực toàn thân
 Ổ cối có hình bán cầu dẹt có 4 lỗ bắt vít. Hình bán cầu dẹt có 4 lỗ bắt vít,  với đường kính trong 28, 32, 36 mm.
Đã tiệt trùng.
4. Tiêu chuẩn chất lượng: ISO, CE. </t>
  </si>
  <si>
    <t>Bộ khớp háng toàn phần không xi măng, chuôi hình thang, ổ cối bán cầu dẹt (Ceramic on Poly - COP)</t>
  </si>
  <si>
    <t>1. Chất liệu: 
Cuống xương đùi (Stem) (Ti6Al4V, Ca5 (OH) (PO4)3. Toàn bộ bề mặt được phun nhám và phủ lớp HA dày 150µm)
Đầu xương đùi (Femoral Head) ( ZTA - zirconia toughened alumina)
Ổ cối (Bên ngoài được làm bằng chất liệu Ti6Al4V và được phủ thêm lớp titanium (TiCP))
Lớp đệm (Vitamin E-stabilized HXLPE)
Vít ổ cối (Ti6Al4V)
2. Thông số kỹ thuật:
Cuống xương đùi (Stem) có kích cỡ  Standard 7 - 18 (bước tăng 1) tương ứng với chiều dài 125 - 180mm (bước tăng 5mm). Lateral 7 - 18 (bước tăng 1) tương ứng với chiều dài 125 - 180mm (bước tăng 5mm). XS 7 - 12 (bước tăng 1) tương ứng với chiều dài 125 - 145mm (bước tăng 5mm)
Đầu xương đùi (Femoral Head) có Đường kính ngoài 28 mm với chiều dài cổ -3,5 (S), 0 (M), +3,5 (L). Đường kính ngoài 32 mm với chiều dài cổ -4 (S), 0 (M), +4 (L), +8 (XL). Đường kính ngoài 36 mm với chiều dài cổ -4 (S), 0 (M), +4 (L), +8 (XL)
Ổ cối có kích cỡ 40/A, 42/B, 44/C, 46/D, 48/E, 50/F, 52/G, 54/H, 56/I, 58/J - 62/J (bước tăng 2mm), 64/K - 70/K (bước tăng 2 mm)
Lớp đệm có 2 dạng 0 độ và 10 độ chống trật, đường kính trong 22,2mm, 28, 32, 36 mm.
Vít ổ cối: có đường kính 6,5mm, chiều dài 16→68 mm bước tăng 4 mm.
3. Đặc tính, tính năng kỹ thuật: 
Cuống xương đùi (Stem) có thân được thiết kế có rãnh cấu trúc sườn, tiết diện hình thang, dạng chêm 3 chiều (Triple Taper). Cổ chuôi 12/14 mm; được dánh bóng. Góc cổ - thân chuôi (CCD-angle) 134 độ, có các rãnh nhỏ.
Ổ cối có hình bán cầu dẹt có 3 lỗ bắt vít, có cấu trúc răng nhỏ.
Đã tiệt trùng
4. Tiêu chuẩn chất lượng: ISO, CE</t>
  </si>
  <si>
    <t>Bộ nẹp khóa đa hướng Titanium đầu dưới xương quay RDV 2-9 lỗ Trái/Phải, kèm vít</t>
  </si>
  <si>
    <t>1. Chất liệu: Nẹp và vít chất liệu titanium.
2. Thông số kỹ thuật: 
 Lỗ có ren khóa dùng với vít khoá đa hướng 2,5mm và vít nén ép 2,5mm.
Rộng 8,5mm, dày 2mm. Thân nẹp có từ 2-9 lỗ tương ứng với chiều dài 51, 59, 67, 75, 83, 91, 99, 107mm.
3. Tiêu chuẩn chất lượng: ISO, CE.</t>
  </si>
  <si>
    <t>Bộ nẹp khóa Titanium đầu dưới xương cánh tay mặt ngoài HDP 3-7 lỗ trái/phải kèm vít</t>
  </si>
  <si>
    <t>1. Chất liệu: Nẹp và vít chất liệu titanium.
2. Thông số kỹ thuật: 
Lỗ có ren khóa dùng với vít khoá 3,5mm và vít nén ép 3,5mm, vít xốp 6,5mm.Rộng 12mm, dày 3mm. Thân nẹp có từ 3-7 lỗ tương ứng với chiều dài 74, 85, 95, 111, 124mm.
3. Tiêu chuẩn chất lượng: ISO, CE</t>
  </si>
  <si>
    <t>Bộ nẹp khóa Titanium đầu trên xương đùi FP 3 - 10 lỗ, trái/Phải</t>
  </si>
  <si>
    <t>1. Chất liệu: Nẹp và vít chất liệu titanium.
2. Thông số kỹ thuật: 
- Bộ nẹp khóa kèm vít sử dụng cùng bộ trợ cụ Art.
- Lỗ có ren khóa dùng với vít khoá 5.0mm và vít nén ép 4.5mm, vít xốp khoá 5.0mm.
- Rộng 17.5mm, dày 5.0mm.
- Thân nẹp có từ 3-10 lỗ tương ứng với chiều dài 120, 138, 156, 174, 192, 210, 228, 246mm.
3. Tiêu chuẩn chất lượng: ISO, CE.</t>
  </si>
  <si>
    <t>Bộ nẹp khóa titanium mắc xích các cỡ, kèm vít</t>
  </si>
  <si>
    <t>1. Chất liệu: Titanium
2. Thông số kỹ thuật:  Lỗ có ren khóa dùng với vít khoá 3,5mm và vít nén ép 3,5mm.  Rộng 10mm, Dầy 3mm. 
Thân nẹp có từ 5-12 lỗ tương ứng với chiều dài 60/72/84/96/108/120/132/144mm
3. Tiêu chuẩn chất lượng: ISO, CE</t>
  </si>
  <si>
    <t>Bộ nẹp khóa Titanium xương cẳng chân LN 5-12 lỗ, kèm vít</t>
  </si>
  <si>
    <t>1. Chất liệu: Nẹp và vít chất liệu titanium.
2. Thông số kỹ thuật: 
Lỗ có ren khóa dùng với vít khoá 5,0mm và vít nén ép 4,5mm,vít xốp 6,5mm. Rộng 14mm, dày 4,5mm. Thân nẹp có từ 5-12 lỗ tương ứng với chiều dài 106, 124/142, 160, 178, 196, 214, 232mm.
3. Tiêu chuẩn chất lượng: ISO, CE.</t>
  </si>
  <si>
    <t>Bộ nẹp khóa Titanium xương cẳng tay SC các cỡ, kèm vít</t>
  </si>
  <si>
    <t>1. Chất liệu: Nẹp và vít chất liệu titanium.
2. Thông số kỹ thuật: 
Lỗ có ren khóa dùng với vít khoá 3,5mm và vít nén ép 3,5mm. Rộng 12mm, dày 3,2mm. Thân nẹp có từ 6-12 lỗ tương ứng với chiều dài 87, 99, 112, 124, 137, 149, 162mm.
3. Tiêu chuẩn chất lượng: ISO, CE.</t>
  </si>
  <si>
    <t>Bộ nẹp khóa titanium xương cánh tay LN 5-12 lỗ, kèm vít</t>
  </si>
  <si>
    <t>1. Chất liệu: Nẹp và vít chất liệu titanium.
2. Thông số kỹ thuật: 
Lỗ có ren khóa dùng với vít khoá 5,0mm và vít nén ép 4,5mm, vít xốp 6,5mm. Rộng 14mm, dày 4,5mm. Thân nẹp có từ 5-12 lỗ tương ứng với chiều dài 106, 124, 142, 160, 178, 196, 214, 232mm.
3. Tiêu chuẩn chất lượng: ISO, CE.</t>
  </si>
  <si>
    <t>Bộ phổi nhân tạo có 3 hệ thống lọc, phủ thuốc chống đông</t>
  </si>
  <si>
    <t>1. Chất liệu: Phủ thuốc chống đông PC Phosphorylcoline gốc lipid toàn bộ phổi. Module trao đổi khí phủ chất chống đông PC Phosphorylcoline
2. Thông số kỹ thuật: Giảm lipid 63%. Giảm leukocytes 52%. Thể tích chứa 4500ml. Thể tích bình chứa Cardiotomy 800ml. Thể tích máu mồi thấp 225ml.
3. Đặc tính, tính năng kỹ thuật: Phổi nhân tạo với bình chứa hai ngăn có bộ lọc giảm lipids và leukocytes, có bộ lọc động mạch chủ. Có ba hệ thống lọc 80µm, 40µm và hệ thống lọc lipids, leukocytes.
Được thiết kế để giảm tổn thương thần kinh và phản ứng viêm ở bệnh nhân trải qua mổ tim. Có khả năng làm giảm lipid và leukocytes đến từ máu hút ngoài màng tim.
Cải thiện bề mặt bên trong để tạo dòng chảy tầng, tránh hiện tượng máu đổ theo kiểu thác nước của máu
4. Tiêu chuẩn chất lượng: ISO</t>
  </si>
  <si>
    <t>Bóng nong (balloon) mạch vành bán đàn hồi, áp lực thông thường</t>
  </si>
  <si>
    <t>1. Chất liệu: Polyether block amide,  là một catheter có gắn bóng loại RX bán đàn hồi, có áp lực khác nhau, được đánh dấu cản quang cả hai đầu bóng bằng Platinum và Iridium , bao lớp siêu ái nước.
2. Thông số kỹ thuật: Độ dài cathter 143cm,  đường kính ngoài trục đoạt gần 2,1F, đoạn xa 2,5/2,7F, loại vai bóng thường có 2 maker, loại vai bóng thuôn có 1 maker, đường kính 1,0 đến 3,5mm, độ dài 5,10,12,15,20mm. Đường kính đầu típ 0,0160 inch. Cụ thể, bóng đường kính 1,0mm có độ dài bóng 5mm , đường kính bóng 1,3mm,2,0mm,2,5mm có độ dài bóng 10mm. Đường kính bóng 1,5mm,2,0mm,2,5mm,2,75mm,3,0mm,3,5mm có độ dài bóng 12,15,20mm. Áp lực thường 6Atm, Áp lực vỡ bóng 14 Atm.
3. Đặc tính, tính năng kỹ thuật: Dùng nong các tổn thương hẹp động mạch vành. Đóng gói riêng từng cái, tiệt trùng bằng khí EO
4. Tiêu chuẩn chất lượng: ISO, CE</t>
  </si>
  <si>
    <t xml:space="preserve">Bóng nong mạch vành đường kính bóng 1,5mm - 4,0mm, Cathy No 4 hoặc tương đương </t>
  </si>
  <si>
    <t>1. Chất liệu: Chất liệu bóng Modified Polyamide
2. Thông số kỹ thuật: +Đường kính bóng 1,5mm - 4,0mm. Độ dài bóng 12mm - 30 mm.
+ Đường kính phần thân gần 1,9 F. Đường kính phần thân xa 2,7 F. 
+ Guide wire tương thích 0,014". 
+ Chiều dài khả dụng hệ thống bung stent: 143 cm
+ Độ dài Guidewire - Lumen: 27 cm
+ Ống thông dẫn đường đường kính trong nhỏ nhất 5 F. 
+ NP 9 atm. RBP 16 atm. 
3. Đặc tính, tính năng kỹ thuật: Bóng nong mạch vành thường cải thiện độ cân bằng và định vị dễ dàng:
+ Chất liệu bóng: Modified Polyamide
+ Thân ống thông đầu xa chất liệu polyamide, đầu gần thiết kế hypo-tube phủ PTFE
+ Marker bóng chất liệu Platinum/ Iridium
+ Thiết kế luer trong suốt giúp định vị hệ thống, thân kháng xoắn. 
4. Tiêu chuẩn chất lượng: ISO</t>
  </si>
  <si>
    <t xml:space="preserve">Dây cưa sọ não </t>
  </si>
  <si>
    <t>3. Đặc tính, tính năng kỹ thuật: Dây bền,3 vòng xoắn dễ sử dụng
4. Tiêu chuẩn chất lượng: ISO</t>
  </si>
  <si>
    <t>Điện cực dán đo dẫn truyền</t>
  </si>
  <si>
    <t>1. Chất liệu: Bạc/ bạc chloride (Ag/AgCl) và Gel rắn
2. Thông số kỹ thuật: Điện cực 474mm2 với diện tích ghi 54mm2, dây dài 0,8m
3. Đặc tính, tính năng kỹ thuật: Có thể thay đổi vị trí nhiều lần, mỗi điện cực với dây dẫn mã màu đỏ, xanh lá cây và màu đen
4. Tiêu chuẩn chất lượng:  ISO, FDA.</t>
  </si>
  <si>
    <t>Đinh xương chày rỗng</t>
  </si>
  <si>
    <t>1. Chất liệu: Chất liệu bằng titanium (ISO 5832-2. ASTMF67), hợp kim Ti6AI4V (ISO 5832-3. ASTM F1472)
2. Thông số kỹ thuật: Đường kính 8.0mm/9.0mm/10mm/11mm, đặc biệt kích thước nhỏ (8mm) phù hợp với người có lòng tủy nhỏ có chiều dài từ 260mm-360mm, bước tăng 20mm.
3. Đặc tính, tính năng kỹ thuật: Tương đương mặt hàng Tibia Nail, rỗng, có lỗ bắt vít đa hướng.
- Khe hở cực nhỏ, được rèn mềm và kiểm tra đặc tính bằng công nghệ siêu âm.
- Sử dụng tay khung định vị ba chiều; ngắm đa hướng. Có thể sử dụng trong các trường hợp gãy từ mâm chày đến trần chày. 
- Các vít chốt chéo ở đầu xa được thiết kế tránh làm tổn hại mô mềm
  Vít chốt đầu gần được thiết kế 2 dạng tĩnh hoặc động, có thể bắt đa hướng phù hợp cho nhiều kiểu gãy khác nhau 
  Vít chốt ngang dạng vít khóa được thiết kế với 2 bước ren khác nhau làm tăng độ vững 
- Phần nắp đinh được thiết kế để chống mô mềm bám dính 
4. Tiêu chuẩn chất lượng: ISO 13485/CE. Tiệt trùng</t>
  </si>
  <si>
    <t>Dụng cụ bơm áp lực đẩy xi măng kèm bộ trộn</t>
  </si>
  <si>
    <t>1. Thông số kỹ thuật: Có thể điều chỉnh áp lực tối đa 120 bar và dung tích lên đến 10cc
2. Đặc tính, tính năng kỹ thuật: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Tương đương mặt hàng S5 Kit
3. Tiêu chuẩn chất lượng: ISO</t>
  </si>
  <si>
    <t>Vật liệu trám cản quang dành cho răng, Fuji 9 hoặc tương đương</t>
  </si>
  <si>
    <t>1. Thông số kỹ thuật: Hộp (15g bột +8g nước)
2. Đặc tính, tính năng kỹ thuật: Tăng cường phóng thích Fluoride, vật liệu trám glass ionomer cản quang dành cho răng
3. Tiêu chuẩn chất lượng: ISO</t>
  </si>
  <si>
    <t>Giấy in nhiệt</t>
  </si>
  <si>
    <t>1. Thông số kỹ thuật: Giấy in nhiệt 57mm x 20m
2. Đặc tính, tính năng kỹ thuật: Dạng cuộn, không sọc lưới
3. Tiêu chuẩn chất lượng: ISO</t>
  </si>
  <si>
    <t xml:space="preserve">Hộp đựng vật sắc nhọn y tế loại 1,5 lít </t>
  </si>
  <si>
    <t>1. Thông số kỹ thuật: dung tích 1,5L
2. Tiêu chuẩn chất lượng: ISO</t>
  </si>
  <si>
    <t xml:space="preserve">Hộp đựng vật sắc nhọn y tế loại 6,8 lít </t>
  </si>
  <si>
    <t>1. Thông số kỹ thuật: dung tích 6,8L
2. Tiêu chuẩn chất lượng: ISO</t>
  </si>
  <si>
    <t>Kim điện cơ đồng tâm dùng 1 lần</t>
  </si>
  <si>
    <t>1. Chất liệu: Thép không rỉ, cảm biến: Ag, chất cách điện: Epoxy. Chuôi kim bằng: Copolymer of Acrylonitrile, Butadiene, and Styrene (ABS). Đầu nối bằng đồng/ mạ vàng, loại kết nối: 0,9 Pin
2. Thông số kỹ thuật: kim: dài 25 - 75mm, đường kính kim 0,30 - 0,65mm, chuẩn 30G - 23G, diện tích ghi 0,02 - 0,07 mm². Đầu nối kết nối: 0,9 Pin.
3. Đặc tính, tính năng kỹ thuật: Tiệt trùng bằng phương pháp E -bean.
4. Tiêu chuẩn chất lượng: ISO, FDA</t>
  </si>
  <si>
    <t>Kim đinh nội tuỷ, đường kính 3 - 5,0mm, dài 200 - 350mm, Đinh Steinman hoặc tương đương</t>
  </si>
  <si>
    <t>1. Chất liệu: thép y khoa
2. Thông số kỹ thuật: đường kính từ 3,0mm đến 5,0mm, dài từ 200mm đến 350mm.
3. Đặc tính, tính năng kỹ thuật: loại không ren, một đầu nhọn
4. Tiêu chuẩn chất lượng: ISO</t>
  </si>
  <si>
    <t>Lentulo số 25-30 dài 21mm, 25mm, 29mm</t>
  </si>
  <si>
    <t>1. Thông số kỹ thuật: Dài 21,25,29mm, nhiều size có màu đặc trưng riêng : Số 25: màu đỏ/ Số 30: màu xanh biển/ Số 35: màu xanh lá/ Số 40: màu đen
2. Tiêu chuẩn chất lượng: ISO</t>
  </si>
  <si>
    <t>Lót chống thấm nước Neal NUP-3100 hoặc tương đương
dùng băng bó bột cố định tay dài</t>
  </si>
  <si>
    <t>1. Chất liệu: vải PP kết hợp sợi chỉ bạc Ag
2. Thông số kỹ thuật: Kích thước: 7,5 cm x 120 cm
3. Đặc tính, tính năng kỹ thuật: Chống ngứa, kháng khuẩn tốt và có thể tắm được và tự khô bằng thân nhiệt
Không bị ảnh hưởng khi chụp Xquang
4. Tiêu chuẩn chất lượng: ISO 13485, CE, FDA</t>
  </si>
  <si>
    <t>Lót chống thấm nước Neal NUP-3100 hoặc tương đương
dùng băng bó bột cố định tay ngắn</t>
  </si>
  <si>
    <t>1. Chất liệu: vải PP kết hợp sợi chỉ bạc Ag
2. Thông số kỹ thuật: Kích thước: 7,5 cm x 80 cm
3. Đặc tính, tính năng kỹ thuật: Chống ngứa, kháng khuẩn tốt và có thể tắm được và tự khô bằng thân nhiệt
Không bị ảnh hưởng khi chụp Xquang
4. Tiêu chuẩn chất lượng: ISO 13485, CE, FDA</t>
  </si>
  <si>
    <t>Lót chống thấm nước Neal NUP-4100 hoặc tương đương
dùng băng bó bột cố định chân dài</t>
  </si>
  <si>
    <t>1. Chất liệu: vải PP kết hợp sợi chỉ bạc Ag
2. Thông số kỹ thuật: Kích thước: 10 cm x 200 cm
3. Đặc tính, tính năng kỹ thuật: Chống ngứa, kháng khuẩn tốt và có thể tắm được và tự khô bằng thân nhiệt
Không bị ảnh hưởng khi chụp Xquang
4. Tiêu chuẩn chất lượng:  ISO 13485, CE, FDA</t>
  </si>
  <si>
    <t>Lót chống thấm nước Neal NUP-4100 hoặc tương đương 
dùng băng bó bột cố định chân ngắn</t>
  </si>
  <si>
    <t>1. Chất liệu: vải PP kết hợp sợi chỉ bạc Ag
2. Thông số kỹ thuật: Kích thước: 10 cm x 120 cm
3. Đặc tính, tính năng kỹ thuật: Chống ngứa, kháng khuẩn tốt và có thể tắm được và tự khô bằng thân nhiệt
Không bị ảnh hưởng khi chụp Xquang
4. Tiêu chuẩn chất lượng:  ISO 13485, CE, FDA</t>
  </si>
  <si>
    <t>Nút tắt mạch kim loại platinum tách điện Ed Coil 10 các cỡ</t>
  </si>
  <si>
    <t>1. Thông số kỹ thuật:
- Extrasoft: 0,010inch, đường kính vòng từ 1,5 - 4 mm, dài 1 - 8 cm; coil mềm linh hoạt với công nghệ dây lượn sóng bên trong cho phép làm đầy không gian trống và cuộn hết đoạn coil.
- Standard Spiral: 0,014inch, đường kính vòng từ 2 - 12 mm, dài 9 - 30 cm; cấu trúc αSpiral cuộn ngẫu nhiên quanh thành túi phình.
- Đoạn 30 mm từ đầu tip linh hoạt giúp vi ống thống tránh bị giật lại trong quá trình đặt coil, marker đánh dấu vị trí dài 5cm.
- SilkySoft: 0,010inch, đường kính vòng từ 1 - 3 mm, dài 2 - 8 cm; coil mềm linh hoạt với công nghệ dây lượn sóng bên trong bít chặt túi phình và hạn chế vi ống thống bị giật lại trong quá trình thả coil
- Soft &amp; ExtraSoft, Medium, Standard: 0,010; 0,012 &amp; 0,014inch, đường kính vòng từ 3 - 16 mm, dài 4 - 50 cm, thích hợp để tạo khung
- Infini Complex SilkySoft: 0,012 inch, đường kính vòng từ 2 - 5 mm, dài 6 - 20 cm
- Infini 14 ExtraSoft, Infini 14 Soft, Infini 14 Standard: 0,014 inch, đường kính vòng từ 4 - 20 mm, dài 10 - 50 cm
- Infini 17 Standard: 0,017inch, đường kính vòng từ 14 - 24 mm, dài 50 cm
2. Đặc tính, tính năng kỹ thuật:
- Coil ghi nhớ hình dạng thấp, linh hoạt giúp lắp đầy túi phình với các kích cỡvà hình dạng khác nhau. 
- Lựa chọn hoàn hảo để kết hợp thả coil cùng stent.
với công nghệ dây lượn sóng bên trong bít chặt túi phình và hạn chế vi ống thống bị giật lại trong quá trình thả coil
- Cơ chế: coil platinum nối với pusher qua 1 đoạn PVA. Đoạn PVA sẽ tan chảy dưới dòng điện với tần số cao được tạo ra bởi Generator v4 (dụng cụ hỗ trợ cắt coil) và tách coil ra.
3. Tiêu chuẩn chất lượng: ISO, CE</t>
  </si>
  <si>
    <t>Ống thông chẩn đoán mạch vành</t>
  </si>
  <si>
    <t>1. Chất liệu: Ống thông chẩn đoán dây bện dẹp thép không gỉ. Đầu làm bằng Pebax. Phủ cản quang Barium Sulfate
2. Đặc tính, tính năng kỹ thuật: Ống thông chẩn đoán mạch vành Alvision
3. Tiêu chuẩn chất lượng: ISO</t>
  </si>
  <si>
    <t xml:space="preserve">Quả hấp phụ Bilirubin
</t>
  </si>
  <si>
    <t>1. Chất liệu: Vật liệu vỏ: PP, vật liệu hấp phụ: các hạt Resin trao đổi anion bản chất là Styrendivinyl Benzen Copolymer được xử lý bằng công nghệ Crosslinking kép nên có tính tương đồng sinh học cao
2. Thông số kỹ thuật: Thể tích hấp phụ: 330mL, thể tích khoang máu :160mL, diện tích hấp phụ: 104.000m2, nội trở: ≤ 4kPa, lưu lượng máu tối đa: 50mL/ phút, áp suất chịu đựng: 100kPa, độ chịu lực của hạt: 8,1N, tỷ lệ hấp phụ tĩnh sau 2h trên invivo: Total Bilirubin: 52,8~64,1%, Total Bile Acid: 62,2~80,5%
3. Đặc tính, tính năng kỹ thuật: Dùng trong điều trị các bệnh tăng Bilirubin và tăng Axit mật…, phương thức khử trùng: khử trùng nhiệt ẩm
4. Tiêu chuẩn chất lượng: ISO</t>
  </si>
  <si>
    <t>Quả hấp phụ máu một lần thể tích 280ml</t>
  </si>
  <si>
    <t>1. Chất liệu: Vật liệu vỏ: PC, Vật liệu hấp phụ: Resin trung tính phổ rộng bản chất là chất đồng trùng hợp Styrene divinyl Benzen được Crosslinking 2 lần, Vật liệu màng bọc hạt hấp phụ: Collodion
2. Thông số kỹ thuật:Thể tích hấp phụ: 280ml, Thể tích khoang máu :160ml,  Diện tích hấp phụ: 91.000m2, Lưu lượng máu: 200 - 250ml/ phút,  Độ chịu lực của hạt: 8,1N,  Dải hấp phụ: 15-100kDa, Tỷ lệ hấp phụ tĩnh sau 2h trên invivo: IL-6: 21,8%~31,5%, TNF-α: 44,2%, IgA: 48,3%, IgG: 53,6%
3. Đặc tính, tính năng kỹ thuật: Dùng trong điều trị các bệnh tự miễn…,  Phương thức khử trùng: Tia Gamma, Nguồn nhiệt: Không pyrogen
4. Tiêu chuẩn chất lượng: ISO</t>
  </si>
  <si>
    <t>Stent động mạch vành phủ thuốc Sirolimus 5,0 microgram/mm, đường kính 2,5 - 4,0 mm, chiều dài 9 – 38 mm</t>
  </si>
  <si>
    <t>1. Chất liệu: hợp kim Cobalt Chromium L605
2. Thông số kỹ thuật: Độ dày stent: 0,1 mm. Tiết diện stent (stent profile): 0,0361 inch. Phủ lớp Hydro-X (hydrophilic) ở đoạn xa và tip. Đường kính stent: 2,5 - 4,0 mm. Chiều dài stent: 9 – 38 mm
3. Đặc tính, tính năng kỹ thuật: Stent phủ thuốc sirolimus trên nền polymer sinh học tự tiêu kết hợp với lớp kháng thể anti CD-34 chủ động làm lành lòng mạch.
Hàm lượng thuốc 5,0 microgram/mm. 
4. Tiêu chuẩn chất lượng: ISO, CE</t>
  </si>
  <si>
    <t>Thân đốt sống nhân tạo cỡ 13mm x 30mm</t>
  </si>
  <si>
    <t>1. Chất liệu: Titanium
2. Thông số kỹ thuật: Đường kính 13mm. Dài 30mm
3. Đặc tính, tính năng kỹ thuật: 
 - Dạng hình trụ tròn có mắt lưới hình tam giác.
 - Dùng để đặt và thay thân sống.
4. Tiêu chuẩn chất lượng: ISO</t>
  </si>
  <si>
    <t>Vít đa trục dùng trong phẫu thuật cột sống lưng lối sau, loại rỗng nòng và kèm theo ốc khóa trong</t>
  </si>
  <si>
    <t>1. Chất liệu: Titan Ti6Al4V
2. Thông số kỹ thuật: 
Đường kính 4,5mm ứng với chiều dài 25, 30, 35, 40, 45, 55mm
Đường kính 5,0mm ứng với chiều dài 30, 35, 40, 45, 50, 55 mm
Đường kính 5,5mm ứng với chiều dài 30, 35, 40, 45, 50, 55 mm
Đường kính 6,0mm ứng với chiều dài 30, 35, 40, 45, 50, 55 mm
Đường kính 6,5mm ứng với chiều dài 30, 35, 40, 45, 50, 55 mm
Đường kính 7,0mm ứng với chiều dài 35, 40, 45, 50, 55, 60 mm
Đường kính 7,5mm ứng với chiều dài 30, 35, 40, 45, 50, 55 mm
Đường kính 8,0mm ứng với chiều dài 30, 35, 40, 45, 50, 55 mm.
Cơ chế khóa vít tuyến tính, góc xoay 60 độ, đường kính rỗng vít là 1,6mm, độ mở rỗng bơm xi măng là 120 độ. 
3. Đặc tính, tính năng kỹ thuật:
Cấu hình thấp, cánh ren ngược, tự tarô. Thiết kế giảm thiểu biến dạng đốt sống và mền. Vít ren đôi, tương thích với thanh dọc 5,5mm. Phần đầu vít bắt thanh dọc cao 15mm, rộng 13,8mm, đường kính trong là 6,2mm.
+ Ốc khóa trong: hình tròn, bên trong rỗng hình ngôi sao lục giác, dạng khóa cấu trúc rãnh không đối xứng, đường kính là 10mm, chiều cao 4mm.
4. Tiêu chuẩn chất lượng: ISO, CE, FDA</t>
  </si>
  <si>
    <t>Vít khóa đa hướng, đường kính 2,4 mm</t>
  </si>
  <si>
    <t>1. Chất liệu: Titanium, hợp kim Ti6AI4V
2. Thông số kỹ thuật: Đường kính 2,4 mm, tự ta-rô. Chiều dài từ 6-14mm bước tăng 1mm, từ 14-30mm bước tăng 2mm. Thiết kế đầu vít hình ngôi sao ngăn ngừa hỏng mũ vít với đường kính 3,5mm, đường kính lõi 1,9mm. 
3. Đặc tính, tính năng kỹ thuật: Tương thích với hệ thống nẹp khóa đa hướng mini. Tiệt trùng.
4. Tiêu chuẩn chất lượng: ISO, CE</t>
  </si>
  <si>
    <t>Vít khóa đa hướng, đường kính 2,7 mm</t>
  </si>
  <si>
    <t>1. Chất liệu: Titanium, hợp kim Ti6AI4V
2. Thông số kỹ thuật: Đường kính 2,7 mm, được thiết kế với góc khóa thay đổi 15 độ, tự ta-rô. Chiều dài 8-50 mm với bước tăng 2mm, chiều dài từ 50-60mm với bước tăng 5 mm. Thiết kế đầu vít hình ngôi sao ngăn ngừa hỏng mũ vít với đường kính 3,5mm, đường kính lõi 2,1mm.
3. Đặc tính, tính năng kỹ thuật: Tương thích với hệ thống nẹp khóa đa hướng mini. Tiệt trùng.
4. Tiêu chuẩn chất lượng: ISO, CE</t>
  </si>
  <si>
    <t>Vít khóa đa hướng, đường kính 3,5 mm</t>
  </si>
  <si>
    <t>1. Chất liệu: Titanium, hợp kim Ti6AI4V
2. Thông số kỹ thuật: Đường kính 3,5 mm, được thiết kế với góc khóa thay đổi 15 độ, tự ta-rô. Chiều dài 10-50 mm với bước tăng 2mm, chiều dài từ 50-95mm với bước tăng 5 mm. Thiết kế đầu vít hình ngôi sao ngăn ngừa hỏng mũ vít với đường kính 5,1mm, đường kính lõi 2,8mm.
3. Đặc tính, tính năng kỹ thuật: Tương thích với hệ thống nẹp khóa đa hướng mini. Tiệt trùng.
4. Tiêu chuẩn chất lượng: ISO, CE</t>
  </si>
  <si>
    <t>Vít khóa đa hướng, đường kính 5,5 mm</t>
  </si>
  <si>
    <t>1. Chất liệu: Titanium, hợp kim Ti6AI4V
2. Thông số kỹ thuật: Đường kính 5,5 mm, được thiết kế với góc khóa thay đổi 15 độ, tự ta-rô, rỗng. Chiều dài từ 30-125mm với bước tăng 5 mm. Thiết kế đầu vít hình ngôi sao ngăn ngừa hỏng mũ vít với đường kính 6,6mm, đường kính lõi 3,5mm.
3. Đặc tính, tính năng kỹ thuật: Tương thích với hệ thống nẹp khóa đa hướng mini. Tiệt trùng.
4. Tiêu chuẩn chất lượng: ISO, CE</t>
  </si>
  <si>
    <t>1. Chất liệu: Titanium, hợp kim Ti6AI4V
2. Thông số kỹ thuật: Đường kính 3,5 mm, tự ta-rô, chiều dài từ 10-50mm với bước tăng 2 mm, chiều dài 50-80mm với bước tăng 5mm. Đầu vít với đường kính 6mm, đường kính lõi 2,4mm
3. Đặc tính, tính năng kỹ thuật: Thiết kế đầu vít hình ngôi sao ngăn ngừa hỏng mũ vít. Tương thích với hệ thống nẹp khóa đa hướng mini. Đóng gói vô khuẩn từng cái.
4. Tiêu chuẩn chất lượng: ISO, CE</t>
  </si>
  <si>
    <t>Vít vỏ tatinium dùng trong phẫu thuật, đường kính 2,4 mm</t>
  </si>
  <si>
    <t>1. Chất liệu: Titanium, hợp kim Ti6AI4V
2. Thông số kỹ thuật: - Đường kính 2,4 mm, tự ta-rô, chiều dài từ 6-36mm bước tăng 2mm. Thiết kế đầu vít hình ngôi sao ngăn ngừa hỏng mũ vít với đường kính 4,05mm, đường kính lõi 1,9mm.
3. Đặc tính, tính năng kỹ thuật: Tương thích với hệ thống nẹp khóa đa hướng mini. Đóng gói vô khuẩn từng cái.
4. Tiêu chuẩn chất lượng: ISO, CE</t>
  </si>
  <si>
    <t>Vít vỏ tatinium dùng trong phẫu thuật, đường kính 4,5 mm</t>
  </si>
  <si>
    <t>1. Chất liệu: Titanium, hợp kim Ti6AI4V
2. Thông số kỹ thuật: Đường kính 4,5 mm, tự ta-rô, chiều dài từ 14-70mm với bước tăng 2 mm, chiều dài 70-90mm với bước tăng 5mm. Đầu vít với đường kính 7,7mm, đường kính lõi 3,0mm
3. Đặc tính, tính năng kỹ thuật: Thiết kế đầu vít hình ngôi sao ngăn ngừa hỏng mũ vít. Tương thích với hệ thống nẹp khóa đa hướng mini. Đóng gói vô khuẩn từng cái.
4. Tiêu chuẩn chất lượng: ISO, CE</t>
  </si>
  <si>
    <t>Vít xốp dùng trong phẫu thuật loại 4,0mm, các cỡ</t>
  </si>
  <si>
    <t>1. Chất liệu: Titanium, hợp kim Ti6AI4V
2. Thông số kỹ thuật: Đường kính 4,0 mm, ren bán phần và ren toàn phần. Chiều dài từ 10-40mm với bước tăng 2 mm, chiều dài 40-100mm với bước tăng 5mm. Thiết kế đầu vít hình ngôi sao ngăn ngừa hỏng mũ vít với đường kính 6mm, đường kính lõi 1,9mm
3. Đặc tính, tính năng kỹ thuật: Tương thích với hệ thống nẹp khóa đa hướng
4. Tiêu chuẩn chất lượng: ISO, CE</t>
  </si>
  <si>
    <t>Vớ chân nylon ngắn cổ</t>
  </si>
  <si>
    <t>1. Chất liệu: nhựa HDPE
2. Đặc tính, tính năng kỹ thuật: Sản phẩm được làm từ nhựa HDPE nguyên chất, không thấm nước, thun cổ dày, chắc chắn, co giãn tốt.
3. Tiêu chuẩn chất lượng: ISO</t>
  </si>
  <si>
    <t>Áo làm lạnh trẻ sơ sinh Thermowraps</t>
  </si>
  <si>
    <t>Áo làm lạnh dùng 1 lần cho trẻ lên đến 4 kg.
Bao phủ 85% bề mặt cơ thể bệnh nhân</t>
  </si>
  <si>
    <t>Belmont Medical Technologies</t>
  </si>
  <si>
    <t>Belmont Me2dical Technologies/ Mỹ</t>
  </si>
  <si>
    <t>524-03118</t>
  </si>
  <si>
    <t>220001075/PCBB-HCM</t>
  </si>
  <si>
    <t>08/04/2022 - 31/12/2022</t>
  </si>
  <si>
    <t>Công ty CP Xuất Nhập Khẩu và Đầu Tư Công Nghệ Hoa Thịnh</t>
  </si>
  <si>
    <t>Băng bó bột nhựa chống thấm nước – 
Neal Premium màu hồng loại 3 in</t>
  </si>
  <si>
    <t>Chất liệu: vải Polyester kết hợp Polyurethane
Màu sắc: hồng
Có thể tắm nước sạch
Chứng chỉ: CE, FDA, ISO 13485
Không bị ảnh hưởng khi chụp Xquang
Kích thước: 7,5 cm x 4,0 m/ cuộn
Quy cách: 10 cuộn/ hộp</t>
  </si>
  <si>
    <t>BL-TECH CO., Ltd</t>
  </si>
  <si>
    <t>BL-TECH CO., Ltd, Hàn Quốc</t>
  </si>
  <si>
    <t>NPC-3P-PN</t>
  </si>
  <si>
    <t>230000764/PCBA-HCM</t>
  </si>
  <si>
    <t>10 Cuộn /Hộp</t>
  </si>
  <si>
    <t>CÔNG TY TNHH VIETCARE SOLUTIONS</t>
  </si>
  <si>
    <t>20/6/2023-31/12/2024</t>
  </si>
  <si>
    <t>Băng bó bột nhựa chống thấm nước – 
Neal Premium màu hồng loại 4 in</t>
  </si>
  <si>
    <t>Chất liệu: vải Polyester kết hợp Polyurethane
Màu sắc: hồng
Có thể tắm nước sạch
Chứng chỉ: CE, FDA, ISO 13485
Không bị ảnh hưởng khi chụp Xquang
Kích thước: cuộn 10 cm x 4,0 m/ cuộn
Quy cách: 10 cuộn/ hộp</t>
  </si>
  <si>
    <t>NPC-4P-PN</t>
  </si>
  <si>
    <t>Băng bó bột nhựa chống thấm nước – 
Neal Premium màu hồng loại 5 in</t>
  </si>
  <si>
    <t>Chất liệu: vải Polyester kết hợp Polyurethane
Màu sắc: hồng
Có thể tắm nước sạch
Chứng chỉ: CE, FDA, ISO 13485
Không bị ảnh hưởng khi chụp Xquang
Kích thước: cuộn 12,5 cm x 4,0 m/ cuộn
Quy cách: 10 cuộn/ hộp</t>
  </si>
  <si>
    <t>NPC-5P-PN</t>
  </si>
  <si>
    <t>Băng bó bột nhựa chống thấm nước – 
Neal Premium màu xanh dương loại 4 in</t>
  </si>
  <si>
    <t>Chất liệu: vải Polyester kết hợp Polyurethane
Màu sắc: xanh dương
Có thể tắm nước sạch
Chứng chỉ: CE, FDA, ISO 13485
Không bị ảnh hưởng khi chụp Xquang
Kích thước: cuộn 10 cm x 4,0 m/ cuộn
Quy cách: 10 cuộn/ hộp</t>
  </si>
  <si>
    <t>NPC-4P-BL</t>
  </si>
  <si>
    <t>Băng bó bột nhựa chống thấm nước – 
Neal Premium màu xanh dương loại 5 in</t>
  </si>
  <si>
    <t>Chất liệu: vải Polyester kết hợp Polyurethane
Màu sắc: xanh dương
Có thể tắm nước sạch
Chứng chỉ: CE, FDA, ISO 13485
Không bị ảnh hưởng khi chụp Xquang
Kích thước: cuộn 12,5 cm x 4,0 m/ cuộn
Quy cách: 10 cuộn/ hộp</t>
  </si>
  <si>
    <t>NPC-5P-BL</t>
  </si>
  <si>
    <t>Băng bó bột nhựa chống thấm nước – 
Neal Premium màu xanh dương loại 3 in</t>
  </si>
  <si>
    <t>Chất liệu: vải Polyester kết hợp Polyurethane
Màu sắc: xanh dương
Có thể tắm nước sạch
Chứng chỉ: CE, FDA, ISO 13485
Không bị ảnh hưởng khi chụp Xquang
Kích thước: 7,5 cm x 4,0 m/ cuộn
Quy cách: 10 cuộn/ hộp</t>
  </si>
  <si>
    <t>NPC-3P-BL</t>
  </si>
  <si>
    <t>Bộ dụng cụ mở đường Hanaco EX Introducer Set</t>
  </si>
  <si>
    <t>- Mô tả: Bộ dụng cụ mở đường vào động mạch quay có hemostasis valve chống trào ngược máu, mini guide wire 0.025", 0.035" dài 400mm, 800mm kèm theo (bằng thép không rỉ hoặc polyurethane)loại đầu thẳng, đầu cong chữ J và ái nước.
- Kích cỡ: đường kính 4F, 5F, 6F, 7F, chiều dài 7cm, 10cm, 12cm và 25cm với màu sắc khác nhau tuỳ kích cỡ.
- Chất liệu: lớp vỏ bằng FEP, Dilator bằng Teflon.
- Có kèm kim chọc mạch 18×2 1/2 .
- Tiêu chuẩn kỹ thuật: luồn vào dễ dàng, không bị chùn đầu. Chống xoắn. Không bị rỉ máu, không gây phản ứng co mạch. ISO 13485</t>
  </si>
  <si>
    <t>HS-…;
HSL-…;
BS-…;
BSF-…;</t>
  </si>
  <si>
    <t>Công ty cổ phần vật tư y tế Bảo Tâm</t>
  </si>
  <si>
    <t>Khớp háng bán phần có xi măng CENTRAMENT ISODUR</t>
  </si>
  <si>
    <t>Stem: Đầu chuôi có taper 12/14, biên độ xoay 135 °,  đường cắt xương 55°. Chất liệu hợp kim ISODUR F Cobalt - chrome, (CoCrMo). Có bộ phận định vị trung tâm giúp cố định cuống xương đùi chống xoay. Stem có các size:  6 chiều dài 140mm, 8 chiều dài 150mm, 10 chiều dài 155mm, 12 chiều dài 160mm, 14 chiều dài 165mm.
Head:  Chất liệu hợp kim ISODUR F Cobalt-chromium forged alloy (CoCrMo / ISO 5832-12). Có taper 12/14, đường kính ngoài 22.2mm, 28mm, có nhiều size S,M,L,XL,XXL.
Cup Bipolar: Bên ngoài là lớp ultra high molecular weigh polyethylene UHMWPE, Implant steel ISO 5832-1-CoCr29Mo. Kích thước các size từ 39mm- 55mm. Có vòng khóa chống trật.
Tiêu chuẩn: ISO, CE</t>
  </si>
  <si>
    <t>NK081K -&gt; NK086K
NK330K -&gt; NK433K
NK019S -&gt; NK055S</t>
  </si>
  <si>
    <t>11477NK/BYT-TB-CT
13768NK/BYT-TB-CT
10832NK/BYT-TB-CT
17598NK/BYT-TB-C</t>
  </si>
  <si>
    <t>Khớp háng bán phần không xi măng chuôi dài, TwinSys-Long HA</t>
  </si>
  <si>
    <t>1. Cuống xương đùi (Stem) :
- Tương đương mặt hàng TwinSys Stem uncemented - Long
- Vật liệu : Ti6Al4V, Ca5 (OH) (PO4)3 
- Toàn bộ bề mặt được phun nhám và phủ lớp HA dày 150µm; thân được thiết kế có rãnh cấu trúc sườn; tiết diện hình thang; dạng chêm 3 chiều (Triple Taper). 
- Cổ chuôi 12/14 mm; được dánh bóng.
- Góc cổ - thân chuôi (CCD-angle) : 134 độ, có các rãnh nhỏ.
- Kích cỡ (stem size) : 12 - 15 (bước tăng 1) tương ứng với chiều dài 180 - 210mm (bước tăng 10mm)
2. Đầu bipolar (bipolar head) :
- Tương đương mặt hàng Bipolar Head, CoCrMo
- Chất liệu : CoCrMo; UHMWPE
- Cơ chế khoá vòng giúp lắp chỏm xương đùi đơn giản ngăn ngừa trật khớp
- Kích cỡ (Size) : 39 - 59mm, bước tăng 1mm
3. Đầu xương đùi (femoral head) :
- Tương đương mặt hàng Femoral head, CoCrMo
- Kích cỡ: 
 + Đường kính ngoài 22.2  mm với chiều dài cổ -3 (S), 0 (M), +3 (L)
 + Đường kính ngoài 28 mm với chiều dài cổ -4 (S), 0 (M), +4 (L), +8 (XL), +12 (XXL)
 + Đường kính ngoài 32 mm với chiều dài cổ -4 (S), 0 (M), +4 (L), +8 (XL), +12 (XXL)
Đạt tiêu chuẩn chất lượng CE, ISO. Đã tiệt trùng.</t>
  </si>
  <si>
    <t>52.34.xxxx;
56.11.30xx;
54.11.xxxx;
2.30.xxx;
(x = 0 → 9)</t>
  </si>
  <si>
    <t xml:space="preserve">• GPNK số: 9761NK/BYT-TB-CT, ngày 11/06/2018;
• GPNK số: 15492NK/BYT-TB-CT, ngày 26/05/2020;
• GPNK số: 12009NK/BYT-TB-CT, ngày 28/01/2019
</t>
  </si>
  <si>
    <t>N06.04.052.2924.274.0001</t>
  </si>
  <si>
    <t>001/12/2022 - 31/12/2023</t>
  </si>
  <si>
    <t>Khớp háng bán phần không xi măng, chuôi TwinSys HA</t>
  </si>
  <si>
    <t>1. Cuống xương đùi (Stem) :
- Tương đương mặt hàng TwinSys Stem uncemented
- Vật liệu : Ti6Al4V, Ca5 (OH) (PO4)3 
- Toàn bộ bề mặt được phun nhám và phủ lớp HA dày 150µm; thân được thiết kế có rãnh cấu trúc sườn; tiết diện hình thang; dạng chêm 3 chiều (Triple Taper). 
- Cổ chuôi 12/14 mm; được dánh bóng.
- Góc cổ - thân chuôi (CCD-angle) : 134 độ, có các rãnh nhỏ.
- Kích cỡ (stem size) : 
 + Standard: 7 - 18 (bước tăng 1) tương ứng với chiều dài 125 - 180mm (bước tăng 5mm)
 + Lateral: 7 - 18 (bước tăng 1) tương ứng với chiều dài 125 - 180mm (bước tăng 5mm)
 + XS: 7 - 12 (bước tăng 1) tương ứng với chiều dài 125 - 145mm (bước tăng 5mm)
2. Đầu bipolar (bipolar head) :
- Tương đương mặt hàng Bipolar Head, CoCrMo
- Chất liệu : CoCrMo; UHMWPE
- Cơ chế khoá vòng giúp lắp chỏm xương đùi đơn giản ngăn ngừa trật khớp
- Kích cỡ (Size) : 39 - 59mm, bước tăng 1mm
3. Đầu xương đùi (femoral head) :
- Tương đương mặt hàng Femoral head, CoCrMo
- Kích cỡ: 
 + Đường kính ngoài 22.2  mm với chiều dài cổ -3 (S), 0 (M), +3 (L)
 + Đường kính ngoài 28 mm với chiều dài cổ -4 (S), 0 (M), +4 (L), +8 (XL), +12 (XXL)
 + Đường kính ngoài 32 mm với chiều dài cổ -4 (S), 0 (M), +4 (L), +8 (XL), +12 (XXL)
Đạt tiêu chuẩn chất lượng CE, ISO. Đã tiệt trùng.</t>
  </si>
  <si>
    <t>• GPNK số: 9761NK/BYT-TB-CT, ngày 11/06/2018;
• GPNK số: 15492NK/BYT-TB-CT, ngày 26/05/2020;
• GPNK số: 12009NK/BYT-TB-CT, ngày 28/01/2019</t>
  </si>
  <si>
    <t>N06.04.052.2924.274.0002</t>
  </si>
  <si>
    <t>Khớp háng bán phần không xi măng Optimys</t>
  </si>
  <si>
    <t>1. Cuống (chuôi) xương đùi Optimys không xi măng :
- Tương đương mặt hàng Optimys femoral Stem (uncemented)
- Thiết kế dạng chữ ""C"" đặt ôm sát bờ calcar giúp bảo tồn xương và mô mềm, tải lực toàn bộ lên calcar, hạn chế tải lực lên vùng mấu chuyển lớn và xung quanh, giảm hủy xương của các vùng trên.  
- Vật liệu Ti6Al4V, bề mặt phủ 2 lớp: bên trong 250 µm Titanium Plasma Sprayed (TPS), bên ngoài 20 µm Calcium Phosphate (CaP)
- Cổ chuôi 12/14 mm; được dánh bóng.
- Kích cỡ (stem size): 1 - 12 (Standard/Lateral với bước tăng 1)
- Có thể lựa chọn đường mổ lối trước bên, sau mổ 01 ngày bệnh nhân có thể tập đi chịu lực toàn thân
2. Đầu bipolar (bipolar head) :
- Tương đương mặt hàng Bipolar Head, CoCrMo
- Chất liệu : CoCrMo; UHMWPE
- Cơ chế khoá vòng giúp lắp chỏm xương đùi đơn giản ngăn ngừa trật khớp
- Kích cỡ (Size) : 39 - 59mm, bước tăng 1mm
3. Đầu xương đùi (femoral head) :
- Tương đương mặt hàng Femoral head, CoCrMo
- Kích cỡ: 
 + Đường kính ngoài 22.2  mm với chiều dài cổ -3 (S), 0 (M), +3 (L)
 + Đường kính ngoài 28 mm với chiều dài cổ -4 (S), 0 (M), +4 (L), +8 (XL), +12 (XXL)
 + Đường kính ngoài 32 mm với chiều dài cổ -4 (S), 0 (M), +4 (L), +8 (XL), +12 (XXL)
Đạt tiêu chuẩn chất lượng CE, ISO. Đã tiệt trùng.</t>
  </si>
  <si>
    <t>• GPNK số: 9761NK/BYT-TB-CT, ngày 11/06/2018;
• GPNK số: 11169NK/BYT-TB-CT, ngày 13/10/2018;
• GPNK số: 12009NK/BYT-TB-CT, ngày 28/01/2019</t>
  </si>
  <si>
    <t>N06.04.052.2924.274.0003</t>
  </si>
  <si>
    <t>Khớp háng toàn phần không xi măng chuôi dài TwinSys-Long, ổ cối aneXys</t>
  </si>
  <si>
    <t>1. Cuống xương đùi (Stem) :
- Tương đương mặt hàng TwinSys Stem uncemented - Long
- Vật liệu : Ti6Al4V, Ca5 (OH) (PO4)3 
- Toàn bộ bề mặt được phun nhám và phủ lớp HA dày 150µm; thân được thiết kế có rãnh cấu trúc sườn; tiết diện hình thang; dạng chêm 3 chiều (Triple Taper). Cổ chuôi 12/14 mm; được dánh bóng.
- Góc cổ - thân chuôi (CCD-angle) : 134 độ, có các rãnh nhỏ.
- Kích cỡ (stem size) : 12 - 15 (bước tăng 1) tương ứng với chiều dài 180 - 210mm (bước tăng 10mm)
2. Đầu xương đùi (Femoral Head) :
- Tương đương mặt hàng Femoral Head, symarec®
- Chất liệu : ZTA - zirconia toughened alumina (vitamys)
- Kích cỡ: 
 + Đường kính ngoài 28 mm với chiều dài cổ -3.5 (S), 0 (M), +3.5 (L)
 + Đường kính ngoài 32 mm với chiều dài cổ -4 (S), 0 (M), +4 (L), +8 (XL)
 + Đường kính ngoài 36 mm với chiều dài cổ -4 (S), 0 (M), +4 (L), +8 (XL)
3. Ổ cối :
- Tương đương mặt hàng aneXys Cluster, Shell
- Hình bán cầu dẹt có 3 lỗ bắt vít; có cấu trúc răng nhỏ bên ngoài được làm bằng chất liệu Ti6Al4V và được phủ thêm lớp titanium (TiCP); 
- Kích cỡ : 40/A, 42/B, 44/C, 46/D, 48/E, 50/F, 52/G, 54/H, 56/I, 58/J - 62/J (bước tăng 2mm), 64/K - 70/K (bước tăng 2 mm)
4. Lớp đệm : 
- Tương đương mặt hàng aneXys vitamys inlay standard hoặc hooded
- Vật liệu: Vitamin E-stabilized HXLPE; có 2 dạng: 0 độ và 10 độ chống trật; đường kính trong 22.2, 28, 32, 36 mm.
5. Vít ổ cối:
- Tương đương mặt hàng aneXys TAV Cancellous screw 
- Đường kính 6.5mm; vật liệu: Ti6Al4V; chiều dài 16→68 mm bước tăng 4 mm.
Đạt tiêu chuẩn chất lượng CE, ISO. Đã tiệt trùng.</t>
  </si>
  <si>
    <t>56.11.xxxx;
52.34.xxxx;
54.48.xxxx;
(x = 0 → 9)</t>
  </si>
  <si>
    <t>• GPNK số: 9761NK/BYT-TB-CT, ngày 11/06/2018;
• GPNK số: 15492NK/BYT-TB-CT, ngày 26/05/2020</t>
  </si>
  <si>
    <t>N06.04.051.2924.274.0004</t>
  </si>
  <si>
    <t>Khớp háng toàn phần không xi măng, chuôi Optimys - ổ cối RM Pressfit</t>
  </si>
  <si>
    <t>1. Cuống xương đùi (Stem) :
- Tương đương mặt hàng Optimys femoral Stem (uncemented)
- Thiết kế dạng chữ ""C"" đặt ôm sát bờ calcar giúp bảo tồn xương và mô mềm, tải lực toàn bộ lên calcar, hạn chế tải lực lên vùng mấu chuyển lớn và xung quanh, giảm hủy xương của các vùng trên.  
- Vật liệu Ti6Al4V, bề mặt phủ 2 lớp: bên trong 250 µm Titanium Plasma Sprayed (TPS), bên ngoài 20 µm Calcium Phosphate (CaP)
- Cổ chuôi 12/14 mm; được dánh bóng.
- Kích cỡ (stem size): 1 - 12 (Standard/Lateral với bước tăng 1)
- Có thể lựa chọn đường mổ lối trước bên, sau mổ 01 ngày bệnh nhân có thể tập đi chịu lực toàn thân
2. Đầu xương đùi (Femoral Head) :
- Tương đương mặt hàng Femoral Head, symarec®
- Chất liệu : ZTA - zirconia toughened alumina (vitamys)
- Kích cỡ: 
 + Đường kính ngoài 28 mm với chiều dài cổ -3.5 (S), 0 (M), +3.5 (L)
 + Đường kính ngoài 32 mm với chiều dài cổ -4 (S), 0 (M), +4 (L), +8 (XL)
 + Đường kính ngoài 36 mm với chiều dài cổ -4 (S), 0 (M), +4 (L), +8 (XL)
3. Ổ cối :
- Tương đương mặt hàng RM pressfit vitamys.
- Vật liệu : vitamin E stabilized HXLPE, Ti6Al4V, TiCP.
- Hình bán cầu dẹt có 4 lỗ bắt vít; bên ngoài được làm bằng chất liệu Ti6Al4V và phủ thêm lớp titanium (TiCP); bên trong được làm bằng chất liệu vitamin E stabilized HXPLE với đường kính trong 28, 32, 36 mm.
- Kích cỡ : 44-70 mm với bước tăng 2 mm.
4. Vít ổ cối: 
- Đường kính 4mm; vật liệu: TiCP
- Chiều dài: 22 - 52 mm, bước tăng 2 mm
Đạt tiêu chuẩn chất lượng CE, ISO. Đã tiệt trùng.</t>
  </si>
  <si>
    <t>52.34.xxxx;
54.47.xxxx;
54.48.xxxx;
56.11.30xx;
54.11.xxxx;
2.30.xxx;
(x = 0 → 9)</t>
  </si>
  <si>
    <t>• GPNK số: 9761NK/BYT-TB-CT, ngày 11/06/2018;
• GPNK số: 11169NK/BYT-TB-CT, ngày 13/10/2018;
• GPNK số: 15492NK/BYT-TB-CT, ngày 26/05/2020</t>
  </si>
  <si>
    <t>N06.04.051.2924.274.0007</t>
  </si>
  <si>
    <t>Khớp háng toàn phần không xi măng, chuôi Twinsys HA, ổ cối aneXys (Ceramic on Poly - COP)</t>
  </si>
  <si>
    <t>1. Cuống xương đùi (Stem) :
- Tương đương mặt hàng TwinSys Stem uncemented
- Vật liệu : Ti6Al4V, Ca5 (OH) (PO4)3 
- Toàn bộ bề mặt được phun nhám và phủ lớp HA dày 150µm; thân được thiết kế có rãnh cấu trúc sườn; tiết diện hình thang; dạng chêm 3 chiều (Triple Taper). Cổ chuôi 12/14 mm; được dánh bóng.
- Góc cổ - thân chuôi (CCD-angle) : 134 độ, có các rãnh nhỏ.
- Kích cỡ (stem size) : 
 + Standard: 7 - 18 (bước tăng 1) tương ứng với chiều dài 125 - 180mm (bước tăng 5mm)
 + Lateral: 7 - 18 (bước tăng 1) tương ứng với chiều dài 125 - 180mm (bước tăng 5mm)
 + XS: 7 - 12 (bước tăng 1) tương ứng với chiều dài 125 - 145mm (bước tăng 5mm)
2. Đầu xương đùi (Femoral Head) :
- Tương đương mặt hàng Femoral Head, symarec®
- Chất liệu : ZTA - zirconia toughened alumina (vitamys)
- Kích cỡ: 
 + Đường kính ngoài 28 mm với chiều dài cổ -3.5 (S), 0 (M), +3.5 (L)
 + Đường kính ngoài 32 mm với chiều dài cổ -4 (S), 0 (M), +4 (L), +8 (XL)
 + Đường kính ngoài 36 mm với chiều dài cổ -4 (S), 0 (M), +4 (L), +8 (XL)
3. Ổ cối:
- Tương đương mặt hàng aneXys Cluster, Shell
- Hình bán cầu dẹt có 3 lỗ bắt vít; có cấu trúc răng nhỏ bên ngoài được làm bằng chất liệu Ti6Al4V và được phủ thêm lớp titanium (TiCP); 
- Kích cỡ : 40/A, 42/B, 44/C, 46/D, 48/E, 50/F, 52/G, 54/H, 56/I, 58/J - 62/J (bước tăng 2mm), 64/K - 70/K (bước tăng 2 mm)
4. Lớp đệm : 
- Tương đương mặt hàng aneXys vitamys inlay standard hoặc hooded
- Vật liệu: Vitamin E-stabilized HXLPE; có 2 dạng: 0 độ và 10 độ chống trật; đường kính trong 22.2, 28, 32, 36 mm.
5. Vít ổ cối:
- Tương đương mặt hàng aneXys TAV Cancellous screw 
- Đường kính 6.5mm; vật liệu: Ti6Al4V; chiều dài 16→68 mm bước tăng 4 mm.
Đạt tiêu chuẩn chất lượng CE, ISO. Đã tiệt trùng.</t>
  </si>
  <si>
    <t>N06.04.051.2924.274.0002</t>
  </si>
  <si>
    <t>Bộ nẹp khóa đa hướng ART-USA Titanium đầu dưới xương quay RDV 2-9 lỗ Trái/Phải</t>
  </si>
  <si>
    <t>Bộ nẹp khóa kèm vít sử dụng kèm với bộ trợ cụ ART:
 + Chất liệu:Titanium
 + Lỗ có ren khóa dùng với vít khoá đa hướng 2.5mm và vít nén ép 2.5mm.
 + Rộng 8.5mm, Dầy 2mm
 + Thân nẹp có từ 2-9 lỗ tương ứng với chiều dài 51/59/67/75/83/91/99/107mm
 + Tiêu Chuẩn : ISO, CE</t>
  </si>
  <si>
    <t>Nẹp: 5292xxx; 5302xxx
Vít khóa: 5102xxx
Vít xương cứng: 5002xxx</t>
  </si>
  <si>
    <t>N07.06.040.4589.175.0103</t>
  </si>
  <si>
    <t>Bộ nẹp khóa ART-USA Titanium đầu dưới xương cánh tay mặt ngoài HDP 3-7 lỗ trái/Phải</t>
  </si>
  <si>
    <t>Bộ nẹp khóa kèm vít sử dụng với dụng cụ ART:
 + Chất liệu:Titanium
 + Lỗ có ren khóa dùng với vít khoá 3.5mm và vít nén ép 3.5,vít xốp 6.5mm  
 + Rộng 12mm, Dầy 3mm
 + Thân nẹp có từ 3-7 lỗ tương ứng với chiều dài 74/85/5/111/124mm
 + Tiêu Chuẩn : ISO, CE</t>
  </si>
  <si>
    <t>Nẹp: 5753xxx, 5763xxx
Vít khóa: 5103xxx;
Vít xương cứng: 5003xxx</t>
  </si>
  <si>
    <t>N07.06.040.4589.175.0088 Vít Khóa: N07.06.040.4589.175.0014 Vít xương cứng: N07.06.040.4589.175.0041</t>
  </si>
  <si>
    <t>Bộ nẹp khóa ART-USA Titanium đầu trên xương đùi FP 3 - 10 lỗ, trái/Phải</t>
  </si>
  <si>
    <t>Bộ nẹp khóa kèm vít sử dụng cùng bộ trợ cụ + Chất liệu:Titanium
 + Lỗ có ren khóa dùng với vít khoá 5.0mm và vít nén ép 4.5mm, vít xốp khoá 5.0mm.
 + Rộng 17.5mm, Dầy 5.0mm
 + Thân nẹp có từ 3-10 lỗ tương ứng với chiều dài 120/138/156/174/192/210/228/246mm
 + Tiêu Chuẩn : ISO, CE Art:</t>
  </si>
  <si>
    <t>Nẹp: 5607xxx; 5615xxx
Vít khóa: 5105xxx; 
Vít xương cứng: 5004xx</t>
  </si>
  <si>
    <t>N07.06.040.4589.175.0121</t>
  </si>
  <si>
    <t>Bộ nẹp khóa ART - USA titanium RECONSTRUCTION mắc xích các cỡ</t>
  </si>
  <si>
    <t xml:space="preserve">
</t>
  </si>
  <si>
    <t xml:space="preserve">Nẹp: 5494xxxx
Vít khóa: 5103xxx
Vít xương cứng : 5003xxx
</t>
  </si>
  <si>
    <t>N07.06.040.4589.175.0045</t>
  </si>
  <si>
    <t>Bộ nẹp khóa ART-USA Titanium xương cẳng chân LN 5-12 lỗ</t>
  </si>
  <si>
    <t>Bộ nẹp khóa kèm vít sử dụng cùng với bộ trợ cụ ART:
 + Chất liệu:Titanium
 + Lỗ có ren khóa dùng với vít khoá 5.0mm và vít nén ép 4.5,vít xốp 6.5mm  
 + Rộng 14mm, Dầy 4.5mm
 + Thân nẹp có từ 5-12 lỗ tương ứng với chiều dài 106/124/142/160/178/196/214/232mm
 + Tiêu Chuẩn : ISO, CE</t>
  </si>
  <si>
    <t>Nẹp: 5505xxx
Vít khóa: 5105xxx, 
Vít vỏ: 5004xxx</t>
  </si>
  <si>
    <t>N07.06.040.4589.175.0025</t>
  </si>
  <si>
    <t>Bộ nẹp khóa ART-USA Titanium xương cẳng tay SC các cỡ</t>
  </si>
  <si>
    <t>Bộ nẹp khóa kèm vít sử dụng với dụng cụ ART:
 + Chất liệu:Titanium
 + Lỗ có ren khóa dùng với vít khoá 3.5mm và vít nén ép 3.5mm.
 + Rộng 12mm, Dầy 3.2mm
 + Thân nẹp có từ 6-12 lỗ tương ứng với chiều dài 87/99/112/124/137/149/162mm
 + Tiêu Chuẩn : ISO, CE</t>
  </si>
  <si>
    <t xml:space="preserve">Nẹp: 5333xxx
Vít khóa: 5103xxx; 
Vít xương cứng: 5003xxx
</t>
  </si>
  <si>
    <t>N07.06.040.4589.175.0031</t>
  </si>
  <si>
    <t>Bộ nẹp khóa ART-USA titanium xương cánh tay LN 5-12 lỗ</t>
  </si>
  <si>
    <t>Bộ nẹp khóa kèm vít sử dụng cùng với bộ dụng cụ ART 
+ Chất liệu:Titanium
 + Lỗ có ren khóa dùng với vít khoá 5.0mm và vít nén ép 4.5,vít xốp 6.5mm  
 + Rộng 14mm, Dầy 4.5mm
 + Thân nẹp có từ 5-12 lỗ tương ứng với chiều dài 106/124/142/160/178/196/214/232mm
 + Tiêu Chuẩn : ISO, CErợ cụ ART:</t>
  </si>
  <si>
    <t>Nẹp: 5505xxx
Vít khóa: 5105xxx, 
Vít xương cứng: 5004xxx</t>
  </si>
  <si>
    <t>Phổi nhân tạo Remowell 2 AF Plus</t>
  </si>
  <si>
    <t>Phổi nhân tạo với bình chứa hai ngăn có bộ lọc giảm lipids và leukocytes, có bộ lọc động mạch chủ.
Có ba hệ thống lọc 80µm, 40µm và hệ thống lọc lipids, leukocytes.
- Phủ thuốc chống đông PC Phosphorylcoline gốc lipid toàn bộ phổi
- Được thiết kế để giảm tổn thương thần kinh và phản ứng viêm ở bệnh nhân trải qua mổ tim. Nhờ các tính năng độc đáo được cấp bằng sáng chế có khả năng làm giảm lipid và leukocytes đến từ máu hút ngoài màng tim.
- Cải thiện bề mặt bên trong để tạo dòng chảy tầng, tránh hiện tượng máu đổ theo kiểu thác nước của máu
- Giảm lipid: 63%
- Giảm leukocytes: 52%
- Thể tích chứa 4500ml
- Thể tích bình chứa Cardiotomy: 800ml
- Module trao đổi khí phủ chất chống đông PC Phosphorylcoline
- Thể tích máu mồi thấp: 225ml</t>
  </si>
  <si>
    <t>Eurosets S.r.l</t>
  </si>
  <si>
    <t>Eurosets S.r.l, Italy</t>
  </si>
  <si>
    <t>AG5301</t>
  </si>
  <si>
    <t>2 bộ/ hộp</t>
  </si>
  <si>
    <t>N07.01.210.4788.292.0003</t>
  </si>
  <si>
    <t>Bóng nong mạch vành áp lực thông thường LAXA</t>
  </si>
  <si>
    <t>1. Dùng nong các tổn thương hẹp động mạch vành, loại LAXA
2. Nguyên liệu : Polyether block amide,  Là một catheter có gắn bóng loại RX bán đàn hồi, có áp lực khác nhau, được đánh dấu cản quang cả hai đầu bóng bằng Platinum và Iridium , bao lớp siêu ái nước.
3. Độ dài cathter 143cm,  đường kính ngoài trục đoạt gần 2.1F, đoạn xa 2.5/2.7F, loại vai bóng thường có 2 maker, loại vai bóng thuôn có 1 maker, đường kính: 1.0 -&gt; 3.5mm, độ dài 5,10,12,15,20mm. Đường kính đầu típ 0.0160 inch. Cụ thể, bóng đường kính 1.0mm có độ dài bóng 5mm , đường kính bóng: 1.3,2.0,2.5mm có độ dài bóng 10mm; Đường kính bóng: 1.5,2.0,2.5,2.75,3.0,3.5mm có độ dài bóng 12,15,20mm. Áp lực thường 6Atm, Áp lực vỡ bóng 14 Atm
4. Tiêu chuẩn chất lượng: ISO, CE
5. Tiêu chuẩn đóng gói: Hộp 1 cái, tiệt trùng bằng EO</t>
  </si>
  <si>
    <t>Goodman Co., Ltd; Goodman Medical Ireland Ltd</t>
  </si>
  <si>
    <t>Nhật; Ireland</t>
  </si>
  <si>
    <t xml:space="preserve">LAXxxxxx
</t>
  </si>
  <si>
    <t xml:space="preserve">11435NK/BYT-TB-CT
</t>
  </si>
  <si>
    <t>N07.01.240.2278.232.0002</t>
  </si>
  <si>
    <t>Cathy No 4</t>
  </si>
  <si>
    <t>Bóng nong mạch vành thường cải thiện độ cân bằng và định vị dễ dàng:
+ Chất liệu bóng: Modified Polyamide
+ Thân ống thông đầu xa chất liệu polyamide, đầu gần thiết kế hypo-tube phủ PTFE
+ Marker bóng chất liệu Platinum/ Iridium
+ Thiết kế luer trong suốt giúp định vị hệ thống, thân kháng xoắn. 
+ Đường kính phần thân gần 1,9 F. Đường kính phần thân xa 2,7 F. 
+ Guide wire tương thích 0,014". 
+ Chiều dài khả dụng hệ thống bung stent: 143 cm
+ Độ dài Guidewire - Lumen: 27 cm
+ Ống thông dẫn đường đường kính trong nhỏ nhất 5 F. 
+ NP 9 atm. RBP 16 atm. 
+ Đường kính thân bóng:  1.50, 2.00, 2.50, 2.75, 3.00, 3.50, 4.00 mm; dài 12, 15, 20, 30 mm.</t>
  </si>
  <si>
    <t xml:space="preserve">Translumina GmbH </t>
  </si>
  <si>
    <t>Translumina GmbH - Đức</t>
  </si>
  <si>
    <t>T-CCCxxxx</t>
  </si>
  <si>
    <t>2 cái/ Hộp</t>
  </si>
  <si>
    <t>N07.01.240.4221.155.0001</t>
  </si>
  <si>
    <t>Dây cưa xương</t>
  </si>
  <si>
    <t>dây bền,3 vòng xoắn dễ sử dụng</t>
  </si>
  <si>
    <t>Dimeda</t>
  </si>
  <si>
    <t>Dimeda, Đức</t>
  </si>
  <si>
    <t>40cm</t>
  </si>
  <si>
    <t>220000836/PCBB-HCM</t>
  </si>
  <si>
    <t>Gói/ Sợi</t>
  </si>
  <si>
    <t>Công Ty TNHH Một Thành Viên Huệ Chi</t>
  </si>
  <si>
    <t>10/03/2023 - 31/12/2023</t>
  </si>
  <si>
    <t>- Chất liệu: Bạc/ bạc chloride (Ag/AgCl) và Gel rắn
- Kích thước điện cực 474mm2 với diện tích ghi 54mm2, dây dài 0.8m. Có thể thay đổi vị trí nhiều lần, mỗi điện cực với dây dẫn mã màu đỏ, xanh lá cây và màu đen
- Tiêu chuẩn kỹ thuật: FSC, ISO, FDA.</t>
  </si>
  <si>
    <t xml:space="preserve">Ambu Sdn.Bhd </t>
  </si>
  <si>
    <t>Ambu A/S - Đan Mạch</t>
  </si>
  <si>
    <t>71508-K/C/12</t>
  </si>
  <si>
    <t>PTN
190001028/PCBA-HCM</t>
  </si>
  <si>
    <t>Bịch/ 12 miếng</t>
  </si>
  <si>
    <t>Công ty TNHH Thương Mại Dịch Vụ Quốc Tế Vavi</t>
  </si>
  <si>
    <t>N08.00.250.0181.205.0004</t>
  </si>
  <si>
    <t>- Tương đương mặt hàng Tibia Nail, rỗng, có lỗ bắt vít đa hướng. 
- Chất liệu bằng titanium (ISO 5832-2. ASTMF67), hợp kim Ti6AI4V (ISO 5832-3. ASTM F1472) khe hở cực nhỏ, được rèn mềm và kiểm tra đặc tính bằng công nghệ siêu âm.
 Đường kính 8.0mm/9.0mm/10mm/11mm, đặc biệt kích thước nhỏ (8mm) phù hợp với người có lòng tủy nhỏ có chiều dài từ 260mm-360mm, bước tăng 20mm. 
- Sử dụng tay khung định vị ba chiều; ngắm đa hướng. Có thể sử dụng trong các trường hợp gãy từ mâm chày đến trần chày. 
- Các vít chốt chéo ở đầu xa được thiết kế tránh làm tổn hại mô mềm
  Vít chốt đầu gần được thiết kế 2 dạng tĩnh hoặc động, có thể bắt đa hướng phù hợp cho nhiều kiểu gãy khác nhau 
  Vít chốt ngang dạng vít khóa được thiết kế với 2 bước ren khác nhau làm tăng độ vững 
- Phần nắp đinh được thiết kế để chống mô mềm bám dính 
 Tiêu chuẩn ISO 13485/CE. Tiệt trùng</t>
  </si>
  <si>
    <t>95515xxxx;
(x = 0 → 9)</t>
  </si>
  <si>
    <t>N07.06.040.4997.177.0028</t>
  </si>
  <si>
    <t>15/08/2022 đến ngày 31/12/2023</t>
  </si>
  <si>
    <t>Bộ bơm áp lực đẩy xi măng</t>
  </si>
  <si>
    <t xml:space="preserve">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10cc.Tương đương mặt hàng S5 Kit
</t>
  </si>
  <si>
    <t xml:space="preserve">T0604xx
</t>
  </si>
  <si>
    <t>Cái/ bộ</t>
  </si>
  <si>
    <t>N07.06.030.4132.240.0006</t>
  </si>
  <si>
    <t>Fuji 9</t>
  </si>
  <si>
    <t>Hộp(15g bột +8g nước)</t>
  </si>
  <si>
    <t>GC, Nhật</t>
  </si>
  <si>
    <t>GC Fuji IX</t>
  </si>
  <si>
    <t>N00.00.000.2189.232.0010</t>
  </si>
  <si>
    <t xml:space="preserve"> CÔNG TY TNHH TM DV Y TẾ MINH PHÁT</t>
  </si>
  <si>
    <t>Công ty Cổ Phần Mỹ An</t>
  </si>
  <si>
    <t>Giấy in nhiệt 57mm x 20m</t>
  </si>
  <si>
    <t>Giấy in nhiệt 57mm x 20m dạng cuộn, không sọc lưới</t>
  </si>
  <si>
    <t>TianJin Grand</t>
  </si>
  <si>
    <t>TianJin Grand, Trung Quốc</t>
  </si>
  <si>
    <t>1 Cuộn/ Túi</t>
  </si>
  <si>
    <t>N00.00.000.5266.279.0112</t>
  </si>
  <si>
    <t>Công Ty Tnhh Sản Xuất Thương Mại Nhập Khẩu Phúc An</t>
  </si>
  <si>
    <t>Hộp đựng vật sắc nhọn y tế loại 1,5 lít</t>
  </si>
  <si>
    <t>Công Ty TNHH Tương Lai  - Việt Nam</t>
  </si>
  <si>
    <t xml:space="preserve">Hộp đựng vật sắc nhọn  y tế loại 6,8 lít </t>
  </si>
  <si>
    <t>Hộp đựng vật sắc nhọn y tế loại 6,8 lít</t>
  </si>
  <si>
    <t>- Chất liệu kim: Thép không rỉ, cảm biến: Ag, chất cách điện: Epoxy
- Kích cỡ kim: dài 38mm, đường kính kim 0.45mm, chuẩn 26G, diện tích ghi 0.07 mm² 
- Chuôi kim bằng: Copolymer of Acrylonitrile, Butadiene, and Styrene (ABS) 
- Đầu nối bằng đồng/ mạ vàng, loại kết nối: 0.9 Pin
- Tiệt trùng bằng phương pháp E -bean
- Kim điện cơ. Tiêu chuẩn FSC, ISO, CE, FDA.</t>
  </si>
  <si>
    <t>74038-45/25</t>
  </si>
  <si>
    <t>PTN: 220000319/PCBB-HCM</t>
  </si>
  <si>
    <t>Hộp/25 cây</t>
  </si>
  <si>
    <t>N03.03.060.0181.205.0001</t>
  </si>
  <si>
    <t>Đinh Steinman (các cỡ)</t>
  </si>
  <si>
    <t>Chất liệu thép y khoa, loại không ren, một đầu nhọn, đường kính từ 3.5m, 4.0mm, dài từ 200mm đến 300mm.</t>
  </si>
  <si>
    <t>Elastic intramedullary pin for children</t>
  </si>
  <si>
    <t>N07.06.040.2625.279.0034</t>
  </si>
  <si>
    <t>20/09/2022 - 31/12/2023</t>
  </si>
  <si>
    <t>Công ty TNHH - TM Kỳ Phong</t>
  </si>
  <si>
    <t>Lentulo(PASTE CARRIERS)</t>
  </si>
  <si>
    <t>Dài 21,25,29mm, nhiều size có màu đặc trưng riêng : Số 25 : màu đỏ / Số 30 : màu xanh biển / Số 35 : màu xanh lá / Số 40 : màu đen</t>
  </si>
  <si>
    <t>Mani</t>
  </si>
  <si>
    <t>Mani, Nhật bản</t>
  </si>
  <si>
    <t>21-25mm</t>
  </si>
  <si>
    <t>220001804/PCBB-BYT</t>
  </si>
  <si>
    <t>Hộp/4 cây</t>
  </si>
  <si>
    <t>Lót chống thấm nước Neal NUP-3100 
dùng băng bó bột cố định tay dài</t>
  </si>
  <si>
    <t>Chất liệu: vải PP kết hợp sợi chỉ bạc Ag
Chứng chỉ: CE, FDA, ISO 13485
Chống ngứa, kháng khuẩn tốt và có thể tắm được và tự khô bằng thân nhiệt
Không bị ảnh hưởng khi chụp Xquang
Kích thước: 7,5 cm x 120 cm
Quy cách: 01 cuộn/ gói</t>
  </si>
  <si>
    <t>NUP-3100-LA120</t>
  </si>
  <si>
    <t>1 Cuộn /Gói</t>
  </si>
  <si>
    <t>Lót chống thấm nước Neal NUP-3100 
dùng băng bó bột cố định tay ngắn</t>
  </si>
  <si>
    <t>Chất liệu: vải PP kết hợp sợi chỉ bạc Ag
Chứng chỉ: CE, FDA, ISO 13485
Chống ngứa, kháng khuẩn tốt và có thể tắm được và tự khô bằng thân nhiệt
Không bị ảnh hưởng khi chụp Xquang
Kích thước: 7,5 cm x 80 cm
Quy cách: 01 cuộn/ gói</t>
  </si>
  <si>
    <t>NUP-3100-SA80</t>
  </si>
  <si>
    <t>Lót chống thấm nước Neal NUP-4100 
dùng băng bó bột cố định chân dài</t>
  </si>
  <si>
    <t>Chất liệu: vải PP kết hợp sợi chỉ bạc Ag
Chứng chỉ: CE, FDA, ISO 13485
Chống ngứa, kháng khuẩn tốt và có thể tắm được và tự khô bằng thân nhiệt
Không bị ảnh hưởng khi chụp Xquang
Kích thước: 10 cm x 200 cm
Quy cách: 01 cuộn/ gói</t>
  </si>
  <si>
    <t>NUP-4100-LL200</t>
  </si>
  <si>
    <t>Lót chống thấm nước Neal NUP-4100 
dùng băng bó bột cố định chân ngắn</t>
  </si>
  <si>
    <t>Chất liệu: vải PP kết hợp sợi chỉ bạc Ag
Chứng chỉ: CE, FDA, ISO 13485
Chống ngứa, kháng khuẩn tốt và có thể tắm được và tự khô bằng thân nhiệt
Không bị ảnh hưởng khi chụp Xquang
Kích thước: 10 cm x 120 cm
Quy cách: 01 cuộn/ gói</t>
  </si>
  <si>
    <t>NUP-4100-SL120</t>
  </si>
  <si>
    <t>Nút tắc mạch kim loại platinum tách điện i-ED COIL, i-ED COIL Infini Complex, Infini 14 ExtraSoft, Infini 14 Soft, Infini 14 Standard, Infini 17 Standard, ED COIL Infini 10 Soft, Infini 10 ExtraSoft, 10 ExtraSoft, 14 Standard Spiral</t>
  </si>
  <si>
    <t>'- Extrasoft: 0.010inch, đường kính vòng từ 1.5 - 4 mm, dài 1 - 8 cm; coil mềm linh hoạt với công nghệ dây lượn sóng bên trong cho phép làm đầy không gian trống và cuộn hết đoạn coil.
- Standard Spiral: 0.014inch, đường kính vòng từ 2 - 12 mm, dài 9 - 30 cm; cấu trúc αSpiral cuộn ngẫu nhiên quanh thành túi phình.
- Đoạn 30 mm từ đầu tip linh hoạt giúp vi ống thống tránh bị giật lại trong quá trình đặt coil, marker đánh dấu vị trí dài 5cm.
- Coil platinum nối với pusher qua 1 đoạn PVA. Đoạn PVA sẽ tan chảy dưới dòng điện với tần số cao được tạo ra bởi Generator v4 (dụng cụ hỗ trợ cắt coil) và tách coil ra.
'- Cấu hình coil 3D và 2D (Helical)
- SilkySoft: 0.010inch, đường kính vòng từ 1 - 3 mm, dài 2 - 8 cm; coil mềm linh hoạt với công nghệ dây lượn sóng bên trong bít chặt túi phình và hạn chế vi ống thống bị giật lại trong quá trình thả coil
- Soft &amp; ExtraSoft, Medium, Standard: 0.010, 0.012 &amp; 0.014inch, đường kính vòng từ 3 - 16 mm, dài 4 - 50 cm, thích hợp để tạo khung
- Cơ chế: coil platinum nối với pusher qua 1 đoạn PVA. Đoạn PVA sẽ tan chảy dưới dòng điện với tần số cao được tạo ra bởi Generator v4 (dụng cụ hỗ trợ cắt coil) và tách coil ra.
-Tiêu chuẩn chất lượng: ISO, CE
'- Infini Complex SilkySoft: 0.012 inch, đường kính vòng từ 2 - 5 mm, dài 6 - 20 cm
- Infini 14 ExtraSoft, Infini 14 Soft, Infini 14 Standard: 0.014 inch, đường kính vòng từ 4 - 20 mm, dài 10 - 50 cm
- Infini 17 Standard: 0.017inch, đường kính vòng từ 14 - 24 mm, dài 50 cm
- Coil ghi nhớ hình dạng thấp, linh hoạt giúp lắp đầy túi phình với các kích cỡvà hình dạng khác nhau. 
- Lựa chọn hoàn hảo để kết hợp thả coil cùng stent.
với công nghệ dây lượn sóng bên trong bít chặt túi phình và hạn chế vi ống thống bị giật lại trong quá trình thả coil
- Cơ chế: coil platinum nối với pusher qua 1 đoạn PVA. Đoạn PVA sẽ tan chảy dưới dòng điện với tần số cao được tạo ra bởi Generator v4 (dụng cụ hỗ trợ cắt coil) và tách coil ra.
-Tiêu chuẩn chất lượng: ISO, CE</t>
  </si>
  <si>
    <t>KANEKA MEDIXCORPORATIONKANAGAWA PLANT</t>
  </si>
  <si>
    <t xml:space="preserve">
KANEKA CORPORATION /
Nhật Bản</t>
  </si>
  <si>
    <t xml:space="preserve">"353-0206RS, 353-0208RS, 353-02H3RS, 353-02H4RS, 353-02H6RS, 353-0303RS, 353-0304RS, 353-0306RS, 353-03H6RS, 353-03H8RS, 353-0406RS, 353-0408RS, 350-0209RS, 350-0312RS, 350-0412RS, 350-0515RS, 350-0620RS, 350-0720RS, 350-0730RS, 350-0820RS, 350-0830RS, 350-0930RS, 350-1030RS, 350-1230RS, 353-01H1RS, 353-01H2RS, 353-01H3RS, 353-0202RS, 353-0203RS, 353-0204RS
352-1620RS, 352-1630RS, 353-1610RS, 353-1615RS
392-0840, 392-0940, 392-1040, 392-1250, 392-1450, 392-1650, 390-0203, 390-0204, 390-0206, 390-0208, 392-0304, 392-0306, 392-03H8, 392-0408, 392-0410, 390-0304, 390-0306, 390-0308, 390-0101, 390-0102, 390-0103, 390-01H2, 390-01H3, 390-02H4, 390-02H6, 392-0730, 392-0620, 393-020304, 393-020306, 393-020310, 393-030515, 393-030520, 392-0515
373-040830, 373-051230, 373-051250, 373-122050, 373-040810, 373-040815"
</t>
  </si>
  <si>
    <t xml:space="preserve">"8550NK/BYT-TB-CT
 và 18474NK/BYT-TB-CT"
</t>
  </si>
  <si>
    <t xml:space="preserve">N07.01.470.2686.232.0002;
N07.01.470.2686.232.0003;
N07.01.470.2686.232.0005;
N07.01.470.2686.232.0004
</t>
  </si>
  <si>
    <t>30/06/2022 - 30/06/2025</t>
  </si>
  <si>
    <t>Ống thông chẩn đoán mạch vành Alvision</t>
  </si>
  <si>
    <t>Ống thông chẩn đoán dây bện dẹp thép không gỉ. Đầu làm bằng Pebax. Phủ cản quang Barium Sulfate. Đường kính ngoài: 4F, 5F, 6F, 7F. Chiều dài: 80, 100, 110, 125cm.</t>
  </si>
  <si>
    <t>Alvimedica / Thổ Nhĩ Kỳ</t>
  </si>
  <si>
    <t>04/01/2023 đến ngày 31/12/2023</t>
  </si>
  <si>
    <t xml:space="preserve">Quả hấp phụ Bilirubin BS330
</t>
  </si>
  <si>
    <t>Vật liệu vỏ: PP
Vật liệu hấp phụ: các hạt Resin trao đổi anion bản chất là Styrendivinyl Benzen Copolymer được xử lý bằng công nghệ Crosslinking kép nên có tính tương đồng sinh học cao.
- Thể tích hấp phụ: 330mL
- Thể tích khoang máu :160mL
- Diện tích hấp phụ: 104.000m2
- Nội trở: ≤ 4kPa
- Lưu lượng máu tối đa: 50mL/ phút
- Áp suất chịu đựng: 100kPa
- Độ chịu lực của hạt: 8,1N
- phương thức khử trùng: Khử trùng nhiệt ẩm
- Tỷ lệ hấp phụ tĩnh sau 2h trên invivo:
+ Total Bilirubin: 52.8~64.1%
+ Total Bile Acid: 62.2~80.5%</t>
  </si>
  <si>
    <t>Jafron Biomedical Co., Ltd.</t>
  </si>
  <si>
    <t xml:space="preserve">Jafron Biomedical Co., Ltd./Trung Quốc </t>
  </si>
  <si>
    <t>BS330</t>
  </si>
  <si>
    <t>10 quả/thùng</t>
  </si>
  <si>
    <t>Công ty cổ phần thương mại và đầu tư Giải Pháp Việt</t>
  </si>
  <si>
    <t>N07.02.060.2607.279.0005</t>
  </si>
  <si>
    <t>01/04/2023-30/06/2023</t>
  </si>
  <si>
    <t xml:space="preserve">Quả hấp phụ máu một lần HA280
</t>
  </si>
  <si>
    <t>Vật liệu vỏ: PC
Vật liệu hấp phụ: Resin trung tính phổ rộng bản chất là chất đồng trùng hợp Styrene divinyl Benzen được Crosslinking 2 lần.
- Vật liệu màng bọc hạt hấp phụ: Collodion
- Phương thức khử trùng: Tia Gamma
- Nguồn nhiệt: Không pyrogen
- Thể tích hấp phụ: 280ml
- Thể tích khoang máu :160ml
- Diện tích hấp phụ: 91.000m2
- Lưu lượng máu: 200 - 250ml/ phút
- Độ chịu lực của hạt: 8,1N
- Dải hấp phụ: 15-100kDa
- Tỷ lệ hấp phụ tĩnh sau 2h trên invivo:
+ IL-6: 21.8%~31.5%
+ TNF-α: 44.2%
+ IgA: 48.3%
+ IgG: 53.6%</t>
  </si>
  <si>
    <t>HA280</t>
  </si>
  <si>
    <t>N07.02.060.2607.279.0003</t>
  </si>
  <si>
    <t>Giá đỡ động mạch Combo Plus Dual Therapy Stent</t>
  </si>
  <si>
    <t xml:space="preserve">"Stent phủ thuốc sirolimus trên nền polymer sinh học tự tiêu kết hợp với lớp kháng thể anti CD-34 chủ động làm lành lòng mạch.
Hàm lượng thuốc: 5.0 microgram/mm.
Độ dày stent: 0.1 mm. 
Tiết diện stent (stent profile): 0.0361 inch.
Phủ lớp Hydro-X (hydrophilic) ở đoạn xa và tip.
Đường kính stent: 2.5 - 4.0 mm. 
Chiều dài stent: 9 – 38 mm. 
Chứng nhận chất lượng: ISO, CE. 
Có các thử nghiệm lâm sàng trên 9000 bệnh nhân."
</t>
  </si>
  <si>
    <t xml:space="preserve">"225-092-11, 225-132-11, 225-152-11,
225-182-11, 225-232-11, 225-282-11,
225-332-11, 227-092-11, 227-132-11,
227-152-11, 227-182-11, 227-232-11,
227-282-11, 227-332-11, 230-092-11,
230-132-11, 230-152-11, 230-182-11,
230-232-11, 230-282-11, 230-332-11,
230-382-11, 235-092-11, 235-132-11,
235-152-11, 235-182-11, 235-232-11,
235-282-11, 235-332-11, 235-382-11,
240-092-11, 240-132-11, 240-152-11,
240-182-11, 240-232-11, 240-282-11,
240-332-11, 240-382-11"
</t>
  </si>
  <si>
    <t xml:space="preserve">9435NK/BYT-TB-CT
</t>
  </si>
  <si>
    <t>N06.02.020.3377.173.0002</t>
  </si>
  <si>
    <t>PYRAMESH- Đốt sống nhân tao dạng lồng 13mm x 30mm</t>
  </si>
  <si>
    <t xml:space="preserve">"- Vật liệu: Titanium
 - Đường kính: 13mm
 - Dài 30mm
 - Dạng hình trụ tròn có mắt lưới hình tam giác.
 - Dùng để đặt và thay thân sống."
</t>
  </si>
  <si>
    <t xml:space="preserve">905-133
</t>
  </si>
  <si>
    <t>N06.04.020.3059.175.0001</t>
  </si>
  <si>
    <t xml:space="preserve">	01/01/2023 đến ngày 31/12/2023</t>
  </si>
  <si>
    <t>Vít đa trục rổng nòng cột sống lưng lối sau kèm Boneart ốc khoá trong</t>
  </si>
  <si>
    <t xml:space="preserve"> Vít đa trục rỗng nồng cột sống lưng lối sau 
-Vật liệu: Hợp kim titan Ti6Al4V
Đường kính 4.5mm ứng với chiều dài 25,30,35,40,45,55mm
Đường kính 5.0mm ứng với chiều dài 30,35,40,45,50,55 mm
Đường kính 5.5mm ứng với chiều dài 30,35,40,45,50,55 mm
Đường kính 6.0mm ứng với chiều dài 30,35,40,45,50,55 mm
Đường kính 6.5mm ứng với chiều dài 30,35,40,45,50,55 mm
Đường kính 7.0mm ứng với chiều dài 35,40,45,50,55,60 mm
Đường kính 7.5mm ứng với chiều dài 30,35,40,45,50,55 mm
Đường kính 8.0mm ứng với chiều dài 30,35,40,45,50,55 mm
- Cấu hình thấp, cánh ren ngược, tự tarô, cơ chế khóa vít tuyến tính, góc xoay 60 độ, đường kính rỗng vít là 1.6mm, độ mở rỗng bơm xi măng là 120 độ 
- Thiết kế giảm thiểu biến dạng đốt sống và mền. Tương thích với giải phỏng mô học 
- Vít ren đôi mang lại cảm giác chặt hơn, tương thích với thanh dọc 5.5mm. Phần đầu vít bắt thanh dọc cao 15mm, rộng 13.8mm, đường kính trong là 6.2mm.
+ Ốc khóa trong 
- Vật liệu: Hợp kim Titanium Ti6Al4V
-  Ốc khóa trong hình tròn, bên trong rỗng hình ngôi sao lục giác, dạng khóa cấu trúc rãnh không đối xứng, đường kính là 10mm, chiều cao 4mm.
Tiêu chuẩn: ISO, CE, FDA</t>
  </si>
  <si>
    <t>1064xxx; 1065xxx; 1066xxx; 1067xxx</t>
  </si>
  <si>
    <t>N07.06.040.4589.175.0127</t>
  </si>
  <si>
    <t>Vít khóa đa hướng đường kính 2.4mm</t>
  </si>
  <si>
    <t>- Tương thích với hệ thống nẹp khóa đa hướng mini Me.x
- Đường kính 2.4 mm, tự ta-rô
- Chiều dài từ 6-14mm bước tăng 1mm, từ 14-30mm bước tăng 2mm,
- Chất liệu bằng titanium (ISO 5832-2. ASTMF67), hợp kim Ti6AI4V (ISO 5832-3. ASTM F1472)  tăng khả năng chịu lực uốn bẻ so với nẹp khóa thông thường 23%, tăng khả năng chống gãy mỏi 31%.
- Thiết kế đầu vít hình ngôi sao ngăn ngừa hỏng mũ vít với đường kính 3.5mm, đường kính lõi 1.9mm. 
Tiêu chuẩn CE/ISO 13485
Tiệt trùng.</t>
  </si>
  <si>
    <t>9530024xx;
(x = 0 → 9)</t>
  </si>
  <si>
    <t>• GPNK số: 13417NK/BYT-TB-CT  ngày 13/08/2019;
• GPNK số: 14348NK/BYT-TB-CT  ngày 27/12/2019</t>
  </si>
  <si>
    <t>N07.06.040.4997.177.0041</t>
  </si>
  <si>
    <t>Vít khóa đa hướng đường kính 2.7mm</t>
  </si>
  <si>
    <t>- Tương thích với hệ thống nẹp khóa đa hướng Me.x
 - Đường kính 2.7 mm, được thiết kế với góc khóa thay đổi 15 độ, tự ta-rô
 - Chiều dài 8-50 mm với bước tăng 2mm,  chiều dài từ 50-60mm với bước tăng 5 mm
 - Chất liệu bằng titanium (ISO 5832-2. ASTMF67), hợp kim Ti6AI4V (ISO 5832-3. ASTM F1472)  tăng khả năng chịu lực uốn bẻ so với nẹp khóa thông thường 23%, tăng khả năng chống gãy mỏi 31%.
- Thiết kế đầu vít hình ngôi sao ngăn ngừa hỏng mũ vít với đường kính 3.5mm, đường kính lõi 2.1mm
 - Tiêu chuẩn CE/ISO 13485
Tiệt trùng</t>
  </si>
  <si>
    <t>9530027xx;
(x = 0 → 9)</t>
  </si>
  <si>
    <t>N07.06.040.4997.177.0044</t>
  </si>
  <si>
    <t>Vít khóa đa hướng đường kính 3.5mm</t>
  </si>
  <si>
    <t>- Tương thích với hệ thống nẹp khóa đa hướng Me.x
 - Đường kính 3.5 mm, được thiết kế với góc khóa thay đổi 15 độ, tự ta-rô
 - Chiều dài 10-50 mm với bước tăng 2mm,  chiều dài từ 50-95mm với bước tăng 5 mm
 - Chất liệu bằng titanium (ISO 5832-2. ASTMF67), hợp kim Ti6AI4V (ISO 5832-3. ASTM F1472)  tăng khả năng chịu lực uốn bẻ so với nẹp khóa thông thường 23%, tăng khả năng chống gãy mỏi 31%.
- Thiết kế đầu vít hình ngôi sao ngăn ngừa hỏng mũ vít với đường kính 5.1mm, đường kính lõi 2.8mm
 - Tiêu chuẩn CE/ISO 13485
Tiệt trùng</t>
  </si>
  <si>
    <t>9530035xx;
(x = 0 → 9)</t>
  </si>
  <si>
    <t>N07.06.040.4997.177.0038</t>
  </si>
  <si>
    <t>Vít khóa đa hướng đường kính 5.5mm</t>
  </si>
  <si>
    <t>- Tương thích với hệ thống nẹp khóa đa hướng Me.x
 - Đường kính 5.5 mm, được thiết kế với góc khóa thay đổi 15 độ, tự ta-rô, rỗng
 - Chiều dài từ 30-125mm với bước tăng 5 mm
 - Chất liệu bằng titanium (ISO 5832-2. ASTMF67), hợp kim Ti6AI4V (ISO 5832-3. ASTM F1472)  tăng khả năng chịu lực uốn bẻ so với nẹp khóa thông thường 23%, tăng khả năng chống gãy mỏi 31%.
- Thiết kế đầu vít hình ngôi sao ngăn ngừa hỏng mũ vít với đường kính 6.6mm, đường kính lõi 3.5mm
 - Tiêu chuẩn CE/ISO 13485
Tiệt trùng</t>
  </si>
  <si>
    <t>9530055xx;
9530155xx;
(x = 0 → 9)</t>
  </si>
  <si>
    <t>N07.06.040.4997.177.0090</t>
  </si>
  <si>
    <t>Vít vỏ đường kính 3.5mm</t>
  </si>
  <si>
    <t>- Tương thích với hệ thống nẹp khóa đa hướng Me.x
 - Đường kính 3.5 mm, tự ta-rô
 - Chiều dài từ 10-50mm với bước tăng 2 mm, chiều dài 50-80mm với bước tăng 5mm.
 - Chất liệu bằng titanium (ISO 5832-2. ASTMF67), hợp kim Ti6AI4V (ISO 5832-3. ASTM F1472)  tăng khả năng chịu lực uốn bẻ so với nẹp khóa thông thường 23%, tăng khả năng chống gãy mỏi 31%.
- Thiết kế đầu vít hình ngôi sao ngăn ngừa hỏng mũ vít với đường kính 6mm, đường kính lõi 2.4mm
 - Tiêu chuẩn CE/ISO 13485
Tiệt trùng</t>
  </si>
  <si>
    <t>9524035xx;
(x = 0 → 9)</t>
  </si>
  <si>
    <t>N07.06.040.4997.177.0042</t>
  </si>
  <si>
    <t>Vít vỏ đường kính 2.4mm</t>
  </si>
  <si>
    <t>- Tương thích với hệ thống nẹp khóa đa hướng mini Me.x
- Đường kính 2.4 mm, tự ta-rô
- Chiều dài từ 6-36mm bước tăng 2mm
- Chất liệu bằng titanium (ISO 5832-2. ASTMF67), hợp kim Ti6AI4V (ISO 5832-3. ASTM F1472)  tăng khả năng chịu lực uốn bẻ so với nẹp khóa thông thường 23%, tăng khả năng chống gãy mỏi 31%.
- Thiết kế đầu vít hình ngôi sao ngăn ngừa hỏng mũ vít với đường kính 4.05mm, đường kính lõi 1.9mm.
- Tiêu chuẩn CE/ISO 13485
Tiệt trùng.</t>
  </si>
  <si>
    <t>9524024xx;
(x = 0 → 9)</t>
  </si>
  <si>
    <t>N07.06.040.4997.177.0043</t>
  </si>
  <si>
    <t>Vít vỏ đường kính 4.5mm</t>
  </si>
  <si>
    <t>- Tương thích với hệ thống nẹp khóa đa hướng Me.x
 - Đường kính 4.5 mm, tự ta-rô
 - Chiều dài từ 14-70mm với bước tăng 2 mm, chiều dài 70-90mm với bước tăng 5mm.
 - Chất liệu bằng titanium (ISO 5832-2. ASTMF67), hợp kim Ti6AI4V (ISO 5832-3. ASTM F1472)  tăng khả năng chịu lực uốn bẻ so với nẹp khóa thông thường 23%, tăng khả năng chống gãy mỏi 31%.
- Thiết kế đầu vít hình ngôi sao ngăn ngừa hỏng mũ vít với đường kính 7.7mm, đường kính lõi 3.0mm
 - Tiêu chuẩn CE/ISO 13485
Tiệt trùng</t>
  </si>
  <si>
    <t>9524045xx;
(x = 0 → 9)</t>
  </si>
  <si>
    <t>• GPNK số: 
14348NK/BYT-TB-CT ngày 27/12/2019;
• GPNK số: 
15284NK/BYT-TB-CT ngày 27/04/2020</t>
  </si>
  <si>
    <t>N07.06.040.4997.177.0033</t>
  </si>
  <si>
    <t>Vít xốp đường kính 4.0mm</t>
  </si>
  <si>
    <t>- Tương thích với hệ thống nẹp khóa đa hướng Me.x
 - Đường kính 4.0 mm, ren bán phần và ren toàn phần.
 - Chiều dài từ 10-40mm với bước tăng 2 mm, chiều dài 40-100mm với bước tăng 5mm.
 - Chất liệu bằng titanium (ISO 5832-2. ASTMF67), hợp kim Ti6AI4V (ISO 5832-3. ASTM F1472)  tăng khả năng chịu lực uốn bẻ so với nẹp khóa thông thường 23%, tăng khả năng chống gãy mỏi 31%.
- Thiết kế đầu vít hình ngôi sao ngăn ngừa hỏng mũ vít với đường kính 6mm, đường kính lõi 1.9mm
 - Tiêu chuẩn CE/ISO 13485
Tiệt trùng</t>
  </si>
  <si>
    <t>9525040xx;
9525140xx;
(x = 0 → 9)</t>
  </si>
  <si>
    <t>N07.06.040.4997.177.0032</t>
  </si>
  <si>
    <t>Sản phẩm được làm từ nhựa HDPE nguyên chất, không thấm nước, thun cổ dày, chắc chắn, co giãn tốt</t>
  </si>
  <si>
    <t>Tương Lai</t>
  </si>
  <si>
    <t>Tương Lai, Việt Nam</t>
  </si>
  <si>
    <t>VNN001</t>
  </si>
  <si>
    <t>13:2015/CS-TL</t>
  </si>
  <si>
    <t>Bao/500 đôi</t>
  </si>
  <si>
    <t>01/04/2023-01/04/2024</t>
  </si>
  <si>
    <t>Hóa chất sử dụng cho tẩy rửa DETER LIQUID C2 (hoặc tương đương)</t>
  </si>
  <si>
    <t>1. Đặc tính, tính năng kỹ thuật: Mật độ ở 20 ° C: 1,18 Kg / l. pH (1% sol. trong nước khử khoáng ở 20 ° C): 11,5. 
Thành phần: Kali hydroxit, silicat, polyacrylat.
2. Tiêu chuẩn chất lượng: ISO</t>
  </si>
  <si>
    <t>Hóa chất sử dụng cho trung hòa ACID GLASS C2 (hoặc tương đương)</t>
  </si>
  <si>
    <t>1. Đặc tính, tính năng kỹ thuật: Tỷ trọng ở 20 ° C: 1,2 Kg / l. Độ nhớt (cô đặc, 20 ° C): &lt;10 mPas. Dung tích can 5 lít.
Thành phần: Axit citric
2. Tiêu chuẩn chất lượng: ISO</t>
  </si>
  <si>
    <t>Dung dịch rửa kim hút mẫu và chất thử chạy trên máy sinh hoá, Detergent A hoặc tương đương</t>
  </si>
  <si>
    <t xml:space="preserve">
1. Đặc tính, tính năng kỹ thuật: Một dung dịch trên hệ thống, được dùng để rửa kim hút mẫu và chất thử của hệ thống máy xét nghiệm sinh hóa Architect.
2. Tiêu chuẩn chất lượng: ISO</t>
  </si>
  <si>
    <t>Dung dịch rửa kim hút mẫu chạy trên máy sinh hoá, Detergent B hoặc tương đương</t>
  </si>
  <si>
    <t>1. Đặc tính, tính năng kỹ thuật: Một dung dịch trên hệ thống, được dùng để rửa kim hút mẫu trong quá trình hoạt động của hệ thống máy xét nghiệm sinh hóa Architect. Dung dịch Detergent B chạy trên máy sinh hoá.
2. Tiêu chuẩn chất lượng: ISO</t>
  </si>
  <si>
    <t>Dung dịch khử khuẩn bồn ủ  máy sinh hoá tự động.</t>
  </si>
  <si>
    <t>1. Đặc tính, tính năng kỹ thuật: Dung dịch khử khuẩn bồn ủ được sử dụng cho hệ thống máy xét nghiệm sinh hóa ARCHITECT.
2. Tiêu chuẩn chất lượng: ISO</t>
  </si>
  <si>
    <t xml:space="preserve">Dung dịch rửa cuvet của hệ thống máy xét nghiệm sinh hóa, Acid Wash hoặc tương đương </t>
  </si>
  <si>
    <t>1. Đặc tính, tính năng kỹ thuật: Được dùng để rửa máy, dùng cho hệ thống máy xét nghiệm sinh hóa Architect. Hoá chất hỗ trợ các xét nghiệm sinh hoá.
2. Tiêu chuẩn chất lượng: ISO</t>
  </si>
  <si>
    <t>Dung dịch rửa cuvet của hệ thống máy xét nghiệm sinh hóa, Alkaline Wash hoặc tương đương</t>
  </si>
  <si>
    <t>1. Đặc tính, tính năng kỹ thuật: Dùng để rửa cuvettes của máy, dùng cho hệ thống xét nghiệm sinh hóa Architect. Hoá chất hỗ trợ các xét nghiệm sinh hoá.
2. Tiêu chuẩn chất lượng: ISO</t>
  </si>
  <si>
    <t>Hoá chất chuẩn xét nghiệm Ethanol</t>
  </si>
  <si>
    <t xml:space="preserve">
1. Đặc tính, tính năng kỹ thuật: Hoá chất chuẩn xét nghiệm Ethanol để định lượng ethanol trong nước tiểu, huyết thanh hoặc huyết tương.
2. Tiêu chuẩn chất lượng: ISO</t>
  </si>
  <si>
    <t>Hoá chất chuẩn xét nghiệm Prealbumin để định lượng albumin trong huyết thanh.</t>
  </si>
  <si>
    <t xml:space="preserve">
1. Đặc tính, tính năng kỹ thuật: Hoá chất chuẩn xét nghiệm Prealbumin để định lượng albumin trong huyết thanh.
2. Tiêu chuẩn chất lượng: ISO</t>
  </si>
  <si>
    <t>Hóa chất hiệu chuẩn xét nghiệm CK-MB dùng cho máy phân tích sinh hóa</t>
  </si>
  <si>
    <t xml:space="preserve">
1. Đặc tính, tính năng kỹ thuật: Hoá chất chuẩn xét nghiệm CK-MB sử dụng để xác định động học của isoenzyme CK-MB và CK-BB của creatine kinase trong huyết thanh hay huyết tương.
2. Tiêu chuẩn chất lượng: ISO</t>
  </si>
  <si>
    <t>Hoá chất hiệu chuẩn xét nghiệm CRP</t>
  </si>
  <si>
    <t xml:space="preserve">
1. Đặc tính, tính năng kỹ thuật: Hoá chất chuẩn xét nghiệm CRP Vario.
2. Tiêu chuẩn chất lượng: ISO</t>
  </si>
  <si>
    <t>Hoá chất hiệu chứng xét nghiệm CK-MB sử dụng để xác định động học của isoenzyme CK-MB và CK-BB của creatine kinase trong huyết thanh hay huyết tương</t>
  </si>
  <si>
    <t xml:space="preserve">
1. Đặc tính, tính năng kỹ thuật: Sử dụng làm chất hiệu chuẩn cho xét nghiệm. Hoá chất hiệu chứng xét nghiệm CK-MB sử dụng để xác định động học của isoenzyme CK-MB và CK-BB của creatine kinase trong huyết thanh hay huyết tương.
2. Tiêu chuẩn chất lượng: ISO</t>
  </si>
  <si>
    <t>Hoá chất hiệu chứng xét nghiệm Ethanol</t>
  </si>
  <si>
    <t xml:space="preserve">
1. Đặc tính, tính năng kỹ thuật: Hoá chất hiệu chứng xét nghiệm Ethanol để định lượng ethanol trong nước tiểu, huyết thanh hoặc huyết tương.
2. Tiêu chuẩn chất lượng: ISO</t>
  </si>
  <si>
    <t>Hoá chất hiệu chứng xét nghiệm Ammonia Ultra, Ammonia Controls hoặc tương đương</t>
  </si>
  <si>
    <t>1. Đặc tính, tính năng kỹ thuật: Hoá chất hiệu chứng xét nghiệm Ammonia Ultra để định lượng enzym của ammonia trong huyết tương.
2. Tiêu chuẩn chất lượng: ISO</t>
  </si>
  <si>
    <t>Test sử dụng cho xét nghiệm  để định lượng amylase trong huyết thanh, huyết tương hay nước tiểu.</t>
  </si>
  <si>
    <t xml:space="preserve">
1. Đặc tính, tính năng kỹ thuật: Khoảng báo cáo: huyết thanh/huyết tương: 2-6533U/L, nước tiểu: 1-9429 U/L. Huyết thanh/huyết tương: LoB: 0U/L, LoD: 2U/L, LoQ: 3U/L; Nước tiểu: LoB: 0U/L, LoD: 1U/L, LoQ: 3U/L
2. Tiêu chuẩn chất lượng: ISO</t>
  </si>
  <si>
    <t>Test sử dụng cho xét nghiệm  định lượng cholesterol trong 
huyết thanh hay huyết tương.</t>
  </si>
  <si>
    <t xml:space="preserve">
1. Đặc tính, tính năng kỹ thuật: Khoảng báo cáo: 2-2992mg/dL; LoB: 1mg/dL, LoD: 2mg/dL, LoQ: 5mg/dL. Độ tuyến tính: 5-748mg/dL. Định lượng cholesterol trong huyết thanh hay huyết tương.
2. Tiêu chuẩn chất lượng: ISO</t>
  </si>
  <si>
    <t>Test sử dụng cho xét nghiệm CK-MB sử dụng để xác định động học của isoenzyme CK-MB và CK-BB của creatine kinase trong huyết thanh hay huyết tương.</t>
  </si>
  <si>
    <t xml:space="preserve">
1. Đặc tính, tính năng kỹ thuật: Khoảng nồng độ báo cáo (khoảng dao động phân tích) cho MULTIGENT CK-MB là 3 đến 1,000 U/L (0,05 đến 16,67 μkat/L). LOD cho MULTIGENT CK-MB là 3 U/L (0,05 μkat/L). Xét nghiệm CK-MB sử dụng để xác định động học của isoenzyme CK-MB và CK-BB của creatine kinase trong huyết thanh hay huyết tương.
2. Tiêu chuẩn chất lượng: ISO</t>
  </si>
  <si>
    <t xml:space="preserve">Test sử dụng cho xét nghiệm để định lượng aspartate aminotransferase trong huyết thanh hoặc huyết tương. </t>
  </si>
  <si>
    <t xml:space="preserve">
1. Đặc tính, tính năng kỹ thuật: LoB 2U/L, LoD 4U/L, LoQ 5U/L. Xét nghiệm này tuyến tính trong khoảng đo phân tích từ 5 đến 4001 U/L (0,08 đến 66,70 µkat/L.Xét nghiệm Aspartate Aminotransferase (AST) để định lượng aspartate aminotransferase trong huyết thanh hoặc huyết tương.
2. Tiêu chuẩn chất lượng: ISO</t>
  </si>
  <si>
    <t>Test sử dụng cho xét nghiệm định lượng acid uric trong huyết thanh, huyết tương hay nước tiểu.</t>
  </si>
  <si>
    <t xml:space="preserve">
1. Đặc tính, tính năng kỹ thuật: Khoảng đo báo cáo: huyết thanh/huyết tương: 0,2-37,7mg/dl, nước tiểu: 0,6-261,3mg/dL, Huyết thanh: LoB: 0,1mg/dL, LoD: 0,2mg/dL, LoQ: 0,3mg/dL, nước tiểu: LoB: 0,4mg/dL, LoD: 0,6mg/dL, LoQ: 2mg/dL. định lượng acid uric trong huyết thanh, huyết tương hay nước tiểu.
2. Tiêu chuẩn chất lượng: ISO</t>
  </si>
  <si>
    <t>Test sử dụng cho xét nghiệm định lượng albumin trong huyết thanh</t>
  </si>
  <si>
    <t xml:space="preserve">
1. Đặc tính, tính năng kỹ thuật: LOQ cho Prealbumin là ≤ 1 mg/dL (0,01 g/L). Độ không chính xác của xét nghiệm Prealbumin là CV toàn phần ≤ 5,5%. định lượng albumin trong huyết thanh
2. Tiêu chuẩn chất lượng: ISO</t>
  </si>
  <si>
    <t>Test sử dụng cho xét nghiệm định lượng cholesterol
lipoprotein tỷ trọng cao trong huyết thanh hay huyết tương.</t>
  </si>
  <si>
    <t xml:space="preserve">
1. Đặc tính, tính năng kỹ thuật: Ultra HDL tuyến tính đến 180 mg/dL (4,66 mmol/L), với độ hồi phục trong khoảng 10% giá trị được tiên đoán với độ tin cậy 95%. Giới hạn định lượng (LOQ) cho Ultra HDL là 5,0 mg/dL (0,13 mmol/L), và giới hạn phát hiện (LOD) là 2,5 mg/dL (0,06 mmol/L).
2. Tiêu chuẩn chất lượng: ISO</t>
  </si>
  <si>
    <t>Test sử dụng cho xét nghiệm định lượng gamma-glutamyl transferase trong huyết thanh hay huyết tương.</t>
  </si>
  <si>
    <t xml:space="preserve">
1. Đặc tính, tính năng kỹ thuật: LoB 1U/L, LoD 3U/L, LoQ 5U/L. Xét nghiệm tuyến tính trong khoảng đo từ 5 đến 7782 U/L (0,08 đến 129,73 μkat/L).
2. Tiêu chuẩn chất lượng: ISO</t>
  </si>
  <si>
    <t>Test sử dụng cho xét nghiệm định lượng triglyceride trong huyết thanh hay huyết tương.</t>
  </si>
  <si>
    <t xml:space="preserve">
1. Đặc tính, tính năng kỹ thuật: LoB 1 mg/dL, LoD 2 mg/dL, LoQ 4 mg/dL. Xét nghiệm này tuyến tính trong khoảng đo phân tích từ 4 đến 1505 mg/dL (0,06 đến 17,01 mmol/L). Định lượng triglyceride trong huyết thanh hay huyết tương.
2. Tiêu chuẩn chất lượng: ISO</t>
  </si>
  <si>
    <t>Test sử dụng cho xét nghiệm định lượng trực tiếp cholesterol lipoprotein tỉ trọng thấp (LDL) trong huyết thanh hay huyết tương người.</t>
  </si>
  <si>
    <t xml:space="preserve">
1. Đặc tính, tính năng kỹ thuật:  LOB cho MULTIGENT Direct LDL là ≤ 10 mg/dL (0,259 mmol/L). Độ chính xác của xét nghiệm MULTIGENT Direct LDL &lt; 4% CV. định lượng trực tiếp cholesterol lipoprotein tỉ trọng thấp (LDL) trong huyết thanh hay huyết tương người.
2. Tiêu chuẩn chất lượng: ISO</t>
  </si>
  <si>
    <t>Test sử dụng xét nghiệm để định lượng alanine aminotransferase trong huyết thanh hay huyết tương.</t>
  </si>
  <si>
    <t xml:space="preserve">
1. Đặc tính, tính năng kỹ thuật: Xét nghiệm Alanine Aminotransferase (ALT) để định lượng alanine aminotransferase trong huyết thanh hay huyết tương.
2. Tiêu chuẩn chất lượng: ISO</t>
  </si>
  <si>
    <t>Test sử dụng xét nghiệm định lượng bằng phương pháp đo độ đục miễn dịch xác định protein phản ứng C trong huyết thanh hay huyết tương.</t>
  </si>
  <si>
    <t xml:space="preserve">
1. Đặc tính, tính năng kỹ thuật: định lượng bằng phương pháp đo độ đục miễn dịch xác định protein phản ứng C trong huyết thanh hay huyết tương.
2. Tiêu chuẩn chất lượng: ISO</t>
  </si>
  <si>
    <t>Test sử dụng xét nghiệm định lượng creatinine trong huyết thanh, huyết tương hay nước tiểu.</t>
  </si>
  <si>
    <t xml:space="preserve">
1. Đặc tính, tính năng kỹ thuật: Khoảng báo cáo: Huyết thanh/huyết tương: 0,04-37,34mg/dL, nước tiểu: 1,24-839,21mg/dL, Huyết thanh/huyết tương: LoB: 0,02mg/dL, LoD: 0,04mg/dL, LoQ: 0,09mg/dL. Nước tiểu: LoB: 0,93mg/dL, LoD: 1,24mg/dL, LoQ: 2,54mg/dL.  định lượng creatinine trong huyết thanh, huyết tương hay nước tiểu.
2. Tiêu chuẩn chất lượng: ISO</t>
  </si>
  <si>
    <t xml:space="preserve">Test sử dụng xét nghiệm định lượng nồng độ glucose trong huyết thanh, huyết tương, nước tiểu hay dịch não tuỷ (CSF). </t>
  </si>
  <si>
    <t xml:space="preserve">
1. Đặc tính, tính năng kỹ thuật: Glucose huyết thanh tuyến tính từ 5 đến 800 mg/dL (0,28 đến 44,40 mmol/L). Glucose nước tiểu/CSF tuyến tính từ 1 đến 800 mg/dL (0,06 đến 44,40 mmol/L). LOD cho Glucose huyết thanh là 2,5 mg/dL (0,139 mmol/L). LOD cho Glucose nước tiểu/CSF là 1,0 mg/dL . Định lượng nồng độ glucose trong huyết thanh, huyết tương, nước tiểu hay dịch não tuỷ (CSF).
2. Tiêu chuẩn chất lượng: ISO</t>
  </si>
  <si>
    <t>Test sử dụng xét nghiệm định lượng urea nitrogen trong huyết thanh, huyết tương hay nước tiểu</t>
  </si>
  <si>
    <t xml:space="preserve">
1. Đặc tính, tính năng kỹ thuật: Khoảng báo cáo: Huyết thanh/huyết tương: 3-640mg/dL, nước tiểu: 17-1995mg/dL, Huyết thanh: LoB: 1mg/dL, LoD: 3mg/dL, LoQ: 3mg/dL, Nước tiểu: LoB: 12mg/dL, LoD: 17mg/dL, LoQ: 40mg/Dl. định lượng urea nitrogen trong huyết thanh, huyết tương hay nước tiểu
2. Tiêu chuẩn chất lượng: ISO</t>
  </si>
  <si>
    <t>Test xét nghiệm Ammonia Ultra</t>
  </si>
  <si>
    <t>1. Đặc tính, tính năng kỹ thuật: Xét nghiệm Ammonia Ultra để định lượng enzym của ammonia trong huyết tương,
2. Tiêu chuẩn chất lượng: ISO</t>
  </si>
  <si>
    <t>Test xét nghiệm vi khuẩn Lao bằng phương pháp xét nghiệm sinh học phân tử</t>
  </si>
  <si>
    <t>1. Thành phần: 
- TRCReady MTB, TRCR (0056101)
- Purification Kit, TRCR MB (0056201)
- Lysis reagent (0056202)
- TRCR Tip Set (0056301)
2. Đặc tính, tính năng kỹ thuật: 	
Bộ hóa chất xét nghiệm MTB dùng để phát hiện tổ hợp 16S rARN của MTB trong mẫu bệnh phẩm lâm sàng từ phổi và ngoài phổi hoặc trong chỉ định nuôi cấy, hỗ trợ chẩn đoán nhiễm MTB ở người. Bộ kit xét nghiệm đảm bảo cho việc xét nghiệm  tự động hóa hoàn toàn để khuếch đại và  phát hiện dựa trên cơ sở di truyền cấp độ phân tử  ARN hoặc AND của vi khuẩn Lao  ≤ 40 phút, và không biến nhiệt. Xử lý đa dạng mẫu có vi khuẩn lao: Đờm,dịch dạ dày, dịch rửa phế quản, dịch màng phổi, mô, máu, nước tiểu, phân, dịch phúc mạc...
3. Tiêu chuẩn chất lượng: ISO</t>
  </si>
  <si>
    <t>1. Đặc tính, tính năng kỹ thuật: Bộ hóa chất xét nghiệm NIPT phù hợp với hệ thống NGS OneLambda
2. Tiêu chuẩn chất lượng: ISO</t>
  </si>
  <si>
    <t>Bộ môi trường bảo quản vận chuyển mẫu virus</t>
  </si>
  <si>
    <t>1. Thành phần: Guanidine thiocyanate; TCEP; Sodium citrate; Tris 1M; EDTA 0,5M; N-lauroyl sarcosine sodium salt; Antifoam A; Phenol red.
2. Nồng độ: Tổng thể tích: 100 mL gồm: Guanidine thiocyanate: 35,488 g; TCEP: 0,02867g; Sodium citrate: 0,2931g; Tris 1M: 10mL; EDTA 0,5M: 20µL;N-lauroyl sarcosine sodium salt: 0,5g; Antifoam A (10%): 200µL; Phenol red: 0,002g 
3. Đặc tính, tính năng kỹ thuật: Môi trường vận chuyển mẫu được sử dụng để vận chuyển và bảo quản mẫu bệnh phẩm. Dung dịch có màu cam đào (đỏ cam đến đỏ)
4. Tiêu chuẩn chất lượng: ISO</t>
  </si>
  <si>
    <t>Bột xi măng hàn ống tủy, Endomethasone N hoặc tương đương</t>
  </si>
  <si>
    <t>1. Thành phần: Hydrocortisone acetate, Thymol iodide, barium sulfate, zinc oxide, magnesium stearate
2. Đặc tính, tính năng kỹ thuật: bột xi măng hàn ống tủy vĩnh viễn, không tiêu, không co ngót, kháng khuẩn, kháng viêm, giảm đau. Sản phẩm không chứa nhựa
3. Tiêu chuẩn chất lượng: ISO</t>
  </si>
  <si>
    <t>Cao su nhẹ làm khuôn răng</t>
  </si>
  <si>
    <t>1.Thành phần: 1 tuýp chất nền, 1 tuýp chất xúc tác, dạng lỏng, độ bền và chính xác cao. 
2. Đặc tính, tính năng kỹ thuật:  Tỷ lệ pha trộn 1:1 trộn tay và dùng súng
Tổng thời gian làm việc 5’30”
Thời gian trộn: 2″
Thời gian đông trong miệng 3’30”
Màu xanh da trời
3. Tiêu chuẩn chất lượng: ISO</t>
  </si>
  <si>
    <t xml:space="preserve">Chất gắn, cố định tế bào (Fomalin pha loãng trung tính 10%) </t>
  </si>
  <si>
    <t>1. Thành phần: Formol
2. Nồng độ: Formol 10% pha sẵn trong dung dịch đệm có pH trung tính 6,8-7,2
3. Đặc tính, tính năng kỹ thuật: sử dụng cho việc cố định bệnh phẩm tươi.
- Ổn định với nhiệt độ đông lạnh
- Cô đặc giảm không gian lưu trữ
- Có công thức AFIP pha sẵn giúp giảm tiếp xúc với formaldehyde - Trên can có tem gắn chip khi sử dụng cho máy.
4. Tiêu chuẩn chất lượng: ISO</t>
  </si>
  <si>
    <t>Chất làm khuôn răng</t>
  </si>
  <si>
    <t>1. Đặc tính, tính năng kỹ thuật: Lấy dấu cầu mão răng
Tỷ lệ pha trộn 1:1
Thời gian trộn: 1'30''
Thời gian đông trong miệng 3'30''
2. Tiêu chuẩn chất lượng: ISO</t>
  </si>
  <si>
    <t>Chỉ thị loại 4 cho tiệt trùng 
Formaldehyde</t>
  </si>
  <si>
    <t>1. Đặc tính, tính năng kỹ thuật: Chỉ thị loại 4 cho tiệt trùng Formaldehyde.
- Nếu chu kỳ tiệt trùng có sự khác biệt 25% về thời gian và 2% về nhiệt độ thì chỉ thị phải hiển thị là không đạt hay FAIL.
- Chỉ thị không chứa nhôm hay kim loại nặng.
- Chỉ thị phải làm bằng vật liệu không chứa cellulose có mật độ ≥ 280 g/m2.
- Mực chỉ thị không chứa latex, chì hay vật liệu nặng.
- Chỉ thị có kích thước  ≥100 mm x 20 mm
- Nếu chu kỳ tiệt trùng thành công thì chỉ thị phải chuyển từ màu Nâu Nhạt sang màu Tím.
- Chỉ thị phải có thời hạn sử dụng ≥48 tháng từ ngày sản xuất
2. Tiêu chuẩn chất lượng: ISO 11140-1</t>
  </si>
  <si>
    <t>Chloramin B dùng sát khuẩn trong y tế</t>
  </si>
  <si>
    <t>1. Thành phần: Chloramin B
2. Nồng độ: 25% clo hoạt tính
3. Đặc tính, thông số kỹ thuật: 	
Sử dụng để diệt khuẩn bề mặt, xử lý nước. Trong cloramin B có 25% là clo hoạt tính. Hiệu quả tiêu diệt vi khuẩn phổ rộng, nha bào, nấm, virus lên đến 99,9% 
- Loại sản phẩm: Tiêu chuẩn 
- Hình thức: Bột trắng có kim tuyến 
- Độ tinh khiết %: Tối thiểu 99 
- Clo hoạt tính ppm %: Tối thiểu 24.5 
- Giá trị PH%: 9-11 
- Sắt ppm %: Tối đa 5ppm 
- Kim loại nặng ppm %: Tối đa 5ppm
4. Tiêu chuẩn chất lượng: ISO.</t>
  </si>
  <si>
    <t>Dầu bôi trơn tay khoan 550ml</t>
  </si>
  <si>
    <t xml:space="preserve">
1. Đặc tính, tính năng kỹ thuật: tác dụng làm sạch nhanh, hiệu quả và bôi trơn tất cả các loại tay khoan nhanh, tay khoan chậm, motor hơi. Chai 550ml
2. Tiêu chuẩn chất lượng: ISO</t>
  </si>
  <si>
    <t>Dầu bôi trơn tay khoan hoặc tương đương</t>
  </si>
  <si>
    <t>1. Đặc tính, tính năng kỹ thuật: tác dụng làm sạch nhanh, hiệu quả và bôi trơn tất cả các loại tay khoan nhanh, tay khoan chậm, motor hơi. Chai 550ml.
2. Tiêu chuẩn chất lượng: ISO</t>
  </si>
  <si>
    <t>Dầu sử dụng soi kính hiển vi 500ml</t>
  </si>
  <si>
    <t>1. Đặc tính, tính năng kỹ thuật: Dung dịch dầu lỏng, nhớt, trong suốt, dùng soi kính hiển vi, cho hình ảnh thực khi soi. Chỉ số khúc xạ khoảng 1,5. Chai 500ml.
2. Tiêu chuẩn chất lượng: ISO</t>
  </si>
  <si>
    <t>Dung dịch chuẩn bị huyền dịch RapID 1ml hoặc tương đương</t>
  </si>
  <si>
    <t>1. Đặc tính, tính năng kỹ thuật: Dung dịch chuẩn bị huyền dịch RapID 1ml
2. Tiêu chuẩn chất lượng:  COA</t>
  </si>
  <si>
    <t>Dung dịch chuẩn bị huyền dịch RapID 2ml hoặc tương đương</t>
  </si>
  <si>
    <t>1. Đặc tính, tính năng kỹ thuật: Dung dịch chuẩn bị huyền dịch phù hợp dùng trong định danh thủ công loại 2ml
2. Tiêu chuẩn chất lượng:  COA</t>
  </si>
  <si>
    <t>Dung dịch sát trùng tủy sống</t>
  </si>
  <si>
    <t>Eppendorf DNA LoBind Tubes, 5,0ml</t>
  </si>
  <si>
    <t xml:space="preserve">
1. Đặc tính, tính năng kỹ thuật: Tube Eppendorf 5,0ml không bám dính phù hợp cho NGS
2. Tiêu chuẩn chất lượng: ISO</t>
  </si>
  <si>
    <t>Giếng phản ứng sử dụng làm kháng sinh đồ cho vi khuẩn Gram âm đa đề kháng</t>
  </si>
  <si>
    <t>1.Thành phần: Khay 96 giếng, Meropenem, Gentamicin, Ciprofloxacin, Amocicillin/clavalanic acid, Colistin, Tigecycline, Ceftazidime, Imipenem, Aztreonam, Ceftolozane/tazobactam, Trimethoprim/sulfamethoxazole, Piperacillin/tazobactam, Cefotaxime, Ceftazidime/avibactam, Ertapenem, Amikacin, Tobramycin
2. Nồng độ (µg/ml): Meropenem (0.12-16), Gentamicin (0.5-8), Ciprofloxacin (0.06-2), Amoxicillin/clavalanic acid liều cố định 2 (4/2-64/2), Colistin (0.25-8), Tigecycline (0.25-4), Ceftazidime (0.5-16), Imipenem (0.5-16), Aztreonam (0.5-32), Ceftolozane/tazobactam 4 (0.5/4-32/4), Trimethoprim/sulfamethoxazole (1/19-8/152), Piperacillin/tazobactam liều cố định 4 (1/4-32/4), Cefotaxime (0.5-8), Ceftazidime/avibactam (0.5/4-16/4), Ertapenem (0.12-2), Amikacin (4-32), Tobramycin (1-8)
3. Đặc tính, tính năng kỹ thuật: Khay được dùng trong chuẩn đoán invitro, sử dụng phương pháp vi pha loãng, cho kết quả MIC thực thay vì kết quả ngoại suy
4. Tiêu chuẩn chất lượng: ISO, FDA</t>
  </si>
  <si>
    <t>Khay</t>
  </si>
  <si>
    <t>Hóa chất diệt công trùng (Permethrin, 50% ± 2,5%)</t>
  </si>
  <si>
    <t>1. Thành phần: Permethrin
2. Nồng độ: 50% ± 2,5%
3. Đặc tính, tính năng kỹ thuật: Diệt muỗi, côn trùng (gián, kiến, ruồi, muỗi, sâu, bọ chét, ve…)
4. Tiêu chuẩn chất lượng: ISO</t>
  </si>
  <si>
    <t>Hóa chất hiệu chuẩn xét nghiệm Beta 2 Microglobulin</t>
  </si>
  <si>
    <t>Hóa chất hóa mô miễn dịch YHC liên kết Polymer với Montage PoluVue (hoặc tương đương)</t>
  </si>
  <si>
    <t>1. Đặc tính, tính năng kỹ thuật: Hóa mô miễn dịch IHC liên kết Polymer với Montage PoluVue, thời gian ủ 30 phút, pha loãng 1:25 - 1:50, Montage HIER EDTA pH8,0, Opus: 20 phút, 2ml x 10X diluent. Dòng: CK 5/6 (DBR16.1 RMPD086R)
2. Tiêu chuẩn chất lượng: ISO</t>
  </si>
  <si>
    <t>Hóa chất sử dụng để bôi trơn ống tủy</t>
  </si>
  <si>
    <t>1. Thành phần: Metapaste
2. Đặc tính, tính năng kỹ thuật: Bôi trơn ống tủy. Dễ dàng làm sạch và loại bỏ với độ hòa tan trong nước tốt. Khả năng chống vi khuẩn tuyệt vời và tính cản quang cao. Dạng bột trộn sẵn.
3. Tiêu chuẩn chất lượng: ISO</t>
  </si>
  <si>
    <t>Hóa chất Toluene</t>
  </si>
  <si>
    <t>1. Thành phần: Dạng chất lỏng trong suốt mùi thơm nhẹ và không vị
2. Đặc tính, tính năng kỹ thuật: 10-500ppm
3. Tiêu chuẩn chất lượng: ISO</t>
  </si>
  <si>
    <t>1. Đặc tính, tính năng kỹ thuật: Không chứa thạch tín, là oxide kẽm nguyên chất dùng trám tạm. Lọ 110g.
2. Tiêu chuẩn chất lượng: ISO</t>
  </si>
  <si>
    <t>Khay kháng sinh đồ Colistin</t>
  </si>
  <si>
    <t>1. Thành phần: kháng sinh Colistin 
2. Nồng độ: kháng sinh (dải nồng độ - µg/ml): Colistin (0,12-128) 
3. Đặc tính, tính năng kỹ thuật: Khay 96 giếng được sử dụng trong chẩn đoán in-vitro (IVD) 
 Khay sử dụng  phương pháp vi pha loãng
 Khay cho kết quả MIC thực thay vì kết quả ngoại suy
 Khay được thiết kế có thể thực hiện cùng lúc ≥ 8 mẫu/khay với kháng sinh Colistin
Được đóng gói riêng trong túi giấy bạc kèm chất chống ẩm.
 4. Tiêu chuẩn chất lượng: đáp ứng các yêu cầu của FDA, CLSI và EUCAST hoặc tương đương</t>
  </si>
  <si>
    <t>1. Thành phần: kháng sinh Colistin 
2. Nồng độ: Colistin (0,12-128) x 8 hàng) 
3. Đặc tính, tính năng kỹ thuật: 
- Khay  96 giếng được sử dụng trong chẩn đoán in-vitro (IVD) 
- Được đóng gói riêng trong túi giấy bạc kèm chất chống ẩm.
- Khay sử dụng  phương pháp vi pha loãng.
- Khay cho kết quả MIC thực thay vì kết quả ngoại suy.
- Khay đáp ứng các yêu cầu của FDA, CLSI và EUCAST hoặc tương đương
Thông số kỹ thuật
- Khay được thiết kế có thể thực hiện cùng lúc ≥ 8 mẫu/khay với kháng sinh Colistin.
 4. Tiêu chuẩn chất lượng: đáp ứng các yêu cầu của FDA, CLSI và EUCAST hoặc tương đương</t>
  </si>
  <si>
    <t>Khay kháng sinh đồ nấm</t>
  </si>
  <si>
    <t>1. Thành phần: Micafungin, Caspofungin, 5-Flucytosine, Posaconazole, Voriconazole, Itraconazole, Fluconazole, Anidulafungin, Amphotericin B
2. Nồng độ: Micafungin (0.008-8 µg/ml), Caspofungin (0.008-8 µg/ml), 5-Flucytosine (0.06-64 µg/ml), Posaconazole (0.008-8 µg/ml), Voriconazole (0.008-8 µg/ml) Itraconazole (0.015-16 µg/ml), Fluconazole (0.12-256 µg/ml), Anidulafungin (0.015-8 µg/ml), Amphotericin B (0.12-8 µg/ml)
3. Đặc tính, tính năng kỹ thuật:
Khay  96 giếng được sử dụng trong chẩn đoán in-vitro (IVD) 
Khay sử dụng  phương pháp vi pha loãng
Khay cho kết quả MIC thực thay vì kết quả ngoại suy
Được đóng gói riêng trong túi giấy bạc kèm chất chống ẩm
4. Tiêu chuẩn chất lượng: Đáp ứng các yêu cầu của FDA, CLSI và EUCAST hoặc tương đương</t>
  </si>
  <si>
    <t>Nước cất không có nucleic acid, Nuclease free Water hoặc tương đương</t>
  </si>
  <si>
    <t xml:space="preserve">
1. Đặc tính, tính năng kỹ thuật: Nước cất không có nucleic acid cho sinh học phân tử. Chai 500ml
2. Tiêu chuẩn chất lượng: ISO</t>
  </si>
  <si>
    <t>Pipette Pasteur 3ml</t>
  </si>
  <si>
    <t>1. Đặc tính, thông số kỹ thuật: Tiệt trùng từng cái, dài 160mm, tổng dung tích 7,5ml, chia vạch tới 3ml
2. Tiêu chuẩn chất lượng: ISO</t>
  </si>
  <si>
    <t>1. Đặc tính, tính năng kỹ thuật: Plate đọc kết quả 96 giếng
2. Tiêu chuẩn chất lượng: ISO</t>
  </si>
  <si>
    <t>Tube để đo nồng độ RNA/DNA, QuBIT Assay Tubes hoặc tương đương</t>
  </si>
  <si>
    <t xml:space="preserve">
1. Đặc tính, tính năng kỹ thuật: Tube sử dụng cho máy Qubit để đo nồng độ RNA/DNA
2. Tiêu chuẩn chất lượng: ISO</t>
  </si>
  <si>
    <t>Que cấy chủng chuẩn Cultiloop- Remel</t>
  </si>
  <si>
    <t>1. Đặc tính, tính năng kỹ thuật: Hộp 5 que cấy đóng gói riêng. Mỗi gói chứa 1 que cấy đầu vòng tròn gắn chủng vi sinh vật có khả năng sống và phát triển ổn định
2. Tiêu chuẩn chất lượng: ISO</t>
  </si>
  <si>
    <t>1. Đặc tính, tính năng kỹ thuật: Que cấy có tẩm sẵn chủng chuẩn vi khuẩn trên đầu vòng cấy, có thể sử dụng trực tiếp trên đĩa thạch mà không cần phải cấy phục hồi
2. Tiêu chuẩn chất lượng: ISO</t>
  </si>
  <si>
    <t>Chai dung dịch đệm dùng trong sinh học phân tử, Tris- EDTA
buffer solution hoặc tương đương</t>
  </si>
  <si>
    <t xml:space="preserve">
1. Đặc tính, tính năng kỹ thuật: Hóa chất TE (LOW) - dung dịch đệm dùng trong sinh học phân tử. Chai 100ml
2. Tiêu chuẩn chất lượng: ISO</t>
  </si>
  <si>
    <t>Test định tính kháng thể kháng Lỵ amip (Etamoeba histolytica)</t>
  </si>
  <si>
    <t>1. Đặc tính, thông số kỹ thuật: Được dùng để xét nghiệm định tính các kháng thể chống lại kháng nguyên Entamoeba histolytica trong huyết thanh và huyết tương người
+ Thời gian thực hiện xét nghiệm: 75±5 phút
+ Độ nhạy &gt;95%, độ đặc hiệu &gt;95%
4. Tiêu chuẩn chất lượng: ISO</t>
  </si>
  <si>
    <t>Test phản ứng dễ sử dụng cho kỹ thuật RT-qPCR một bước trên các hệ thống Real-Time PCR</t>
  </si>
  <si>
    <t>1. Thành phần:.Bộ kit 200 phản ứng với thể tích cuối cùng của mỗi phản ứng là 20 μl. gồm 2 lọ (enzyme RT và hỗn hợp qPCR riêng biệt)
2. Tính năng kỹ thuật: Được thiết kế cho phân tích RNA virút bằng kỹ thuật RT-qPCR real-time một bước nhanh, độ nhạy cao và đặc hiệu. Rất thích hợp để sử dụng với các mẫu chứng không chứa RT. 
-Đệm phản ứng độc quyền cho phép phản ứng RT-qPCR khởi đầu ở nhiệt độ cao nhanh và thuận tiện mà không cần hoạt hóa trước Taq DNA Polymerase.
3. Tiêu chuẩn chất lượng ISO</t>
  </si>
  <si>
    <t>Test xét nghiệm chuẩn đoán tác nhân gây bệnh tình dục</t>
  </si>
  <si>
    <t>1. Đặc tính, tính năng kỹ thuật: Phát hiện 12 tác nhân nguy cơ cao lây bệnh đường sinh dục gồm: Neisseria gonorrhea, Chlamydia trachomatis, Ureaplasma urealyticum, Mycoplasma genitalium, Treponema pallidum, Ureaplasma parvum, Mycoplasma hominis, Trichomonas vaginalis, Candida albicans, Gardnerella vaginalis, Herpes Simplex Virus 1, Herpes Simplex Virus 2
Công nghệ: Real-time PCR. LoD 0,5-5 copies/ul. 
Độ nhạy 96,44% - 100%. 
Độ đặc hiệu 98,20% - 100%. 
Có hệ thống chống ngoại nhiễm Uracil-DNA Glycosylase(UDG). Các kênh màu huỳnh quang sử dụng: FAM, HEX, Cy5, Q705, Rox
2. Tiêu chuẩn chất lượng: ISO</t>
  </si>
  <si>
    <t>Test xét nghiệm tìm 64 dị nguyên thức ăn tích hợp trong 1 panel, Protia allergy - Q64 food panel hoặc tương đương</t>
  </si>
  <si>
    <t>1. Đặc tính, tính năng kỹ thuật: Test xét nghiệm tìm 64 dị nguyên thức ăn tích hợp trong 1 panel
2. Tiêu chuẩn chất lượng: ISO</t>
  </si>
  <si>
    <t xml:space="preserve">Thẻ định danh thủ công cho vi khuẩn kỵ khí </t>
  </si>
  <si>
    <t xml:space="preserve">
1. Đặc tính, tính năng kỹ thuật: Thẻ định danh thủ công sử dụng công nghệ enzyme cho kết quả ≤ 4 giờ
'- Phản ứng định danh không cần sử dụng dầu khoáng để xác định các vi khuẩn kỵ khí.
Không cần sử dụng pipet, giúp giảm thời gian và lượng công việc liên quan khi định danh.
Sử dụng các chất hoạt động bề mặt giúp giảm thiểu việc hình thành bóng khí
Thẻ gồm ≥ 18 cơ chất giúp định danh cho nhiều vi khuẩn kỵ khí quan trọng trong y học. 
2. Tiêu chuẩn chất lượng: ISO</t>
  </si>
  <si>
    <t>1. Đặc tính, tính năng kỹ thuật: Plate 96 giếng phù hợp cho kĩ thuật NGS. Đáy tròn, thể tích 500µl/giếng
2. Tiêu chuẩn chất lượng: ISO</t>
  </si>
  <si>
    <t>Vật liệu làm khuôn răng, Tropicalgin hoặc tương đương</t>
  </si>
  <si>
    <t>1. Đặc tính, tính năng kỹ thuật: Chất làm khuôn răng. Alginate đổi màu thông dụng. Thời gian hoạt động bao gồm thời gian trộn (1phút 35), Thời gian trong miệng 1phút, Tổng thời gian thiết lập 2h35
2. Tiêu chuẩn chất lượng: ISO</t>
  </si>
  <si>
    <t>Vật tư tiêu hao/hóa chất sử dụng trên máy Ion Chef, cung cấp chuẩn bị mẫu và thuốc thử tải chip bằng Hệ thống Ion Chef và Hệ thống giải trình tự Ion S5</t>
  </si>
  <si>
    <t xml:space="preserve">từ ngày 01/04/2022 đến ngày 31/05/2023
</t>
  </si>
  <si>
    <t>Công ty TNHH Thiết Bị Y Tế Hải Nguyên</t>
  </si>
  <si>
    <t>Công Ty Cổ Phần Thiết Bị Y Tế Nam Trung</t>
  </si>
  <si>
    <t>20/12/2022 - 31/12/2023</t>
  </si>
  <si>
    <t>Công ty Cổ Phần Sản Xuất Kinh Doanh Dược và Trang Thiết Bị Y Tế Việt Mỹ.</t>
  </si>
  <si>
    <t>Hóa sinh</t>
  </si>
  <si>
    <t xml:space="preserve"> 01/01/2022 đến ngày 31/12/2022</t>
  </si>
  <si>
    <t>Công ty TNHH Thương Mại Dịch Vụ Vũ Thuận</t>
  </si>
  <si>
    <t>01/04/2023 - 30/09/2023</t>
  </si>
  <si>
    <t>01/01/2020 - 01/01/2027</t>
  </si>
  <si>
    <t>17/01/2023 - 31/12/2023</t>
  </si>
  <si>
    <t>04/04/2022 - 04/04/2023</t>
  </si>
  <si>
    <t>TNHH THIẾT BỊ KHOA HỌC VIỆT ANH</t>
  </si>
  <si>
    <t>Công ty TNHH Thiết Bị Khoa Học Việt Anh</t>
  </si>
  <si>
    <t>Công ty TNHH thiết bị khoa học Việt Anh</t>
  </si>
  <si>
    <t>1/10/2022-31/12/2023</t>
  </si>
  <si>
    <t>CTY CP đầu tư liên doanh Việt Anh</t>
  </si>
  <si>
    <t>Hóa Sinh</t>
  </si>
  <si>
    <t>CT TNHH TM &amp; DV Hoàng Minh Nhất</t>
  </si>
  <si>
    <t xml:space="preserve">
DETER LIQUID C2</t>
  </si>
  <si>
    <t>- Mật độ ở 20 ° C: 1,18 Kg / l
- pH (1% sol. trong nước khử khoáng ở 20 ° C): 11,5
- Thành phần :Kali hydroxit, silicat, polyacrylat.</t>
  </si>
  <si>
    <t>SMEG S.p.A</t>
  </si>
  <si>
    <t>SMEG S.p.A, Ý</t>
  </si>
  <si>
    <t>200002247/PCBA-HCM</t>
  </si>
  <si>
    <t xml:space="preserve"> Can 5 Lít</t>
  </si>
  <si>
    <t>Công Ty Tnhh Thiết Bị Y Tế Hải Nguyên</t>
  </si>
  <si>
    <t>ACID GLASS C2</t>
  </si>
  <si>
    <t>- Tỷ trọng ở 20 ° C: 1,2 Kg / l
- Độ nhớt (cô đặc, 20 ° C): &lt;10 mPas
-Thành phần: Axit citric</t>
  </si>
  <si>
    <t xml:space="preserve">Abbott GmbH, Đức
</t>
  </si>
  <si>
    <t xml:space="preserve">Abbott Laboratories, Mỹ
</t>
  </si>
  <si>
    <t>Abbott Ireland Diagnostics Division (Longford)</t>
  </si>
  <si>
    <t xml:space="preserve">Abbott Ireland Diagnostics Division (Longford), Ireland
</t>
  </si>
  <si>
    <t>Detergent A</t>
  </si>
  <si>
    <t xml:space="preserve">"Dung dịch Detergent A chạy trên máy sinh hoá.
"
</t>
  </si>
  <si>
    <t xml:space="preserve">1J72-20
</t>
  </si>
  <si>
    <t xml:space="preserve">4241NK/BYT-TB-CT
</t>
  </si>
  <si>
    <t>DETERGENT B</t>
  </si>
  <si>
    <t xml:space="preserve">"Dung dịch Detergent B chạy trên máy sinh hoá.
"
</t>
  </si>
  <si>
    <t xml:space="preserve">2J94-22
</t>
  </si>
  <si>
    <t>2 chai x 400 ml mỗi chai</t>
  </si>
  <si>
    <t>Water Bath Additive</t>
  </si>
  <si>
    <t xml:space="preserve">"Dung dịch hỗ trợ, máy sinh hoá tự động.
"
</t>
  </si>
  <si>
    <t xml:space="preserve">9D29-21
</t>
  </si>
  <si>
    <t>Acid Wash</t>
  </si>
  <si>
    <t xml:space="preserve">"Hoá chất hỗ trợ các xét nghiệm sinh hoá.
"
</t>
  </si>
  <si>
    <t xml:space="preserve">6K01-20
</t>
  </si>
  <si>
    <t xml:space="preserve">10657NK/BYT-TB-CT
</t>
  </si>
  <si>
    <t>Alkaline Wash</t>
  </si>
  <si>
    <t xml:space="preserve">9D31-20
</t>
  </si>
  <si>
    <t>Ethanol 100 Cal</t>
  </si>
  <si>
    <t xml:space="preserve">"Hoá chất chuẩn xét nghiệm Ethanol để định lượng ethanol trong nước tiểu, huyết thanh hoặc huyết tương.
"
</t>
  </si>
  <si>
    <t xml:space="preserve">3L36-02
</t>
  </si>
  <si>
    <t xml:space="preserve">9585NK/BYT-TB-CT
</t>
  </si>
  <si>
    <t>Hộp/1x5mL</t>
  </si>
  <si>
    <t>PREALBUMIN CALIBRATOR</t>
  </si>
  <si>
    <t xml:space="preserve">"Hoá chất chuẩn xét nghiệm Prealbumin để định lượng albumin trong huyết thanh.
"
</t>
  </si>
  <si>
    <t>Nittobo Medical Co., Ltd.</t>
  </si>
  <si>
    <t xml:space="preserve">6E57-03
</t>
  </si>
  <si>
    <t xml:space="preserve">220002207/PCBB-BYT
</t>
  </si>
  <si>
    <t xml:space="preserve">"Hoá chất chuẩn xét nghiệm CK-MB sử dụng để xác định động học của isoenzyme CK-MB và CK-BB của creatine kinase trong huyết thanh hay huyết tương.
"
</t>
  </si>
  <si>
    <t xml:space="preserve">Sentinel CH. S.p.A, Ý
</t>
  </si>
  <si>
    <t xml:space="preserve">6K25-10
</t>
  </si>
  <si>
    <t xml:space="preserve">4249NK/BYT-TB-CT
</t>
  </si>
  <si>
    <t>Hộp/2x1mL</t>
  </si>
  <si>
    <t>CRP CALIBRATOR SET</t>
  </si>
  <si>
    <t xml:space="preserve">"Hoá chất chuẩn xét nghiệm CRP Vario.
"
</t>
  </si>
  <si>
    <t xml:space="preserve">6K26-10
</t>
  </si>
  <si>
    <t>Hộp/7x2mL</t>
  </si>
  <si>
    <t>CK-MB CONTROL</t>
  </si>
  <si>
    <t xml:space="preserve">"Hoá chất hiệu chứng xét nghiệm CK-MB sử dụng để xác định động học của isoenzyme CK-MB và CK-BB của creatine kinase trong huyết thanh hay huyết tương.
"
</t>
  </si>
  <si>
    <t xml:space="preserve">6K25-20
</t>
  </si>
  <si>
    <t>Ethanol 50 Control</t>
  </si>
  <si>
    <t xml:space="preserve">"Hoá chất hiệu chứng xét nghiệm Ethanol để định lượng ethanol trong nước tiểu, huyết thanh hoặc huyết tương.
"
</t>
  </si>
  <si>
    <t xml:space="preserve">3L36-10
</t>
  </si>
  <si>
    <t>Ammonia Controls</t>
  </si>
  <si>
    <t>Hoá chất hiệu chứng xét nghiệm Ammonia Ultra để định lượng enzym của ammonia trong huyết tương.</t>
  </si>
  <si>
    <t>Sentinel CH. S.p.A, Italia</t>
  </si>
  <si>
    <t>6K89-20</t>
  </si>
  <si>
    <t>4249NK/BYT-TB-CT</t>
  </si>
  <si>
    <t>Hộp/3x5mL</t>
  </si>
  <si>
    <t>Máy xét nghiệm sinh hóa Architect C4000</t>
  </si>
  <si>
    <t>Amylase2</t>
  </si>
  <si>
    <t xml:space="preserve">"Xét nghiệm Amylase để định lượng amylase trong huyết thanh, huyết tương hay nước tiểu.
"
</t>
  </si>
  <si>
    <t xml:space="preserve">4S89-20
</t>
  </si>
  <si>
    <t xml:space="preserve">17885NK/BYT-TB-CT
</t>
  </si>
  <si>
    <t>Cholesterol2</t>
  </si>
  <si>
    <t xml:space="preserve">"Xét nghiệm Cholesterol để định lượng cholesterol trong 
huyết thanh hay huyết tương.
"
</t>
  </si>
  <si>
    <t xml:space="preserve">4S92-20
</t>
  </si>
  <si>
    <t xml:space="preserve">"Xét nghiệm CK-MB sử dụng để xác định động học của isoenzyme CK-MB và CK-BB của creatine kinase trong huyết thanh hay huyết tương.
"
</t>
  </si>
  <si>
    <t xml:space="preserve">6K25-30
</t>
  </si>
  <si>
    <t>Hộp/500 test</t>
  </si>
  <si>
    <t>Aspartate Aminotransferase2</t>
  </si>
  <si>
    <t xml:space="preserve">"Xét nghiệm Aspartate Aminotransferase (AST) để định lượng aspartate aminotransferase trong huyết thanh hoặc huyết tương.
"
</t>
  </si>
  <si>
    <t xml:space="preserve">4S90-20
</t>
  </si>
  <si>
    <t xml:space="preserve">220001774/PCBB-HN
</t>
  </si>
  <si>
    <t>Uric Acid2</t>
  </si>
  <si>
    <t xml:space="preserve">"Xét nghiệm Uric Acid để định lượng acid uric trong huyết thanh, huyết tương hay nước tiểu.
"
</t>
  </si>
  <si>
    <t xml:space="preserve">4T13-20
</t>
  </si>
  <si>
    <t xml:space="preserve">18035NK/BYT-TB-CT
</t>
  </si>
  <si>
    <t>Hộp/ 640 test</t>
  </si>
  <si>
    <t>Prealbumin</t>
  </si>
  <si>
    <t xml:space="preserve">"Xét nghiệm Prealbumin để định lượng albumin trong huyết thanh.
"
</t>
  </si>
  <si>
    <t xml:space="preserve">1E02-24
</t>
  </si>
  <si>
    <t xml:space="preserve">18277NK/BYT-TB-CT
</t>
  </si>
  <si>
    <t>Hộp/3x80 test</t>
  </si>
  <si>
    <t>Ultra HDL</t>
  </si>
  <si>
    <t xml:space="preserve">"Xét nghiệm Ultra HDL để định lượng cholesterol
lipoprotein tỷ trọng cao trong huyết thanh hay huyết tương.
"
</t>
  </si>
  <si>
    <t xml:space="preserve">3K33-22
</t>
  </si>
  <si>
    <t xml:space="preserve">220002257/PCBB-BYT
</t>
  </si>
  <si>
    <t>Hộp/1440 test</t>
  </si>
  <si>
    <t>Gamma-Glutamyl Transferase2</t>
  </si>
  <si>
    <t xml:space="preserve">"Xét nghiệm Gamma-Glutamyl Transferase (GGT) để định lượng gamma-glutamyl transferase trong huyết thanh hay huyết tương.
"
</t>
  </si>
  <si>
    <t xml:space="preserve">4T00-20
</t>
  </si>
  <si>
    <t xml:space="preserve">220001778/PCBB-HN
</t>
  </si>
  <si>
    <t>Hộp/4x150 Test</t>
  </si>
  <si>
    <t>Triglyceride2</t>
  </si>
  <si>
    <t xml:space="preserve">"Xét nghiệm Triglyceride để định lượng triglyceride trong huyết thanh hay huyết tương.
"
</t>
  </si>
  <si>
    <t xml:space="preserve">4T10-20
</t>
  </si>
  <si>
    <t xml:space="preserve">220001776/PCBB-HN
</t>
  </si>
  <si>
    <t>Hộp/4x200 Test</t>
  </si>
  <si>
    <t>DIRECT LDL</t>
  </si>
  <si>
    <t xml:space="preserve">"Xét nghiệm Direct LDL để định lượng trực tiếp cholesterol lipoprotein tỉ trọng thấp (LDL) trong huyết thanh hay huyết tương người.
"
</t>
  </si>
  <si>
    <t xml:space="preserve">Sekisui Diagnostics P.E.I Inc., Canada
</t>
  </si>
  <si>
    <t xml:space="preserve">1E31-20
</t>
  </si>
  <si>
    <t xml:space="preserve">8080NK/BYT-TB-CT
</t>
  </si>
  <si>
    <t>Hộp/450 test</t>
  </si>
  <si>
    <t>Alanine Aminotransferase2</t>
  </si>
  <si>
    <t xml:space="preserve">"Xét nghiệm Alanine Aminotransferase (ALT) để định lượng alanine aminotransferase trong huyết thanh hay huyết tương.
"
</t>
  </si>
  <si>
    <t xml:space="preserve">4S88-20
</t>
  </si>
  <si>
    <t xml:space="preserve">220001777/PCBB-HN
</t>
  </si>
  <si>
    <t>4 x 300 Test</t>
  </si>
  <si>
    <t>CRP VARIO</t>
  </si>
  <si>
    <t xml:space="preserve">"Xét nghiệm CRP Vario để định lượng bằng phương pháp đo độ đục miễn dịch xác định protein phản ứng C trong huyết thanh hay huyết tương.
"
</t>
  </si>
  <si>
    <t xml:space="preserve">6K26-30
</t>
  </si>
  <si>
    <t>Hộp/600 test</t>
  </si>
  <si>
    <t>Creatinine2</t>
  </si>
  <si>
    <t xml:space="preserve">"Xét nghiệm Creatinine để định lượng creatinine trong huyết thanh, huyết tương hay nước tiểu.
"
</t>
  </si>
  <si>
    <t xml:space="preserve">4S95-20
</t>
  </si>
  <si>
    <t>Hộp/ 3600 test</t>
  </si>
  <si>
    <t xml:space="preserve">"Xét nghiệm Glucose định lượng nồng độ glucose trong huyết thanh, huyết tương, nước tiểu hay dịch não tuỷ (CSF).
"
</t>
  </si>
  <si>
    <t xml:space="preserve">3L82-22
</t>
  </si>
  <si>
    <t xml:space="preserve">220002282/PCBB-BYT
</t>
  </si>
  <si>
    <t>Hộp/1500 test</t>
  </si>
  <si>
    <t>Urea Nitrogen2</t>
  </si>
  <si>
    <t xml:space="preserve">"Xét nghiệm Urea Nitrogen để định lượng urea nitrogen trong huyết thanh, huyết tương hay nước tiểu.
"
</t>
  </si>
  <si>
    <t xml:space="preserve">4T12-20
</t>
  </si>
  <si>
    <t>Hộp/ 1400 test</t>
  </si>
  <si>
    <t>Ammonia Ultra</t>
  </si>
  <si>
    <t>Xét nghiệm Ammonia Ultra để định lượng enzym của ammonia trong huyết tương.</t>
  </si>
  <si>
    <t>6K89-30</t>
  </si>
  <si>
    <t>Hộp/243 test</t>
  </si>
  <si>
    <t>Bộ kit xét nghiệm TRC Ready MTB gồm: TRC Ready MTB, TRCR Purification Kit, TRCR MB - Lysis reagent, TRCR Tip Set.</t>
  </si>
  <si>
    <t>_ Bộ kit xét nghiệm đảm bảo cho việc xét nghiệm  tự động hóa hoàn toàn để khuếch đại và  phát hiện dựa trên cơ sở di truyền cấp độ phân tử  ARN hoặc AND của vi khuẩn Lao  ≤ 40 phút, và không biến nhiệt. Xử lý đa dạng mẫu có vi khuẩn lao: Đờm,dịch dạ dày, dịch rửa phế quản, dịch màng phổi, mô, máu, nước tiểu, phân, dịch phúc mạc...</t>
  </si>
  <si>
    <t>Tosoh</t>
  </si>
  <si>
    <t>Tosoh/ Nhật Bản</t>
  </si>
  <si>
    <t>0056101
0056201
0056301
0056202</t>
  </si>
  <si>
    <t>Số GPNK: 10267NK/BYT-TB-CT, ngày cấp 23/07/2018, hiệu lực đến 31/12/2021</t>
  </si>
  <si>
    <t>24 test/hộp hoặc 24ml/lọ ( tương đương 120 test )</t>
  </si>
  <si>
    <t>môi trường bảo quản vận chuyển mẫu  MT-002</t>
  </si>
  <si>
    <t xml:space="preserve">Môi trường vận chuyển mẫu vi rút ( Inactivated ). Code: MT - 002
Xuất Xứ: ABT - Việt Nam
Mã hàng: MT-002
Thể tích: 3ml
Thành Phần môi trường:
•Guanidine thiocyanate
•TCEP
•Sodium citrate
•Tris 1M
•EDTA 0.5M
•N-Lauroyl sarcosine sodium salt
•Antifoam A (10%)
•Phenol red
- Có nắp vặn kín, vận chuyển được virus SARS-COV-2.
- Lot và hạn dùng được in trên thân ống.
- Đạt tiêu chuẩn chất lượng: ISO 13485, Phân Loại A trang thiết bị y tế và Phân nhóm 5 theo thông tư 14.
Bảo quản nhiệt độ phòng
Cung cấp bao gồm:
01 ống môi trường 3ml đựng trong ống ly tâm 15ml vô trùng tặng kèm 1 que lấy mẫu tỵ hầu
Đóng gói:  20 ống/ Hộp
</t>
  </si>
  <si>
    <t>MT-002</t>
  </si>
  <si>
    <t xml:space="preserve">BỘ TĂM BÔNG+MÔI TRƯỜNG </t>
  </si>
  <si>
    <t>Endomethasone</t>
  </si>
  <si>
    <t>Chai 14g, loại bột.</t>
  </si>
  <si>
    <t>Septodont</t>
  </si>
  <si>
    <t>Septodont, Pháp</t>
  </si>
  <si>
    <t>14Gr</t>
  </si>
  <si>
    <t>8925NK/BYT-TB-CT</t>
  </si>
  <si>
    <t>Chai 14 gram</t>
  </si>
  <si>
    <t>CÔNG TY TNHH DƯỢC PHẨM TUYẾT HẢI</t>
  </si>
  <si>
    <t xml:space="preserve"> Chất làm khuôn răng - Elite HD+ Light Body Normal Set (C203035)</t>
  </si>
  <si>
    <t>Cao su lỏng ELite HD+ Light
Thành phần bao gồm: 1 tuýp chất nền 90ml, 1 tuýp chất xúc tác 90ml, dạng lỏng, độ bền và chính xác cao.
*Tỷ lệ pha trộn 1:1 trộn tay
*Tổng thời gian làm việc 5’30”
*Thời gian trộn: 2″
*Thời gian đông trong miệng 3’30”
*Màu xanh da trời"</t>
  </si>
  <si>
    <t xml:space="preserve">Zhermack </t>
  </si>
  <si>
    <t>Zhermack - Ý</t>
  </si>
  <si>
    <t>C203035</t>
  </si>
  <si>
    <t>170000350/PCBA-HCM</t>
  </si>
  <si>
    <t xml:space="preserve"> (2*90ml/hộp)</t>
  </si>
  <si>
    <t>Formalin</t>
  </si>
  <si>
    <t xml:space="preserve">Dung môi Formaldehyde 37%, tinh khiết, mùi hắc, dùng trong phòng thí nghiệm. Bảo quản mát, tránh ánh nắng trực tiếp, tránh xa nguồn nhiệt. Mang găng tay, kính bảo hộ và mặt nạ khi thao tác.
tác.
</t>
  </si>
  <si>
    <t>Richard-Allan Scientific LLC (a subsidiary of Epredia)- Mỹ</t>
  </si>
  <si>
    <t>5735SS</t>
  </si>
  <si>
    <t>210000282/PCBA-HN</t>
  </si>
  <si>
    <t>ELITE HD+ PUTTY SOFT FAST SET</t>
  </si>
  <si>
    <t>Lấy dấu cầu mão răng.
Tỉ lệ pha trộn 1:1
Thời gian trộn: 1’30”
Thời gian đông trong miệng 3’30”
Màu vàng cam</t>
  </si>
  <si>
    <t>C203010</t>
  </si>
  <si>
    <t>2*250ml/hộp</t>
  </si>
  <si>
    <t>Chất lấy dấu Aroma là loại vật liệu dễ trộn thành dạng kem, đồng nhất, không có bọt khí. Gói 500gr</t>
  </si>
  <si>
    <t>Chỉ thị loại 4 cho tiệt trùng Formaldehyde.
- Chỉ thị phải đạt các tiêu chuẩn ISO 11140-1.
- Nếu chu kỳ tiệt trùng có sự khác biệt 25% về thời gian và 2% về nhiệt độ thì chỉ thị phải hiển thị là không đạt hay FAIL.
- Chỉ thị không chứa nhôm hay kim loại nặng.
- Chỉ thị phải làm bằng vật liệu không chứa cellulose có mật độ ≥ 280 g/m2.
- Mực chỉ thị không chứa latex, chì hay vật liệu nặng.
- Chỉ thị có kích thước  ≥ 100 mm x 20 mm
- Nếu chu kỳ tiệt trùng thành công thì chỉ thị phải chuyển từ màu Nâu Nhạt sang màu Tím.
- Chỉ thị phải có thời hạn sử dụng ≥ 48 tháng từ ngày sản xuất</t>
  </si>
  <si>
    <t>Chloramin B</t>
  </si>
  <si>
    <t>Clo hoạt tính 26-27%</t>
  </si>
  <si>
    <t>Shouguang</t>
  </si>
  <si>
    <t>Shouguang, Trung quốc</t>
  </si>
  <si>
    <t>Sodium N- Chlorobenzensulphonamide</t>
  </si>
  <si>
    <t>Thùng 25kg</t>
  </si>
  <si>
    <t xml:space="preserve">
1. Thể tích 550ml
2. Đặc tính, tính năng kỹ thuật: tác dụng làm sạch nhanh, hiệu quả và bôi trơn tất cả các loại tay khoan nhanh, tay khoan chậm, motor hơi.
3. Tiêu chuẩn chất lượng: ISO</t>
  </si>
  <si>
    <t>Clint Metal Enterprise Co., Ltd</t>
  </si>
  <si>
    <t>Chang Ming Trading Co., Ltd;Đài Loan (Trung Quốc)</t>
  </si>
  <si>
    <t>NSK Hi-Clean
Spray 550ml</t>
  </si>
  <si>
    <t>170001462/PCBA-HN</t>
  </si>
  <si>
    <t>550ml/ Chai</t>
  </si>
  <si>
    <t>Dầu xịt tay khoan NSK Hi-Clean Spray 550ml</t>
  </si>
  <si>
    <t>Dầu tra tay khoan NSK Hi Clean Spray có tác dụng làm sạch nhanh, hiệu quả và bôi trơn tất cả các loại tay khoan nhanh, tay khoan chậm, motor hơi. Thể tích 550ml</t>
  </si>
  <si>
    <t>Dầu soi kính</t>
  </si>
  <si>
    <t xml:space="preserve">Dung dịch dầu lỏng, nhớt, trong suốt, dùng soi kính hiển vi, chỉ số khúc xạ khoảng 1.5 (gần với thủy tinh), cho hình ảnh thực khi soi. 
</t>
  </si>
  <si>
    <t>Merck KGaA</t>
  </si>
  <si>
    <t>1.04699.0500</t>
  </si>
  <si>
    <t>200000580/PCBA-HCM</t>
  </si>
  <si>
    <t>ÔNG TY TNHH THIẾT BỊ THÍ NGHIỆM MEKONG</t>
  </si>
  <si>
    <t xml:space="preserve">Dung dịch chuẩn bị huyền dịch </t>
  </si>
  <si>
    <t>- Dung dịch chuẩn bị huyền dịch RapID 1ml</t>
  </si>
  <si>
    <t>R8325102</t>
  </si>
  <si>
    <t>Hộp/20 ống</t>
  </si>
  <si>
    <t>Dung dịch chuẩn bị huyền dịch RapID 2ml</t>
  </si>
  <si>
    <t>- Dung dịch chuẩn bị huyền dịch phù hợp dùng trong định danh thủ công</t>
  </si>
  <si>
    <t>Remel</t>
  </si>
  <si>
    <t>R8325106</t>
  </si>
  <si>
    <t xml:space="preserve">Hộp/20 ống </t>
  </si>
  <si>
    <t>Camphenol (CMC)</t>
  </si>
  <si>
    <t>Dung dịch sát trùng nhanh dùng trong điều trị nhiễm trùng tuỷ và đỉnh tuỷ. Lọ 15ml</t>
  </si>
  <si>
    <t>Lọ/15ml</t>
  </si>
  <si>
    <t>Đặc điểm chính
- Khay  96 giếng được sử dụng trong chẩn đoán in-vitro (IVD) 
'- Được đóng gói riêng trong túi giấy bạc kèm chất chống ẩm.
'- Khay sử dụng  phương pháp vi pha loãng.
'- Khay cho kết quả MIC thực thay vì kết quả ngoại suy.
'- Khay đáp ứng các yêu cầu của FDA, CLSI và EUCAST hoặc tương đương
'Thông số kỹ thuật
- Khay kháng sinh đồ dành cho vi khuẩn Gram âm với Colistin, Ceftazidime/Avibactam and
Ceftolozane/Tazobactam
'- Thành phần kháng sinh (dải nồng độ - µg/ml):
Meropenem (0.12-16), Gentamicin (0.5-8), Ciprofloxacin (0.06-2), Amoxicillin/clavalanic acid liều cố định 2 (4/2-64/2), Colistin (0.25-8), Tigecycline (0.25-4), Ceftazidime (0.5-16), Imipenem (0.5-16), Aztreonam (0.5-32), Ceftolozane/tazobactam 4 (0.5/4-32/4), Trimethoprim/sulfamethoxazole (1/19-8/152), Piperacillin/tazobactam liều cố định 4 (1/4-32/4), Cefotaxime (0.5-8), Ceftazidime/avibactam (0.5/4-16/4), Ertapenem (0.12-2), Amikacin (4-32), Tobramycin (1-8).</t>
  </si>
  <si>
    <t>Trek Diagnostic/Anh</t>
  </si>
  <si>
    <t>DKMGN</t>
  </si>
  <si>
    <t>233-PQB/170000029/PCBPL-BYT</t>
  </si>
  <si>
    <t>Hộp 10 khay</t>
  </si>
  <si>
    <t>STMED PERMETHRIN 50EC</t>
  </si>
  <si>
    <t>Hóa chất, hàm lượng: Permethrin 50% ± 2,5%
Dạng hóa chất: nhũ dầu EC
Phương pháp sử dụng: có chỉ định phun tồn lưu, phun ULV
Quy cách: 1 lít (1000ml/chai)
Công dụng: Diệt muỗi, côn trùng (gián, kiến, ruồi, muỗi, sâu, bọ chét, ve…)</t>
  </si>
  <si>
    <t>Pelgar International</t>
  </si>
  <si>
    <t>1 lít/chai</t>
  </si>
  <si>
    <t>Công ty TNHH Kỹ Thương Minh Long</t>
  </si>
  <si>
    <t>chai 10ml</t>
  </si>
  <si>
    <t>Dolo gel (Bôi trơn ống tủy)</t>
  </si>
  <si>
    <t>Vật liệu nội nha - Metapaste
- Dễ dàng làm sạch và loại bỏ với độ hòa tan trong nước tốt.
- Khả năng chống vi khuẩn tuyệt vời và tính cản quang cao.
- Dạng bột trộn sẵn.
- Loại ống tiêm để dễ dàng đưa thuốc vào ống tủy.
- Dùng một lần để ngăn ngừa lây nhiễm chéo.</t>
  </si>
  <si>
    <t xml:space="preserve">Meta Biomed </t>
  </si>
  <si>
    <t>Meta BioMed - Đức</t>
  </si>
  <si>
    <t>METAPASTE</t>
  </si>
  <si>
    <t>220002217/PCBA-HCM</t>
  </si>
  <si>
    <t>Toluene</t>
  </si>
  <si>
    <t>10-500ppm</t>
  </si>
  <si>
    <t>Kitagawa</t>
  </si>
  <si>
    <t>KOMYO RIKAGAKU KOGYO K.K</t>
  </si>
  <si>
    <t>124SA</t>
  </si>
  <si>
    <t>Công Ty TNHH T.H.M</t>
  </si>
  <si>
    <t>Zinc oxyde</t>
  </si>
  <si>
    <t>Không chứa thạch tín, là oxide kẽm nguyên chất dùng trám tạm. Lọ/110g</t>
  </si>
  <si>
    <t>YO10</t>
  </si>
  <si>
    <t>Hỏi: Mặt hàng không cùng nhà sản xuất</t>
  </si>
  <si>
    <t>Đặc điểm chính
- Khay  96 giếng được sử dụng trong chẩn đoán in-vitro (IVD) 
'- Được đóng gói riêng trong túi giấy bạc kèm chất chống ẩm.
'- Khay sử dụng  phương pháp vi pha loãng.
'- Khay cho kết quả MIC thực thay vì kết quả ngoại suy.
'- Khay đáp ứng các yêu cầu của FDA, CLSI và EUCAST hoặc tương đương
Thông số kỹ thuật
'- Khay được thiết kế có thể thực hiện cùng lúc ≥ 8 mẫu/khay với kháng sinh Colistin.
- Thành phần kháng sinh (dải nồng độ - µg/ml): Colistin (0.12-128) x 8 hàng
'- Bảo quản: 15 -25°C</t>
  </si>
  <si>
    <t>FRCOL</t>
  </si>
  <si>
    <t>Trek Diagnostic</t>
  </si>
  <si>
    <t>Đặc điểm chính
- Khay  96 giếng được sử dụng trong chẩn đoán in-vitro (IVD) 
'- Được đóng gói riêng trong túi giấy bạc kèm chất chống ẩm.
'- Khay sử dụng  phương pháp vi pha loãng.
'- Khay cho kết quả MIC thực thay vì kết quả ngoại suy.
'- Khay đáp ứng các yêu cầu của FDA, CLSI và EUCAST hoặc tương đương
Thông số kỹ thuật
'- Khay kháng nấm đồ với anidulafungin và micafungin
'- Khay sử dụng chất chỉ thị màu alamarBlue
'- Thành phần chất kháng nấm (dải nồng độ - µg/ml):
Micafungin (0.008-8), Caspofungin (0.008-8), 5-Flucytosine (0.06-64), Posaconazole (0.008-8), Voriconazole (0.008-8), Itraconazole (0.015-16), Fluconazole (0.12-256), Anidulafungin (0.015-8), Amphotericin B (0.12-8).</t>
  </si>
  <si>
    <t>Tiệt trùng từng cái, dài 160mm, tổng dung tích 7.5ml, chia vạch tới 3ml</t>
  </si>
  <si>
    <t>3ml</t>
  </si>
  <si>
    <t>170002623/PCBA-HCM</t>
  </si>
  <si>
    <t>Thùng/500 cái</t>
  </si>
  <si>
    <t>Escherichia coli ATCC® 35218™*</t>
  </si>
  <si>
    <t xml:space="preserve">Hộp 5 que cấy đóng gói riêng. Mỗi gói chứa 1 que cấy đầu vòng tròn gắn chủng vi sinh vật có khả năng sống và phát triển ổn định
</t>
  </si>
  <si>
    <t xml:space="preserve">R4601971
</t>
  </si>
  <si>
    <t>Klebsiella pneumoniae subsp. pneumoniae ATCC® 700603™</t>
  </si>
  <si>
    <t xml:space="preserve">R4603074
</t>
  </si>
  <si>
    <t>ENTAMOEBA HISTOLYTICA IgG</t>
  </si>
  <si>
    <t>IgG Sample Diluent: 1 x 100 ml;
  Stop Solution: 1 x 15 ml;  Washing Solution (20x ): 1 x 50 ml; Entamoeba histolytica Protein A conjugate: 1 x 20 ml; TMB Substrate Solution: 1 x 15 ml; Entamoeba histolytica Positive Control: 1 x 2 ml; Entamoeba histolytica Cut-off Control: 1 x 3 ml; Entamoeba histolytica Negative Control: 1 x 2 ml</t>
  </si>
  <si>
    <t>ENTG0140</t>
  </si>
  <si>
    <t>LightCycler® Multiplex RNA
Virus Master</t>
  </si>
  <si>
    <t>LightCycler® Multiplex RNA Virus Master được thiết kế cho phân tích RNA virút bằng kỹ thuật RT-qPCR real-time một bước nhanh, độ nhạy cao và đặc hiệu. 
1 bộ kit 200 phản ứng với thể tích cuối cùng của mỗi phản ứng là 20 μl. Thành phần gồm 2 lọ (enzyme RT và hỗn hợp qPCR riêng biệt) rất thích hợp để sử dụng với các mẫu chứng không chứa RT. Đệm phản ứng độc quyền cho phép phản ứng RT-qPCR khởi đầu ở nhiệt độ cao nhanh và thuận tiện mà không cần hoạt hóa trước Taq DNA Polymerase. Đóng gói 200 phản ứng/Hộp. Bảo quản từ -15 đến -25 độ</t>
  </si>
  <si>
    <t xml:space="preserve"> Germany</t>
  </si>
  <si>
    <t>Bộ xét nghiệm định tính Mycoplasma hominis, Mycoplasma genitalium, Neisseria gonorrhea, Trichomonas vaginalis, Ureaplasma urealyticum, Chlamydia trachomatis, Gardnerella vaginalis, Treponema pallidum, Herpes Simplex Virus 1, Herpes Simplex Virus 2, Ureaplasma parvum, Candida albicans</t>
  </si>
  <si>
    <t>- Kit phát hiện 12 tác nhân nguy cơ cao lây bệnh đường sinh dục gồm: Neisseria gonorrhea, Chlamydia trachomatis, Ureaplasma urealyticum, Mycoplasma genitalium, Treponema pallidum, Ureaplasma parvum, Mycoplasma hominis, Trichomonas vaginalis, Candida albicans, Gardnerella vaginalis, Herpes Simplex Virus 1, Herpes Simplex Virus 2
- Công nghệ: Real-time PCR sử dụng Taqman Probe
- LoD: 0.5~5 copies/ul
- Độ nhạy: 96.44% - 100%
- Độ đặc hiệu: 98.20% - 100%
- Có hệ thống chống ngoại nhiễm Uracil-DNA Glycosylase(UDG)
- Các kênh màu huỳnh quang sử dụng: FAM, HEX, Cy5, Q705, Rox</t>
  </si>
  <si>
    <t>Wells Bio, Inc.</t>
  </si>
  <si>
    <t>Wells Bio, Inc.;Hàn Quốc</t>
  </si>
  <si>
    <t>MST-N10082</t>
  </si>
  <si>
    <t>17676NK/BYT-TB-CT</t>
  </si>
  <si>
    <t>Test xét nghiệm 64 dị nguyên trong thức ăn</t>
  </si>
  <si>
    <t>Promeotech Inc</t>
  </si>
  <si>
    <t>Promeotech - Hàn Quốc</t>
  </si>
  <si>
    <t>10961NK/BYT-TB-CT; Ngày cấp phép: 24/09/2018</t>
  </si>
  <si>
    <t>20 tess/ hộp</t>
  </si>
  <si>
    <t>1102/2021/180000028/PCBPL-BYT</t>
  </si>
  <si>
    <t xml:space="preserve">- Thẻ định danh thủ công sử dụng công nghệ enzyme cho kết quả ≤ 4 giờ
'- Phản ứng định danh không cần sử dụng dầu khoáng để xác định các vi khuẩn kỵ khí.
Không cần sử dụng pipet, giúp giảm thời gian và lượng công việc liên quan khi định danh.
Sử dụng các chất hoạt động bề mặt giúp giảm thiểu việc hình thành bóng khí
Thẻ gồm ≥ 18 cơ chất giúp định danh cho nhiều vi khuẩn kỵ khí quan trọng trong y học. </t>
  </si>
  <si>
    <t>R8311002</t>
  </si>
  <si>
    <t>Hộp/20 thẻ</t>
  </si>
  <si>
    <t>Tropical 453gr (chất lấy dấu Alginate)</t>
  </si>
  <si>
    <t>Alginate đổi màu thông dụng
Thời gian hoạt động bao gồm thời gian trộn ( 1phút 35), Thời gian trong miệng 1phút, Tổng thời gian thiết lập 2h35</t>
  </si>
  <si>
    <t>Tropicalgin</t>
  </si>
  <si>
    <t>453g/ gói</t>
  </si>
  <si>
    <t>Đơn vị bổ sung báo giá (Sau văn bản thống nhất)</t>
  </si>
  <si>
    <t>BVĐK Thống Nhất</t>
  </si>
  <si>
    <t>1. Đặc tính, tính năng kỹ thuật: Vật tư tiêu hao/hóa chất sử dụng trên máy Ion Chef, cung cấp chuẩn bị mẫu và thuốc thử tải chip bằng Hệ thống Ion Chef ™ và Hệ thống giải trình tự Ion S5 ™
2. Tiêu chuẩn chất lượng: ISO</t>
  </si>
  <si>
    <t>Phần hóa chất sử dụng cho: Máy Realtime PCR LightCycler 480 - Roche (hoặc tương đương)</t>
  </si>
  <si>
    <t>Phần hóa chất sử dụng cho: Nuôi vi khuẩn kỵ khí</t>
  </si>
  <si>
    <t>Tổng cộng: 521</t>
  </si>
  <si>
    <t>Tổng cộng: 688</t>
  </si>
  <si>
    <t>Số lượng đã trúng thầu năm 2024 - 2025</t>
  </si>
  <si>
    <t>Số lượng sử dụng năm 2024 - 2025</t>
  </si>
  <si>
    <t>Số lượng còn lại chưa thực hiện</t>
  </si>
  <si>
    <t>Số lượng tồn kho</t>
  </si>
  <si>
    <t>Số lượng sử dụng trong vòng 12 tháng trước liền kề</t>
  </si>
  <si>
    <t>Số lượng đề xuất nhu cầu (15 tháng thực hiện hợp đồng)</t>
  </si>
  <si>
    <t>Tỷ lệ dự trù/ thực tế sử dụng</t>
  </si>
  <si>
    <t>Giải trình, thuyết minh cụ thể trong trường hợp dự trù vượt quá 30% so với sử dụng hoặc đề xuất mới</t>
  </si>
  <si>
    <t>STT trong E-HSMT</t>
  </si>
  <si>
    <t>Yêu cầu kỹ thuật (hoặc tương đương)</t>
  </si>
  <si>
    <t>PHỤ LỤC 3</t>
  </si>
  <si>
    <t>DANH MỤC CÁC MẶT HÀNG THUỘC GÓI THẦU SỐ 01: VẬT TƯ Y TẾ NĂM 2024 - 2025 CHƯA ĐƯỢC PHÊ DUYỆT KẾT QUẢ LỰA CHỌN NHÀ THẦU ĐỀ XUẤT ĐƯA VÀO DANH MỤC MUA SẮM BỔ SUNG</t>
  </si>
  <si>
    <t>DANH MỤC CÁC MẶT HÀNG THUỘC GÓI THẦU SỐ 02: HÓA CHẤT, THUỐC THỬ, CHẤT HIỆU CHUẨN IN VITRO NĂM 2024 - 2025 CHƯA ĐƯỢC PHÊ DUYỆT KẾT QUẢ LỰA CHỌN NHÀ THẦU ĐỀ XUẤT ĐƯA VÀO DANH MỤC MUA SẮM BỔ SUNG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</si>
</sst>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dd\-mm\-yy;@"/>
    <numFmt numFmtId="165" formatCode="dd\-mm\-yyyy;@"/>
  </numFmts>
  <fonts count="5" x14ac:knownFonts="1">
    <font>
      <sz val="11"/>
      <color theme="1"/>
      <name val="Calibri"/>
      <family val="2"/>
      <scheme val="minor"/>
    </font>
    <font>
      <sz val="11"/>
      <color theme="1"/>
      <name val="Calibri"/>
      <family val="2"/>
      <scheme val="minor"/>
    </font>
    <font>
      <b/>
      <sz val="10"/>
      <name val="Times New Roman"/>
      <family val="1"/>
    </font>
    <font>
      <sz val="10"/>
      <name val="Times New Roman"/>
      <family val="1"/>
    </font>
    <font>
      <sz val="8"/>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39">
    <xf numFmtId="0" fontId="0" fillId="0" borderId="0" xfId="0"/>
    <xf numFmtId="0" fontId="2" fillId="0" borderId="0" xfId="0" applyFont="1"/>
    <xf numFmtId="3" fontId="2" fillId="0" borderId="0" xfId="0" applyNumberFormat="1" applyFont="1"/>
    <xf numFmtId="3" fontId="2" fillId="0" borderId="0" xfId="0" applyNumberFormat="1" applyFont="1" applyAlignment="1">
      <alignment horizontal="center"/>
    </xf>
    <xf numFmtId="0" fontId="2" fillId="0" borderId="0" xfId="0" applyFont="1" applyAlignment="1">
      <alignment horizontal="center"/>
    </xf>
    <xf numFmtId="0" fontId="3" fillId="0" borderId="0" xfId="0" applyFont="1"/>
    <xf numFmtId="3" fontId="3" fillId="0" borderId="0" xfId="0" applyNumberFormat="1" applyFont="1"/>
    <xf numFmtId="0" fontId="2" fillId="0" borderId="0" xfId="0" applyFont="1" applyAlignment="1">
      <alignment horizontal="left"/>
    </xf>
    <xf numFmtId="0" fontId="2" fillId="0" borderId="4" xfId="0" applyFont="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0" fontId="2" fillId="3" borderId="4" xfId="0" applyFont="1" applyFill="1" applyBorder="1" applyAlignment="1" applyProtection="1">
      <alignment horizontal="center" vertical="center" wrapText="1"/>
      <protection locked="0"/>
    </xf>
    <xf numFmtId="3" fontId="2" fillId="3" borderId="4" xfId="0" applyNumberFormat="1" applyFont="1" applyFill="1" applyBorder="1" applyAlignment="1" applyProtection="1">
      <alignment horizontal="center" vertical="center" wrapText="1"/>
      <protection locked="0"/>
    </xf>
    <xf numFmtId="3" fontId="2" fillId="0" borderId="4" xfId="0" applyNumberFormat="1" applyFont="1" applyBorder="1" applyAlignment="1" applyProtection="1">
      <alignment horizontal="center" vertical="center" wrapText="1"/>
      <protection locked="0"/>
    </xf>
    <xf numFmtId="3" fontId="2" fillId="2" borderId="4" xfId="1" applyNumberFormat="1" applyFont="1" applyFill="1" applyBorder="1" applyAlignment="1" applyProtection="1">
      <alignment horizontal="center" vertical="center" wrapText="1"/>
    </xf>
    <xf numFmtId="0" fontId="3" fillId="0" borderId="0" xfId="0" applyFont="1" applyAlignment="1">
      <alignment horizontal="center" vertical="center"/>
    </xf>
    <xf numFmtId="0" fontId="3" fillId="0" borderId="4" xfId="0" applyFont="1" applyBorder="1" applyAlignment="1" applyProtection="1">
      <alignment horizontal="center" vertical="center" wrapText="1"/>
      <protection hidden="1"/>
    </xf>
    <xf numFmtId="0" fontId="3" fillId="0" borderId="4" xfId="0" applyFont="1" applyBorder="1" applyAlignment="1" applyProtection="1">
      <alignment horizontal="center" vertical="center" wrapText="1"/>
      <protection locked="0"/>
    </xf>
    <xf numFmtId="0" fontId="3" fillId="0" borderId="4" xfId="0" applyFont="1" applyBorder="1" applyAlignment="1" applyProtection="1">
      <alignment horizontal="left" vertical="center" wrapText="1"/>
      <protection locked="0"/>
    </xf>
    <xf numFmtId="3" fontId="3" fillId="0" borderId="4" xfId="0" applyNumberFormat="1" applyFont="1" applyBorder="1" applyAlignment="1" applyProtection="1">
      <alignment horizontal="center" vertical="center" wrapText="1"/>
      <protection locked="0"/>
    </xf>
    <xf numFmtId="3" fontId="3" fillId="0" borderId="4" xfId="0" applyNumberFormat="1" applyFont="1" applyBorder="1"/>
    <xf numFmtId="0" fontId="3" fillId="0" borderId="4" xfId="0" applyFont="1" applyBorder="1"/>
    <xf numFmtId="164" fontId="3" fillId="0" borderId="4" xfId="0" applyNumberFormat="1" applyFont="1" applyBorder="1" applyAlignment="1" applyProtection="1">
      <alignment horizontal="center" vertical="center" wrapText="1"/>
      <protection locked="0"/>
    </xf>
    <xf numFmtId="14" fontId="3" fillId="0" borderId="4" xfId="0" applyNumberFormat="1" applyFont="1" applyBorder="1" applyAlignment="1" applyProtection="1">
      <alignment horizontal="center" vertical="center" wrapText="1"/>
      <protection locked="0"/>
    </xf>
    <xf numFmtId="165" fontId="3" fillId="0" borderId="4" xfId="0" applyNumberFormat="1" applyFont="1" applyBorder="1" applyAlignment="1" applyProtection="1">
      <alignment horizontal="center" vertical="center" wrapText="1"/>
      <protection locked="0"/>
    </xf>
    <xf numFmtId="14" fontId="3" fillId="0" borderId="4" xfId="0" applyNumberFormat="1" applyFont="1" applyBorder="1"/>
    <xf numFmtId="3" fontId="3" fillId="0" borderId="4" xfId="0" applyNumberFormat="1" applyFont="1" applyBorder="1" applyAlignment="1">
      <alignment horizontal="center" vertical="center"/>
    </xf>
    <xf numFmtId="0" fontId="3" fillId="0" borderId="4" xfId="0" quotePrefix="1" applyFont="1" applyBorder="1" applyAlignment="1" applyProtection="1">
      <alignment horizontal="center" vertical="center" wrapText="1"/>
      <protection locked="0"/>
    </xf>
    <xf numFmtId="0" fontId="2" fillId="0" borderId="4" xfId="0" applyFont="1" applyBorder="1" applyAlignment="1" applyProtection="1">
      <alignment horizontal="left" vertical="center"/>
      <protection hidden="1"/>
    </xf>
    <xf numFmtId="0" fontId="3" fillId="0" borderId="0" xfId="0" applyFont="1" applyAlignment="1">
      <alignment horizontal="center"/>
    </xf>
    <xf numFmtId="0" fontId="3" fillId="0" borderId="0" xfId="0" applyFont="1" applyAlignment="1">
      <alignment horizontal="left"/>
    </xf>
    <xf numFmtId="0" fontId="2" fillId="2" borderId="2" xfId="0" applyFont="1" applyFill="1" applyBorder="1" applyAlignment="1">
      <alignment horizontal="center"/>
    </xf>
    <xf numFmtId="0" fontId="2" fillId="0" borderId="5" xfId="0" applyFont="1" applyBorder="1"/>
    <xf numFmtId="0" fontId="2" fillId="2" borderId="4" xfId="0" applyFont="1" applyFill="1" applyBorder="1" applyAlignment="1" applyProtection="1">
      <alignment horizontal="left" vertical="center" wrapText="1"/>
      <protection locked="0"/>
    </xf>
    <xf numFmtId="0" fontId="2" fillId="0" borderId="0" xfId="0" applyFont="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3" fontId="2" fillId="3" borderId="4" xfId="0" applyNumberFormat="1" applyFont="1" applyFill="1" applyBorder="1" applyAlignment="1">
      <alignment horizontal="center"/>
    </xf>
    <xf numFmtId="0" fontId="2" fillId="3" borderId="4" xfId="0" applyFont="1" applyFill="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BW694"/>
  <sheetViews>
    <sheetView zoomScale="70" zoomScaleNormal="70" workbookViewId="0">
      <pane xSplit="1" ySplit="5" topLeftCell="B6" activePane="bottomRight" state="frozen"/>
      <selection activeCell="K3232" sqref="K3232"/>
      <selection pane="topRight" activeCell="K3232" sqref="K3232"/>
      <selection pane="bottomLeft" activeCell="K3232" sqref="K3232"/>
      <selection pane="bottomRight" activeCell="A2" sqref="A2:Q2"/>
    </sheetView>
  </sheetViews>
  <sheetFormatPr defaultColWidth="9.140625" defaultRowHeight="12.75" x14ac:dyDescent="0.2"/>
  <cols>
    <col min="1" max="1" width="5.28515625" style="28" customWidth="1"/>
    <col min="2" max="2" width="12.140625" style="28" customWidth="1"/>
    <col min="3" max="3" width="21.42578125" style="28" customWidth="1"/>
    <col min="4" max="4" width="54.7109375" style="29" customWidth="1"/>
    <col min="5" max="5" width="7.5703125" style="28" customWidth="1"/>
    <col min="6" max="13" width="18.140625" style="28" customWidth="1"/>
    <col min="14" max="14" width="32.28515625" style="28" customWidth="1"/>
    <col min="15" max="15" width="18.28515625" style="28" customWidth="1"/>
    <col min="16" max="16" width="21.28515625" style="28" customWidth="1"/>
    <col min="17" max="17" width="8.28515625" style="28" customWidth="1"/>
    <col min="18" max="18" width="32.28515625" style="28" customWidth="1"/>
    <col min="19" max="19" width="54.140625" style="28" customWidth="1"/>
    <col min="20" max="26" width="15.7109375" style="28" customWidth="1"/>
    <col min="27" max="27" width="14.7109375" style="5" customWidth="1"/>
    <col min="28" max="29" width="20.7109375" style="5" customWidth="1"/>
    <col min="30" max="30" width="18.42578125" style="5" customWidth="1"/>
    <col min="31" max="31" width="20" style="5" customWidth="1"/>
    <col min="32" max="32" width="18.7109375" style="5" customWidth="1"/>
    <col min="33" max="33" width="20.140625" style="5" customWidth="1"/>
    <col min="34" max="34" width="20.42578125" style="5" customWidth="1"/>
    <col min="35" max="35" width="20.28515625" style="6" customWidth="1"/>
    <col min="36" max="36" width="16.28515625" style="5" customWidth="1"/>
    <col min="37" max="40" width="18.7109375" style="5" customWidth="1"/>
    <col min="41" max="43" width="20.7109375" style="6" customWidth="1"/>
    <col min="44" max="47" width="20.7109375" style="5" customWidth="1"/>
    <col min="48" max="48" width="20.7109375" style="6" customWidth="1"/>
    <col min="49" max="51" width="20.7109375" style="5" customWidth="1"/>
    <col min="52" max="52" width="20.7109375" style="6" customWidth="1"/>
    <col min="53" max="54" width="20.7109375" style="5" customWidth="1"/>
    <col min="55" max="75" width="20.7109375" style="6" customWidth="1"/>
    <col min="76" max="16384" width="9.140625" style="5"/>
  </cols>
  <sheetData>
    <row r="1" spans="1:75" x14ac:dyDescent="0.2">
      <c r="A1" s="33" t="s">
        <v>9015</v>
      </c>
      <c r="B1" s="33"/>
      <c r="C1" s="33"/>
      <c r="D1" s="33"/>
      <c r="E1" s="33"/>
      <c r="F1" s="33"/>
      <c r="G1" s="33"/>
      <c r="H1" s="33"/>
      <c r="I1" s="33"/>
      <c r="J1" s="33"/>
      <c r="K1" s="33"/>
      <c r="L1" s="33"/>
      <c r="M1" s="33"/>
      <c r="N1" s="33"/>
      <c r="O1" s="33"/>
      <c r="P1" s="33"/>
      <c r="Q1" s="33"/>
      <c r="R1" s="1"/>
      <c r="S1" s="1"/>
      <c r="T1" s="1"/>
      <c r="U1" s="1"/>
      <c r="V1" s="1"/>
      <c r="W1" s="1"/>
      <c r="X1" s="1"/>
      <c r="Y1" s="1"/>
      <c r="Z1" s="1"/>
      <c r="AA1" s="1"/>
      <c r="AB1" s="1"/>
      <c r="AC1" s="1"/>
      <c r="AD1" s="1"/>
      <c r="AE1" s="1"/>
      <c r="AF1" s="1"/>
      <c r="AG1" s="1"/>
      <c r="AH1" s="1"/>
      <c r="AI1" s="2"/>
      <c r="AJ1" s="1"/>
      <c r="AK1" s="1"/>
      <c r="AL1" s="1"/>
      <c r="AM1" s="1"/>
      <c r="AN1" s="1"/>
      <c r="AO1" s="3"/>
      <c r="AP1" s="3"/>
      <c r="AQ1" s="3"/>
      <c r="AR1" s="4"/>
      <c r="AS1" s="4"/>
    </row>
    <row r="2" spans="1:75" x14ac:dyDescent="0.2">
      <c r="A2" s="33" t="s">
        <v>9016</v>
      </c>
      <c r="B2" s="33"/>
      <c r="C2" s="33"/>
      <c r="D2" s="33"/>
      <c r="E2" s="33"/>
      <c r="F2" s="33"/>
      <c r="G2" s="33"/>
      <c r="H2" s="33"/>
      <c r="I2" s="33"/>
      <c r="J2" s="33"/>
      <c r="K2" s="33"/>
      <c r="L2" s="33"/>
      <c r="M2" s="33"/>
      <c r="N2" s="33"/>
      <c r="O2" s="33"/>
      <c r="P2" s="33"/>
      <c r="Q2" s="33"/>
      <c r="R2" s="1"/>
      <c r="S2" s="1"/>
      <c r="T2" s="1"/>
      <c r="U2" s="1"/>
      <c r="V2" s="1"/>
      <c r="W2" s="1"/>
      <c r="X2" s="1"/>
      <c r="Y2" s="1"/>
      <c r="Z2" s="1"/>
      <c r="AA2" s="1"/>
      <c r="AB2" s="1"/>
      <c r="AC2" s="1"/>
      <c r="AD2" s="1"/>
      <c r="AE2" s="1"/>
      <c r="AF2" s="1"/>
      <c r="AG2" s="1"/>
      <c r="AH2" s="1"/>
      <c r="AI2" s="2"/>
      <c r="AJ2" s="1"/>
      <c r="AK2" s="1"/>
      <c r="AL2" s="1"/>
      <c r="AM2" s="1"/>
      <c r="AN2" s="1"/>
      <c r="AO2" s="3"/>
      <c r="AP2" s="3"/>
      <c r="AQ2" s="3"/>
      <c r="AR2" s="4"/>
      <c r="AS2" s="4"/>
    </row>
    <row r="3" spans="1:75" x14ac:dyDescent="0.2">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2"/>
      <c r="AJ3" s="1"/>
      <c r="AK3" s="1"/>
      <c r="AL3" s="1"/>
      <c r="AM3" s="1"/>
      <c r="AN3" s="1"/>
      <c r="AO3" s="34" t="s">
        <v>0</v>
      </c>
      <c r="AP3" s="35"/>
      <c r="AQ3" s="35"/>
      <c r="AR3" s="35"/>
      <c r="AS3" s="35"/>
      <c r="AT3" s="35"/>
      <c r="AU3" s="35"/>
      <c r="AV3" s="35"/>
      <c r="AW3" s="35"/>
      <c r="AX3" s="35"/>
      <c r="AY3" s="35"/>
      <c r="AZ3" s="35"/>
      <c r="BA3" s="35"/>
      <c r="BB3" s="36"/>
    </row>
    <row r="4" spans="1:75" x14ac:dyDescent="0.2">
      <c r="A4" s="4"/>
      <c r="B4" s="4"/>
      <c r="C4" s="4"/>
      <c r="D4" s="7"/>
      <c r="E4" s="4"/>
      <c r="F4" s="4"/>
      <c r="G4" s="4"/>
      <c r="H4" s="4"/>
      <c r="I4" s="4"/>
      <c r="J4" s="4"/>
      <c r="K4" s="4"/>
      <c r="L4" s="4"/>
      <c r="M4" s="4"/>
      <c r="N4" s="4"/>
      <c r="O4" s="4"/>
      <c r="P4" s="4"/>
      <c r="Q4" s="4"/>
      <c r="R4" s="4"/>
      <c r="S4" s="4"/>
      <c r="T4" s="4"/>
      <c r="U4" s="4"/>
      <c r="V4" s="4"/>
      <c r="W4" s="4"/>
      <c r="X4" s="4"/>
      <c r="Y4" s="4"/>
      <c r="Z4" s="4"/>
      <c r="AA4" s="4"/>
      <c r="AB4" s="4"/>
      <c r="AC4" s="4"/>
      <c r="AD4" s="4"/>
      <c r="AE4" s="4"/>
      <c r="AF4" s="4"/>
      <c r="AI4" s="37" t="s">
        <v>8076</v>
      </c>
      <c r="AJ4" s="37"/>
      <c r="AK4" s="38" t="s">
        <v>8072</v>
      </c>
      <c r="AL4" s="38"/>
      <c r="AM4" s="38"/>
      <c r="AN4" s="38"/>
      <c r="AO4" s="34" t="s">
        <v>1</v>
      </c>
      <c r="AP4" s="35"/>
      <c r="AQ4" s="35"/>
      <c r="AR4" s="35"/>
      <c r="AS4" s="35"/>
      <c r="AT4" s="36"/>
      <c r="AU4" s="30"/>
      <c r="AV4" s="34" t="s">
        <v>2</v>
      </c>
      <c r="AW4" s="35"/>
      <c r="AX4" s="35"/>
      <c r="AY4" s="36"/>
      <c r="AZ4" s="34" t="s">
        <v>3</v>
      </c>
      <c r="BA4" s="35"/>
      <c r="BB4" s="36"/>
    </row>
    <row r="5" spans="1:75" s="14" customFormat="1" ht="51" x14ac:dyDescent="0.25">
      <c r="A5" s="9" t="s">
        <v>4</v>
      </c>
      <c r="B5" s="9" t="s">
        <v>9013</v>
      </c>
      <c r="C5" s="9" t="s">
        <v>5</v>
      </c>
      <c r="D5" s="32" t="s">
        <v>9014</v>
      </c>
      <c r="E5" s="9" t="s">
        <v>6</v>
      </c>
      <c r="F5" s="9" t="s">
        <v>9005</v>
      </c>
      <c r="G5" s="9" t="s">
        <v>9006</v>
      </c>
      <c r="H5" s="9" t="s">
        <v>9007</v>
      </c>
      <c r="I5" s="9" t="s">
        <v>9008</v>
      </c>
      <c r="J5" s="9" t="s">
        <v>7</v>
      </c>
      <c r="K5" s="9" t="s">
        <v>9009</v>
      </c>
      <c r="L5" s="9" t="s">
        <v>9010</v>
      </c>
      <c r="M5" s="9" t="s">
        <v>9011</v>
      </c>
      <c r="N5" s="9" t="s">
        <v>9012</v>
      </c>
      <c r="O5" s="9" t="s">
        <v>7165</v>
      </c>
      <c r="P5" s="9" t="s">
        <v>8</v>
      </c>
      <c r="Q5" s="9" t="s">
        <v>9</v>
      </c>
      <c r="R5" s="8" t="s">
        <v>10</v>
      </c>
      <c r="S5" s="8" t="s">
        <v>11</v>
      </c>
      <c r="T5" s="8" t="s">
        <v>12</v>
      </c>
      <c r="U5" s="8" t="s">
        <v>13</v>
      </c>
      <c r="V5" s="8" t="s">
        <v>14</v>
      </c>
      <c r="W5" s="8" t="s">
        <v>15</v>
      </c>
      <c r="X5" s="8" t="s">
        <v>16</v>
      </c>
      <c r="Y5" s="8" t="s">
        <v>17</v>
      </c>
      <c r="Z5" s="8" t="s">
        <v>18</v>
      </c>
      <c r="AA5" s="8" t="s">
        <v>19</v>
      </c>
      <c r="AB5" s="8" t="s">
        <v>20</v>
      </c>
      <c r="AC5" s="8" t="s">
        <v>21</v>
      </c>
      <c r="AD5" s="8" t="s">
        <v>22</v>
      </c>
      <c r="AE5" s="8" t="s">
        <v>23</v>
      </c>
      <c r="AF5" s="8" t="s">
        <v>24</v>
      </c>
      <c r="AG5" s="8" t="s">
        <v>25</v>
      </c>
      <c r="AH5" s="8" t="s">
        <v>26</v>
      </c>
      <c r="AI5" s="11" t="s">
        <v>27</v>
      </c>
      <c r="AJ5" s="10" t="s">
        <v>28</v>
      </c>
      <c r="AK5" s="10" t="s">
        <v>8071</v>
      </c>
      <c r="AL5" s="10" t="s">
        <v>8073</v>
      </c>
      <c r="AM5" s="10" t="s">
        <v>8074</v>
      </c>
      <c r="AN5" s="10" t="s">
        <v>8075</v>
      </c>
      <c r="AO5" s="12" t="s">
        <v>29</v>
      </c>
      <c r="AP5" s="12" t="s">
        <v>30</v>
      </c>
      <c r="AQ5" s="12" t="s">
        <v>31</v>
      </c>
      <c r="AR5" s="8" t="s">
        <v>32</v>
      </c>
      <c r="AS5" s="8" t="s">
        <v>33</v>
      </c>
      <c r="AT5" s="8" t="s">
        <v>34</v>
      </c>
      <c r="AU5" s="8" t="s">
        <v>8998</v>
      </c>
      <c r="AV5" s="12" t="s">
        <v>35</v>
      </c>
      <c r="AW5" s="8" t="s">
        <v>36</v>
      </c>
      <c r="AX5" s="8" t="s">
        <v>37</v>
      </c>
      <c r="AY5" s="8" t="s">
        <v>38</v>
      </c>
      <c r="AZ5" s="12" t="s">
        <v>39</v>
      </c>
      <c r="BA5" s="8" t="s">
        <v>40</v>
      </c>
      <c r="BB5" s="8" t="s">
        <v>41</v>
      </c>
      <c r="BC5" s="13" t="s">
        <v>42</v>
      </c>
      <c r="BD5" s="13" t="s">
        <v>43</v>
      </c>
      <c r="BE5" s="13" t="s">
        <v>44</v>
      </c>
      <c r="BF5" s="13" t="s">
        <v>45</v>
      </c>
      <c r="BG5" s="13" t="s">
        <v>46</v>
      </c>
      <c r="BH5" s="13" t="s">
        <v>47</v>
      </c>
      <c r="BI5" s="13" t="s">
        <v>48</v>
      </c>
      <c r="BJ5" s="13" t="s">
        <v>49</v>
      </c>
      <c r="BK5" s="13" t="s">
        <v>50</v>
      </c>
      <c r="BL5" s="13" t="s">
        <v>51</v>
      </c>
      <c r="BM5" s="13" t="s">
        <v>52</v>
      </c>
      <c r="BN5" s="13" t="s">
        <v>53</v>
      </c>
      <c r="BO5" s="13" t="s">
        <v>54</v>
      </c>
      <c r="BP5" s="13" t="s">
        <v>55</v>
      </c>
      <c r="BQ5" s="13" t="s">
        <v>56</v>
      </c>
      <c r="BR5" s="13" t="s">
        <v>57</v>
      </c>
      <c r="BS5" s="13" t="s">
        <v>58</v>
      </c>
      <c r="BT5" s="13" t="s">
        <v>59</v>
      </c>
      <c r="BU5" s="13" t="s">
        <v>60</v>
      </c>
      <c r="BV5" s="13" t="s">
        <v>61</v>
      </c>
      <c r="BW5" s="13" t="s">
        <v>62</v>
      </c>
    </row>
    <row r="6" spans="1:75" ht="153" x14ac:dyDescent="0.2">
      <c r="A6" s="15">
        <v>1</v>
      </c>
      <c r="B6" s="15">
        <v>2</v>
      </c>
      <c r="C6" s="16" t="s">
        <v>72</v>
      </c>
      <c r="D6" s="17" t="s">
        <v>7565</v>
      </c>
      <c r="E6" s="16" t="s">
        <v>73</v>
      </c>
      <c r="F6" s="16"/>
      <c r="G6" s="16"/>
      <c r="H6" s="16"/>
      <c r="I6" s="16"/>
      <c r="J6" s="16"/>
      <c r="K6" s="18"/>
      <c r="L6" s="18"/>
      <c r="M6" s="18"/>
      <c r="N6" s="18"/>
      <c r="O6" s="18">
        <f t="shared" ref="O6:O19" si="0">ROUNDUP(MAX(AL6:AM6,AO6:AQ6),0)</f>
        <v>145000</v>
      </c>
      <c r="P6" s="18"/>
      <c r="Q6" s="16"/>
      <c r="R6" s="16" t="s">
        <v>74</v>
      </c>
      <c r="S6" s="17" t="s">
        <v>75</v>
      </c>
      <c r="T6" s="16" t="s">
        <v>76</v>
      </c>
      <c r="U6" s="16" t="s">
        <v>77</v>
      </c>
      <c r="V6" s="16" t="s">
        <v>78</v>
      </c>
      <c r="W6" s="16">
        <v>82005</v>
      </c>
      <c r="X6" s="16" t="s">
        <v>79</v>
      </c>
      <c r="Y6" s="16" t="s">
        <v>80</v>
      </c>
      <c r="Z6" s="16"/>
      <c r="AA6" s="16" t="s">
        <v>81</v>
      </c>
      <c r="AB6" s="18"/>
      <c r="AC6" s="18"/>
      <c r="AD6" s="16">
        <v>3</v>
      </c>
      <c r="AE6" s="16" t="s">
        <v>82</v>
      </c>
      <c r="AF6" s="16" t="s">
        <v>83</v>
      </c>
      <c r="AG6" s="16"/>
      <c r="AH6" s="16" t="s">
        <v>71</v>
      </c>
      <c r="AI6" s="18">
        <v>177055</v>
      </c>
      <c r="AJ6" s="16" t="s">
        <v>84</v>
      </c>
      <c r="AK6" s="18">
        <v>1</v>
      </c>
      <c r="AL6" s="18">
        <v>145000</v>
      </c>
      <c r="AM6" s="18">
        <v>145000</v>
      </c>
      <c r="AN6" s="18">
        <v>177055</v>
      </c>
      <c r="AO6" s="18"/>
      <c r="AP6" s="18"/>
      <c r="AQ6" s="18"/>
      <c r="AR6" s="16"/>
      <c r="AS6" s="16"/>
      <c r="AT6" s="18"/>
      <c r="AU6" s="18"/>
      <c r="AV6" s="18"/>
      <c r="AW6" s="21"/>
      <c r="AX6" s="16"/>
      <c r="AY6" s="18"/>
      <c r="AZ6" s="18"/>
      <c r="BA6" s="21"/>
      <c r="BB6" s="16"/>
      <c r="BC6" s="18">
        <v>0</v>
      </c>
      <c r="BD6" s="18">
        <v>500</v>
      </c>
      <c r="BE6" s="18">
        <v>0</v>
      </c>
      <c r="BF6" s="18">
        <v>0</v>
      </c>
      <c r="BG6" s="18">
        <v>0</v>
      </c>
      <c r="BH6" s="18">
        <v>0</v>
      </c>
      <c r="BI6" s="18">
        <v>0</v>
      </c>
      <c r="BJ6" s="18">
        <v>0</v>
      </c>
      <c r="BK6" s="18">
        <v>0</v>
      </c>
      <c r="BL6" s="18">
        <v>0</v>
      </c>
      <c r="BM6" s="18">
        <v>0</v>
      </c>
      <c r="BN6" s="18">
        <v>0</v>
      </c>
      <c r="BO6" s="18">
        <v>0</v>
      </c>
      <c r="BP6" s="18">
        <v>0</v>
      </c>
      <c r="BQ6" s="18">
        <v>0</v>
      </c>
      <c r="BR6" s="18">
        <v>0</v>
      </c>
      <c r="BS6" s="18">
        <v>0</v>
      </c>
      <c r="BT6" s="18">
        <v>0</v>
      </c>
      <c r="BU6" s="18">
        <v>0</v>
      </c>
      <c r="BV6" s="18">
        <v>0</v>
      </c>
      <c r="BW6" s="18">
        <v>0</v>
      </c>
    </row>
    <row r="7" spans="1:75" ht="51" x14ac:dyDescent="0.2">
      <c r="A7" s="15">
        <v>2</v>
      </c>
      <c r="B7" s="16">
        <v>3</v>
      </c>
      <c r="C7" s="16" t="s">
        <v>8198</v>
      </c>
      <c r="D7" s="17" t="s">
        <v>8199</v>
      </c>
      <c r="E7" s="16" t="s">
        <v>63</v>
      </c>
      <c r="F7" s="16"/>
      <c r="G7" s="16"/>
      <c r="H7" s="16"/>
      <c r="I7" s="16"/>
      <c r="J7" s="16"/>
      <c r="K7" s="16"/>
      <c r="L7" s="16"/>
      <c r="M7" s="16"/>
      <c r="N7" s="16"/>
      <c r="O7" s="18">
        <f t="shared" si="0"/>
        <v>4235000</v>
      </c>
      <c r="P7" s="18"/>
      <c r="Q7" s="16"/>
      <c r="R7" s="16" t="s">
        <v>8309</v>
      </c>
      <c r="S7" s="17" t="s">
        <v>8310</v>
      </c>
      <c r="T7" s="16" t="s">
        <v>8311</v>
      </c>
      <c r="U7" s="16" t="s">
        <v>65</v>
      </c>
      <c r="V7" s="16" t="s">
        <v>8312</v>
      </c>
      <c r="W7" s="16" t="s">
        <v>8313</v>
      </c>
      <c r="X7" s="16" t="s">
        <v>8314</v>
      </c>
      <c r="Y7" s="16" t="s">
        <v>85</v>
      </c>
      <c r="Z7" s="16" t="s">
        <v>86</v>
      </c>
      <c r="AA7" s="16" t="s">
        <v>87</v>
      </c>
      <c r="AB7" s="18">
        <v>3850200</v>
      </c>
      <c r="AC7" s="18" t="s">
        <v>88</v>
      </c>
      <c r="AD7" s="16" t="s">
        <v>89</v>
      </c>
      <c r="AE7" s="16" t="s">
        <v>90</v>
      </c>
      <c r="AF7" s="16" t="s">
        <v>90</v>
      </c>
      <c r="AG7" s="16"/>
      <c r="AH7" s="16"/>
      <c r="AI7" s="18">
        <v>4687000</v>
      </c>
      <c r="AJ7" s="16" t="s">
        <v>8315</v>
      </c>
      <c r="AK7" s="18"/>
      <c r="AL7" s="18"/>
      <c r="AM7" s="18"/>
      <c r="AN7" s="18"/>
      <c r="AO7" s="18">
        <v>4235000</v>
      </c>
      <c r="AP7" s="18"/>
      <c r="AQ7" s="18"/>
      <c r="AR7" s="16" t="s">
        <v>8316</v>
      </c>
      <c r="AS7" s="16"/>
      <c r="AT7" s="18"/>
      <c r="AU7" s="18" t="s">
        <v>45</v>
      </c>
      <c r="AV7" s="18"/>
      <c r="AW7" s="16"/>
      <c r="AX7" s="16"/>
      <c r="AY7" s="18"/>
      <c r="AZ7" s="18"/>
      <c r="BA7" s="16"/>
      <c r="BB7" s="16"/>
      <c r="BC7" s="18">
        <v>0</v>
      </c>
      <c r="BD7" s="18">
        <v>0</v>
      </c>
      <c r="BE7" s="18">
        <v>0</v>
      </c>
      <c r="BF7" s="18">
        <v>25</v>
      </c>
      <c r="BG7" s="18">
        <v>0</v>
      </c>
      <c r="BH7" s="18">
        <v>0</v>
      </c>
      <c r="BI7" s="18">
        <v>0</v>
      </c>
      <c r="BJ7" s="18">
        <v>0</v>
      </c>
      <c r="BK7" s="18">
        <v>0</v>
      </c>
      <c r="BL7" s="18">
        <v>0</v>
      </c>
      <c r="BM7" s="18">
        <v>0</v>
      </c>
      <c r="BN7" s="18">
        <v>0</v>
      </c>
      <c r="BO7" s="18">
        <v>0</v>
      </c>
      <c r="BP7" s="18">
        <v>0</v>
      </c>
      <c r="BQ7" s="18">
        <v>0</v>
      </c>
      <c r="BR7" s="18">
        <v>0</v>
      </c>
      <c r="BS7" s="18">
        <v>0</v>
      </c>
      <c r="BT7" s="18">
        <v>0</v>
      </c>
      <c r="BU7" s="18">
        <v>0</v>
      </c>
      <c r="BV7" s="18">
        <v>0</v>
      </c>
      <c r="BW7" s="18">
        <v>0</v>
      </c>
    </row>
    <row r="8" spans="1:75" ht="89.25" x14ac:dyDescent="0.2">
      <c r="A8" s="15">
        <v>3</v>
      </c>
      <c r="B8" s="16">
        <v>7</v>
      </c>
      <c r="C8" s="16" t="s">
        <v>95</v>
      </c>
      <c r="D8" s="17" t="s">
        <v>7566</v>
      </c>
      <c r="E8" s="16" t="s">
        <v>73</v>
      </c>
      <c r="F8" s="16"/>
      <c r="G8" s="16"/>
      <c r="H8" s="16"/>
      <c r="I8" s="16"/>
      <c r="J8" s="16"/>
      <c r="K8" s="16"/>
      <c r="L8" s="16"/>
      <c r="M8" s="16"/>
      <c r="N8" s="16"/>
      <c r="O8" s="18">
        <f t="shared" si="0"/>
        <v>24000</v>
      </c>
      <c r="P8" s="18"/>
      <c r="Q8" s="16"/>
      <c r="R8" s="16" t="s">
        <v>96</v>
      </c>
      <c r="S8" s="17" t="s">
        <v>97</v>
      </c>
      <c r="T8" s="16" t="s">
        <v>98</v>
      </c>
      <c r="U8" s="16" t="s">
        <v>99</v>
      </c>
      <c r="V8" s="16" t="s">
        <v>100</v>
      </c>
      <c r="W8" s="16" t="s">
        <v>101</v>
      </c>
      <c r="X8" s="16" t="s">
        <v>102</v>
      </c>
      <c r="Y8" s="16" t="s">
        <v>103</v>
      </c>
      <c r="Z8" s="16" t="s">
        <v>104</v>
      </c>
      <c r="AA8" s="16" t="s">
        <v>81</v>
      </c>
      <c r="AB8" s="18"/>
      <c r="AC8" s="18"/>
      <c r="AD8" s="16"/>
      <c r="AE8" s="16"/>
      <c r="AF8" s="16" t="s">
        <v>105</v>
      </c>
      <c r="AG8" s="16"/>
      <c r="AH8" s="16"/>
      <c r="AI8" s="18">
        <v>31700</v>
      </c>
      <c r="AJ8" s="22" t="s">
        <v>106</v>
      </c>
      <c r="AK8" s="18">
        <v>3</v>
      </c>
      <c r="AL8" s="18">
        <v>24000</v>
      </c>
      <c r="AM8" s="18">
        <v>24000</v>
      </c>
      <c r="AN8" s="18">
        <v>24000</v>
      </c>
      <c r="AO8" s="18"/>
      <c r="AP8" s="18"/>
      <c r="AQ8" s="18"/>
      <c r="AR8" s="22"/>
      <c r="AS8" s="22"/>
      <c r="AT8" s="18"/>
      <c r="AU8" s="18"/>
      <c r="AV8" s="18"/>
      <c r="AW8" s="16"/>
      <c r="AX8" s="16"/>
      <c r="AY8" s="18"/>
      <c r="AZ8" s="18"/>
      <c r="BA8" s="16"/>
      <c r="BB8" s="16"/>
      <c r="BC8" s="18">
        <v>0</v>
      </c>
      <c r="BD8" s="18">
        <v>0</v>
      </c>
      <c r="BE8" s="18">
        <v>0</v>
      </c>
      <c r="BF8" s="18">
        <v>12000</v>
      </c>
      <c r="BG8" s="18">
        <v>0</v>
      </c>
      <c r="BH8" s="18">
        <v>0</v>
      </c>
      <c r="BI8" s="18">
        <v>0</v>
      </c>
      <c r="BJ8" s="18">
        <v>0</v>
      </c>
      <c r="BK8" s="18">
        <v>0</v>
      </c>
      <c r="BL8" s="18">
        <v>0</v>
      </c>
      <c r="BM8" s="18">
        <v>1000</v>
      </c>
      <c r="BN8" s="18">
        <v>1000</v>
      </c>
      <c r="BO8" s="18">
        <v>0</v>
      </c>
      <c r="BP8" s="18">
        <v>0</v>
      </c>
      <c r="BQ8" s="18">
        <v>0</v>
      </c>
      <c r="BR8" s="18">
        <v>0</v>
      </c>
      <c r="BS8" s="18">
        <v>0</v>
      </c>
      <c r="BT8" s="18">
        <v>0</v>
      </c>
      <c r="BU8" s="18">
        <v>0</v>
      </c>
      <c r="BV8" s="18">
        <v>0</v>
      </c>
      <c r="BW8" s="18">
        <v>0</v>
      </c>
    </row>
    <row r="9" spans="1:75" ht="76.5" x14ac:dyDescent="0.2">
      <c r="A9" s="15">
        <v>4</v>
      </c>
      <c r="B9" s="16">
        <v>8</v>
      </c>
      <c r="C9" s="16" t="s">
        <v>95</v>
      </c>
      <c r="D9" s="17" t="s">
        <v>7567</v>
      </c>
      <c r="E9" s="16" t="s">
        <v>73</v>
      </c>
      <c r="F9" s="16"/>
      <c r="G9" s="16"/>
      <c r="H9" s="16"/>
      <c r="I9" s="16"/>
      <c r="J9" s="16"/>
      <c r="K9" s="16"/>
      <c r="L9" s="16"/>
      <c r="M9" s="16"/>
      <c r="N9" s="16"/>
      <c r="O9" s="18">
        <f t="shared" si="0"/>
        <v>24000</v>
      </c>
      <c r="P9" s="18"/>
      <c r="Q9" s="16"/>
      <c r="R9" s="16" t="s">
        <v>107</v>
      </c>
      <c r="S9" s="17" t="s">
        <v>108</v>
      </c>
      <c r="T9" s="16" t="s">
        <v>109</v>
      </c>
      <c r="U9" s="16" t="s">
        <v>110</v>
      </c>
      <c r="V9" s="16" t="s">
        <v>111</v>
      </c>
      <c r="W9" s="16" t="s">
        <v>112</v>
      </c>
      <c r="X9" s="16" t="s">
        <v>113</v>
      </c>
      <c r="Y9" s="16" t="s">
        <v>114</v>
      </c>
      <c r="Z9" s="16" t="s">
        <v>115</v>
      </c>
      <c r="AA9" s="16" t="s">
        <v>81</v>
      </c>
      <c r="AB9" s="18">
        <v>9500</v>
      </c>
      <c r="AC9" s="18" t="s">
        <v>88</v>
      </c>
      <c r="AD9" s="16" t="s">
        <v>116</v>
      </c>
      <c r="AE9" s="16" t="s">
        <v>117</v>
      </c>
      <c r="AF9" s="16" t="s">
        <v>118</v>
      </c>
      <c r="AG9" s="16"/>
      <c r="AH9" s="16"/>
      <c r="AI9" s="18">
        <v>13200</v>
      </c>
      <c r="AJ9" s="16" t="s">
        <v>119</v>
      </c>
      <c r="AK9" s="18">
        <v>3</v>
      </c>
      <c r="AL9" s="18">
        <v>24000</v>
      </c>
      <c r="AM9" s="18">
        <v>24000</v>
      </c>
      <c r="AN9" s="18">
        <v>24000</v>
      </c>
      <c r="AO9" s="18"/>
      <c r="AP9" s="18"/>
      <c r="AQ9" s="18"/>
      <c r="AR9" s="16"/>
      <c r="AS9" s="16"/>
      <c r="AT9" s="18"/>
      <c r="AU9" s="18"/>
      <c r="AV9" s="18"/>
      <c r="AW9" s="16"/>
      <c r="AX9" s="16"/>
      <c r="AY9" s="18"/>
      <c r="AZ9" s="18"/>
      <c r="BA9" s="16"/>
      <c r="BB9" s="16"/>
      <c r="BC9" s="18">
        <v>0</v>
      </c>
      <c r="BD9" s="18">
        <v>0</v>
      </c>
      <c r="BE9" s="18">
        <v>0</v>
      </c>
      <c r="BF9" s="18">
        <v>0</v>
      </c>
      <c r="BG9" s="18">
        <v>0</v>
      </c>
      <c r="BH9" s="18">
        <v>0</v>
      </c>
      <c r="BI9" s="18">
        <v>0</v>
      </c>
      <c r="BJ9" s="18">
        <v>0</v>
      </c>
      <c r="BK9" s="18">
        <v>600</v>
      </c>
      <c r="BL9" s="18">
        <v>120</v>
      </c>
      <c r="BM9" s="18">
        <v>2000</v>
      </c>
      <c r="BN9" s="18">
        <v>0</v>
      </c>
      <c r="BO9" s="18">
        <v>800</v>
      </c>
      <c r="BP9" s="18">
        <v>3000</v>
      </c>
      <c r="BQ9" s="18">
        <v>0</v>
      </c>
      <c r="BR9" s="18">
        <v>300</v>
      </c>
      <c r="BS9" s="18">
        <v>3000</v>
      </c>
      <c r="BT9" s="18">
        <v>0</v>
      </c>
      <c r="BU9" s="18">
        <v>0</v>
      </c>
      <c r="BV9" s="18">
        <v>0</v>
      </c>
      <c r="BW9" s="18">
        <v>0</v>
      </c>
    </row>
    <row r="10" spans="1:75" ht="76.5" x14ac:dyDescent="0.2">
      <c r="A10" s="15">
        <v>5</v>
      </c>
      <c r="B10" s="16">
        <v>10</v>
      </c>
      <c r="C10" s="16" t="s">
        <v>122</v>
      </c>
      <c r="D10" s="17" t="s">
        <v>7568</v>
      </c>
      <c r="E10" s="16" t="s">
        <v>73</v>
      </c>
      <c r="F10" s="16"/>
      <c r="G10" s="16"/>
      <c r="H10" s="16"/>
      <c r="I10" s="16"/>
      <c r="J10" s="16"/>
      <c r="K10" s="16"/>
      <c r="L10" s="16"/>
      <c r="M10" s="16"/>
      <c r="N10" s="16"/>
      <c r="O10" s="18">
        <f t="shared" si="0"/>
        <v>34500</v>
      </c>
      <c r="P10" s="18"/>
      <c r="Q10" s="16"/>
      <c r="R10" s="16" t="s">
        <v>123</v>
      </c>
      <c r="S10" s="17" t="s">
        <v>124</v>
      </c>
      <c r="T10" s="16" t="s">
        <v>109</v>
      </c>
      <c r="U10" s="16" t="s">
        <v>110</v>
      </c>
      <c r="V10" s="16" t="s">
        <v>111</v>
      </c>
      <c r="W10" s="16" t="s">
        <v>112</v>
      </c>
      <c r="X10" s="16" t="s">
        <v>113</v>
      </c>
      <c r="Y10" s="16" t="s">
        <v>114</v>
      </c>
      <c r="Z10" s="16" t="s">
        <v>115</v>
      </c>
      <c r="AA10" s="16" t="s">
        <v>81</v>
      </c>
      <c r="AB10" s="18">
        <v>12000</v>
      </c>
      <c r="AC10" s="18" t="s">
        <v>88</v>
      </c>
      <c r="AD10" s="16" t="s">
        <v>116</v>
      </c>
      <c r="AE10" s="16" t="s">
        <v>117</v>
      </c>
      <c r="AF10" s="16" t="s">
        <v>118</v>
      </c>
      <c r="AG10" s="16"/>
      <c r="AH10" s="16"/>
      <c r="AI10" s="18">
        <v>17000</v>
      </c>
      <c r="AJ10" s="16" t="s">
        <v>119</v>
      </c>
      <c r="AK10" s="18">
        <v>3</v>
      </c>
      <c r="AL10" s="18">
        <v>34500</v>
      </c>
      <c r="AM10" s="18">
        <v>34500</v>
      </c>
      <c r="AN10" s="18">
        <v>34500</v>
      </c>
      <c r="AO10" s="18"/>
      <c r="AP10" s="18"/>
      <c r="AQ10" s="18"/>
      <c r="AR10" s="16"/>
      <c r="AS10" s="16"/>
      <c r="AT10" s="18"/>
      <c r="AU10" s="18"/>
      <c r="AV10" s="18"/>
      <c r="AW10" s="16"/>
      <c r="AX10" s="16"/>
      <c r="AY10" s="18"/>
      <c r="AZ10" s="18"/>
      <c r="BA10" s="16"/>
      <c r="BB10" s="16"/>
      <c r="BC10" s="18">
        <v>0</v>
      </c>
      <c r="BD10" s="18">
        <v>0</v>
      </c>
      <c r="BE10" s="18">
        <v>0</v>
      </c>
      <c r="BF10" s="18">
        <v>0</v>
      </c>
      <c r="BG10" s="18">
        <v>0</v>
      </c>
      <c r="BH10" s="18">
        <v>0</v>
      </c>
      <c r="BI10" s="18">
        <v>0</v>
      </c>
      <c r="BJ10" s="18">
        <v>0</v>
      </c>
      <c r="BK10" s="18">
        <v>2000</v>
      </c>
      <c r="BL10" s="18">
        <v>120</v>
      </c>
      <c r="BM10" s="18">
        <v>2000</v>
      </c>
      <c r="BN10" s="18">
        <v>2000</v>
      </c>
      <c r="BO10" s="18">
        <v>500</v>
      </c>
      <c r="BP10" s="18">
        <v>2000</v>
      </c>
      <c r="BQ10" s="18">
        <v>0</v>
      </c>
      <c r="BR10" s="18">
        <v>300</v>
      </c>
      <c r="BS10" s="18">
        <v>3000</v>
      </c>
      <c r="BT10" s="18">
        <v>0</v>
      </c>
      <c r="BU10" s="18">
        <v>0</v>
      </c>
      <c r="BV10" s="18">
        <v>0</v>
      </c>
      <c r="BW10" s="18">
        <v>0</v>
      </c>
    </row>
    <row r="11" spans="1:75" ht="76.5" x14ac:dyDescent="0.2">
      <c r="A11" s="15">
        <v>6</v>
      </c>
      <c r="B11" s="16">
        <v>12</v>
      </c>
      <c r="C11" s="16" t="s">
        <v>126</v>
      </c>
      <c r="D11" s="17" t="s">
        <v>7569</v>
      </c>
      <c r="E11" s="16" t="s">
        <v>73</v>
      </c>
      <c r="F11" s="16"/>
      <c r="G11" s="16"/>
      <c r="H11" s="16"/>
      <c r="I11" s="16"/>
      <c r="J11" s="16"/>
      <c r="K11" s="16"/>
      <c r="L11" s="16"/>
      <c r="M11" s="16"/>
      <c r="N11" s="16"/>
      <c r="O11" s="18">
        <f t="shared" si="0"/>
        <v>24000</v>
      </c>
      <c r="P11" s="18"/>
      <c r="Q11" s="16"/>
      <c r="R11" s="16" t="s">
        <v>127</v>
      </c>
      <c r="S11" s="17" t="s">
        <v>128</v>
      </c>
      <c r="T11" s="16" t="s">
        <v>129</v>
      </c>
      <c r="U11" s="16" t="s">
        <v>130</v>
      </c>
      <c r="V11" s="16" t="s">
        <v>131</v>
      </c>
      <c r="W11" s="16" t="s">
        <v>132</v>
      </c>
      <c r="X11" s="16" t="s">
        <v>133</v>
      </c>
      <c r="Y11" s="16" t="s">
        <v>134</v>
      </c>
      <c r="Z11" s="16" t="s">
        <v>135</v>
      </c>
      <c r="AA11" s="16" t="s">
        <v>81</v>
      </c>
      <c r="AB11" s="18">
        <v>7200</v>
      </c>
      <c r="AC11" s="18" t="s">
        <v>88</v>
      </c>
      <c r="AD11" s="16" t="s">
        <v>116</v>
      </c>
      <c r="AE11" s="16" t="s">
        <v>117</v>
      </c>
      <c r="AF11" s="16" t="s">
        <v>136</v>
      </c>
      <c r="AG11" s="16"/>
      <c r="AH11" s="16"/>
      <c r="AI11" s="18">
        <v>7350</v>
      </c>
      <c r="AJ11" s="16" t="s">
        <v>137</v>
      </c>
      <c r="AK11" s="18">
        <v>3</v>
      </c>
      <c r="AL11" s="18">
        <v>24000</v>
      </c>
      <c r="AM11" s="18">
        <v>24000</v>
      </c>
      <c r="AN11" s="18">
        <v>24000</v>
      </c>
      <c r="AO11" s="18"/>
      <c r="AP11" s="18"/>
      <c r="AQ11" s="18"/>
      <c r="AR11" s="16"/>
      <c r="AS11" s="16"/>
      <c r="AT11" s="18"/>
      <c r="AU11" s="18"/>
      <c r="AV11" s="18"/>
      <c r="AW11" s="16"/>
      <c r="AX11" s="16"/>
      <c r="AY11" s="18"/>
      <c r="AZ11" s="18"/>
      <c r="BA11" s="16"/>
      <c r="BB11" s="16"/>
      <c r="BC11" s="18">
        <v>0</v>
      </c>
      <c r="BD11" s="18">
        <v>0</v>
      </c>
      <c r="BE11" s="18">
        <v>0</v>
      </c>
      <c r="BF11" s="18">
        <v>0</v>
      </c>
      <c r="BG11" s="18">
        <v>0</v>
      </c>
      <c r="BH11" s="18">
        <v>0</v>
      </c>
      <c r="BI11" s="18">
        <v>0</v>
      </c>
      <c r="BJ11" s="18">
        <v>0</v>
      </c>
      <c r="BK11" s="18">
        <v>300</v>
      </c>
      <c r="BL11" s="18">
        <v>0</v>
      </c>
      <c r="BM11" s="18">
        <v>500</v>
      </c>
      <c r="BN11" s="18">
        <v>0</v>
      </c>
      <c r="BO11" s="18">
        <v>500</v>
      </c>
      <c r="BP11" s="18">
        <v>2000</v>
      </c>
      <c r="BQ11" s="18">
        <v>0</v>
      </c>
      <c r="BR11" s="18">
        <v>0</v>
      </c>
      <c r="BS11" s="18">
        <v>1800</v>
      </c>
      <c r="BT11" s="18">
        <v>0</v>
      </c>
      <c r="BU11" s="18">
        <v>0</v>
      </c>
      <c r="BV11" s="18">
        <v>0</v>
      </c>
      <c r="BW11" s="18">
        <v>0</v>
      </c>
    </row>
    <row r="12" spans="1:75" ht="89.25" x14ac:dyDescent="0.2">
      <c r="A12" s="15">
        <v>7</v>
      </c>
      <c r="B12" s="16">
        <v>13</v>
      </c>
      <c r="C12" s="16" t="s">
        <v>8200</v>
      </c>
      <c r="D12" s="17" t="s">
        <v>8201</v>
      </c>
      <c r="E12" s="16" t="s">
        <v>73</v>
      </c>
      <c r="F12" s="16"/>
      <c r="G12" s="16"/>
      <c r="H12" s="16"/>
      <c r="I12" s="16"/>
      <c r="J12" s="16"/>
      <c r="K12" s="16"/>
      <c r="L12" s="16"/>
      <c r="M12" s="16"/>
      <c r="N12" s="16"/>
      <c r="O12" s="18">
        <f t="shared" si="0"/>
        <v>148000</v>
      </c>
      <c r="P12" s="18"/>
      <c r="Q12" s="16"/>
      <c r="R12" s="16" t="s">
        <v>8317</v>
      </c>
      <c r="S12" s="17" t="s">
        <v>8318</v>
      </c>
      <c r="T12" s="16" t="s">
        <v>8319</v>
      </c>
      <c r="U12" s="16" t="s">
        <v>138</v>
      </c>
      <c r="V12" s="16" t="s">
        <v>8320</v>
      </c>
      <c r="W12" s="16" t="s">
        <v>8321</v>
      </c>
      <c r="X12" s="16" t="s">
        <v>8322</v>
      </c>
      <c r="Y12" s="16" t="s">
        <v>8323</v>
      </c>
      <c r="Z12" s="16" t="s">
        <v>8324</v>
      </c>
      <c r="AA12" s="16" t="s">
        <v>81</v>
      </c>
      <c r="AB12" s="18"/>
      <c r="AC12" s="18"/>
      <c r="AD12" s="16"/>
      <c r="AE12" s="16"/>
      <c r="AF12" s="16"/>
      <c r="AG12" s="16"/>
      <c r="AH12" s="16" t="s">
        <v>71</v>
      </c>
      <c r="AI12" s="18">
        <v>186000</v>
      </c>
      <c r="AJ12" s="16" t="s">
        <v>8325</v>
      </c>
      <c r="AK12" s="18"/>
      <c r="AL12" s="18"/>
      <c r="AM12" s="18"/>
      <c r="AN12" s="18"/>
      <c r="AO12" s="18">
        <v>148000</v>
      </c>
      <c r="AP12" s="18"/>
      <c r="AQ12" s="18"/>
      <c r="AR12" s="16" t="s">
        <v>8324</v>
      </c>
      <c r="AS12" s="16"/>
      <c r="AT12" s="18"/>
      <c r="AU12" s="18" t="s">
        <v>8999</v>
      </c>
      <c r="AV12" s="18"/>
      <c r="AW12" s="16"/>
      <c r="AX12" s="16"/>
      <c r="AY12" s="18"/>
      <c r="AZ12" s="18"/>
      <c r="BA12" s="16"/>
      <c r="BB12" s="16"/>
      <c r="BC12" s="18">
        <v>0</v>
      </c>
      <c r="BD12" s="18">
        <v>200</v>
      </c>
      <c r="BE12" s="18">
        <v>0</v>
      </c>
      <c r="BF12" s="18">
        <v>0</v>
      </c>
      <c r="BG12" s="18">
        <v>0</v>
      </c>
      <c r="BH12" s="18">
        <v>0</v>
      </c>
      <c r="BI12" s="18">
        <v>0</v>
      </c>
      <c r="BJ12" s="18">
        <v>0</v>
      </c>
      <c r="BK12" s="18">
        <v>0</v>
      </c>
      <c r="BL12" s="18">
        <v>0</v>
      </c>
      <c r="BM12" s="18">
        <v>0</v>
      </c>
      <c r="BN12" s="18">
        <v>0</v>
      </c>
      <c r="BO12" s="18">
        <v>0</v>
      </c>
      <c r="BP12" s="18">
        <v>0</v>
      </c>
      <c r="BQ12" s="18">
        <v>0</v>
      </c>
      <c r="BR12" s="18">
        <v>0</v>
      </c>
      <c r="BS12" s="18">
        <v>0</v>
      </c>
      <c r="BT12" s="18">
        <v>0</v>
      </c>
      <c r="BU12" s="18">
        <v>0</v>
      </c>
      <c r="BV12" s="18">
        <v>0</v>
      </c>
      <c r="BW12" s="18">
        <v>0</v>
      </c>
    </row>
    <row r="13" spans="1:75" ht="89.25" x14ac:dyDescent="0.2">
      <c r="A13" s="15">
        <v>8</v>
      </c>
      <c r="B13" s="16">
        <v>14</v>
      </c>
      <c r="C13" s="16" t="s">
        <v>8202</v>
      </c>
      <c r="D13" s="17" t="s">
        <v>8203</v>
      </c>
      <c r="E13" s="16" t="s">
        <v>73</v>
      </c>
      <c r="F13" s="16"/>
      <c r="G13" s="16"/>
      <c r="H13" s="16"/>
      <c r="I13" s="16"/>
      <c r="J13" s="16"/>
      <c r="K13" s="16"/>
      <c r="L13" s="16"/>
      <c r="M13" s="16"/>
      <c r="N13" s="16"/>
      <c r="O13" s="18">
        <f t="shared" si="0"/>
        <v>173000</v>
      </c>
      <c r="P13" s="18"/>
      <c r="Q13" s="16"/>
      <c r="R13" s="16" t="s">
        <v>8326</v>
      </c>
      <c r="S13" s="17" t="s">
        <v>8327</v>
      </c>
      <c r="T13" s="16" t="s">
        <v>8319</v>
      </c>
      <c r="U13" s="16" t="s">
        <v>138</v>
      </c>
      <c r="V13" s="16" t="s">
        <v>8320</v>
      </c>
      <c r="W13" s="16" t="s">
        <v>8328</v>
      </c>
      <c r="X13" s="16" t="s">
        <v>8322</v>
      </c>
      <c r="Y13" s="16" t="s">
        <v>8323</v>
      </c>
      <c r="Z13" s="16" t="s">
        <v>8324</v>
      </c>
      <c r="AA13" s="16" t="s">
        <v>81</v>
      </c>
      <c r="AB13" s="18"/>
      <c r="AC13" s="18"/>
      <c r="AD13" s="16"/>
      <c r="AE13" s="16"/>
      <c r="AF13" s="16"/>
      <c r="AG13" s="16"/>
      <c r="AH13" s="16" t="s">
        <v>71</v>
      </c>
      <c r="AI13" s="18">
        <v>217000</v>
      </c>
      <c r="AJ13" s="16" t="s">
        <v>8325</v>
      </c>
      <c r="AK13" s="18"/>
      <c r="AL13" s="18"/>
      <c r="AM13" s="18"/>
      <c r="AN13" s="18"/>
      <c r="AO13" s="18">
        <v>173000</v>
      </c>
      <c r="AP13" s="18"/>
      <c r="AQ13" s="18"/>
      <c r="AR13" s="16" t="s">
        <v>8324</v>
      </c>
      <c r="AS13" s="16"/>
      <c r="AT13" s="18"/>
      <c r="AU13" s="18" t="s">
        <v>8999</v>
      </c>
      <c r="AV13" s="18"/>
      <c r="AW13" s="16"/>
      <c r="AX13" s="16"/>
      <c r="AY13" s="18"/>
      <c r="AZ13" s="18"/>
      <c r="BA13" s="16"/>
      <c r="BB13" s="16"/>
      <c r="BC13" s="18">
        <v>0</v>
      </c>
      <c r="BD13" s="18">
        <v>500</v>
      </c>
      <c r="BE13" s="18">
        <v>0</v>
      </c>
      <c r="BF13" s="18">
        <v>0</v>
      </c>
      <c r="BG13" s="18">
        <v>0</v>
      </c>
      <c r="BH13" s="18">
        <v>0</v>
      </c>
      <c r="BI13" s="18">
        <v>0</v>
      </c>
      <c r="BJ13" s="18">
        <v>0</v>
      </c>
      <c r="BK13" s="18">
        <v>0</v>
      </c>
      <c r="BL13" s="18">
        <v>0</v>
      </c>
      <c r="BM13" s="18">
        <v>0</v>
      </c>
      <c r="BN13" s="18">
        <v>0</v>
      </c>
      <c r="BO13" s="18">
        <v>0</v>
      </c>
      <c r="BP13" s="18">
        <v>0</v>
      </c>
      <c r="BQ13" s="18">
        <v>0</v>
      </c>
      <c r="BR13" s="18">
        <v>0</v>
      </c>
      <c r="BS13" s="18">
        <v>0</v>
      </c>
      <c r="BT13" s="18">
        <v>0</v>
      </c>
      <c r="BU13" s="18">
        <v>0</v>
      </c>
      <c r="BV13" s="18">
        <v>0</v>
      </c>
      <c r="BW13" s="18">
        <v>0</v>
      </c>
    </row>
    <row r="14" spans="1:75" ht="89.25" x14ac:dyDescent="0.2">
      <c r="A14" s="15">
        <v>9</v>
      </c>
      <c r="B14" s="16">
        <v>15</v>
      </c>
      <c r="C14" s="16" t="s">
        <v>8204</v>
      </c>
      <c r="D14" s="17" t="s">
        <v>8205</v>
      </c>
      <c r="E14" s="16" t="s">
        <v>73</v>
      </c>
      <c r="F14" s="16"/>
      <c r="G14" s="16"/>
      <c r="H14" s="16"/>
      <c r="I14" s="16"/>
      <c r="J14" s="16"/>
      <c r="K14" s="16"/>
      <c r="L14" s="16"/>
      <c r="M14" s="16"/>
      <c r="N14" s="16"/>
      <c r="O14" s="18">
        <f t="shared" si="0"/>
        <v>198000</v>
      </c>
      <c r="P14" s="18"/>
      <c r="Q14" s="16"/>
      <c r="R14" s="16" t="s">
        <v>8329</v>
      </c>
      <c r="S14" s="17" t="s">
        <v>8330</v>
      </c>
      <c r="T14" s="16" t="s">
        <v>8319</v>
      </c>
      <c r="U14" s="16" t="s">
        <v>138</v>
      </c>
      <c r="V14" s="16" t="s">
        <v>8320</v>
      </c>
      <c r="W14" s="16" t="s">
        <v>8331</v>
      </c>
      <c r="X14" s="16" t="s">
        <v>8322</v>
      </c>
      <c r="Y14" s="16" t="s">
        <v>8323</v>
      </c>
      <c r="Z14" s="16" t="s">
        <v>8324</v>
      </c>
      <c r="AA14" s="16" t="s">
        <v>81</v>
      </c>
      <c r="AB14" s="18"/>
      <c r="AC14" s="18"/>
      <c r="AD14" s="16"/>
      <c r="AE14" s="16"/>
      <c r="AF14" s="16"/>
      <c r="AG14" s="16"/>
      <c r="AH14" s="16" t="s">
        <v>71</v>
      </c>
      <c r="AI14" s="18">
        <v>248000</v>
      </c>
      <c r="AJ14" s="16" t="s">
        <v>8325</v>
      </c>
      <c r="AK14" s="18"/>
      <c r="AL14" s="18"/>
      <c r="AM14" s="18"/>
      <c r="AN14" s="18"/>
      <c r="AO14" s="18">
        <v>198000</v>
      </c>
      <c r="AP14" s="18"/>
      <c r="AQ14" s="18"/>
      <c r="AR14" s="16" t="s">
        <v>8324</v>
      </c>
      <c r="AS14" s="16"/>
      <c r="AT14" s="18"/>
      <c r="AU14" s="18" t="s">
        <v>8999</v>
      </c>
      <c r="AV14" s="18"/>
      <c r="AW14" s="16"/>
      <c r="AX14" s="16"/>
      <c r="AY14" s="18"/>
      <c r="AZ14" s="18"/>
      <c r="BA14" s="16"/>
      <c r="BB14" s="16"/>
      <c r="BC14" s="18">
        <v>0</v>
      </c>
      <c r="BD14" s="18">
        <v>200</v>
      </c>
      <c r="BE14" s="18">
        <v>0</v>
      </c>
      <c r="BF14" s="18">
        <v>0</v>
      </c>
      <c r="BG14" s="18">
        <v>0</v>
      </c>
      <c r="BH14" s="18">
        <v>0</v>
      </c>
      <c r="BI14" s="18">
        <v>0</v>
      </c>
      <c r="BJ14" s="18">
        <v>0</v>
      </c>
      <c r="BK14" s="18">
        <v>0</v>
      </c>
      <c r="BL14" s="18">
        <v>0</v>
      </c>
      <c r="BM14" s="18">
        <v>0</v>
      </c>
      <c r="BN14" s="18">
        <v>0</v>
      </c>
      <c r="BO14" s="18">
        <v>0</v>
      </c>
      <c r="BP14" s="18">
        <v>0</v>
      </c>
      <c r="BQ14" s="18">
        <v>0</v>
      </c>
      <c r="BR14" s="18">
        <v>0</v>
      </c>
      <c r="BS14" s="18">
        <v>0</v>
      </c>
      <c r="BT14" s="18">
        <v>0</v>
      </c>
      <c r="BU14" s="18">
        <v>0</v>
      </c>
      <c r="BV14" s="18">
        <v>0</v>
      </c>
      <c r="BW14" s="18">
        <v>0</v>
      </c>
    </row>
    <row r="15" spans="1:75" ht="89.25" x14ac:dyDescent="0.2">
      <c r="A15" s="15">
        <v>10</v>
      </c>
      <c r="B15" s="16">
        <v>16</v>
      </c>
      <c r="C15" s="16" t="s">
        <v>8206</v>
      </c>
      <c r="D15" s="17" t="s">
        <v>8207</v>
      </c>
      <c r="E15" s="16" t="s">
        <v>73</v>
      </c>
      <c r="F15" s="16"/>
      <c r="G15" s="16"/>
      <c r="H15" s="16"/>
      <c r="I15" s="16"/>
      <c r="J15" s="16"/>
      <c r="K15" s="16"/>
      <c r="L15" s="16"/>
      <c r="M15" s="16"/>
      <c r="N15" s="16"/>
      <c r="O15" s="18">
        <f t="shared" si="0"/>
        <v>173000</v>
      </c>
      <c r="P15" s="18"/>
      <c r="Q15" s="16"/>
      <c r="R15" s="16" t="s">
        <v>8332</v>
      </c>
      <c r="S15" s="17" t="s">
        <v>8333</v>
      </c>
      <c r="T15" s="16" t="s">
        <v>8319</v>
      </c>
      <c r="U15" s="16" t="s">
        <v>138</v>
      </c>
      <c r="V15" s="16" t="s">
        <v>8320</v>
      </c>
      <c r="W15" s="16" t="s">
        <v>8334</v>
      </c>
      <c r="X15" s="16" t="s">
        <v>8322</v>
      </c>
      <c r="Y15" s="16" t="s">
        <v>8323</v>
      </c>
      <c r="Z15" s="16" t="s">
        <v>8324</v>
      </c>
      <c r="AA15" s="16" t="s">
        <v>81</v>
      </c>
      <c r="AB15" s="18"/>
      <c r="AC15" s="18"/>
      <c r="AD15" s="16"/>
      <c r="AE15" s="16"/>
      <c r="AF15" s="16"/>
      <c r="AG15" s="16"/>
      <c r="AH15" s="16" t="s">
        <v>71</v>
      </c>
      <c r="AI15" s="18">
        <v>217000</v>
      </c>
      <c r="AJ15" s="16" t="s">
        <v>8325</v>
      </c>
      <c r="AK15" s="18"/>
      <c r="AL15" s="18"/>
      <c r="AM15" s="18"/>
      <c r="AN15" s="18"/>
      <c r="AO15" s="18">
        <v>173000</v>
      </c>
      <c r="AP15" s="18"/>
      <c r="AQ15" s="18"/>
      <c r="AR15" s="16" t="s">
        <v>8324</v>
      </c>
      <c r="AS15" s="16"/>
      <c r="AT15" s="18"/>
      <c r="AU15" s="18" t="s">
        <v>8999</v>
      </c>
      <c r="AV15" s="18"/>
      <c r="AW15" s="16"/>
      <c r="AX15" s="16"/>
      <c r="AY15" s="18"/>
      <c r="AZ15" s="18"/>
      <c r="BA15" s="16"/>
      <c r="BB15" s="16"/>
      <c r="BC15" s="18">
        <v>0</v>
      </c>
      <c r="BD15" s="18">
        <v>500</v>
      </c>
      <c r="BE15" s="18">
        <v>0</v>
      </c>
      <c r="BF15" s="18">
        <v>0</v>
      </c>
      <c r="BG15" s="18">
        <v>0</v>
      </c>
      <c r="BH15" s="18">
        <v>0</v>
      </c>
      <c r="BI15" s="18">
        <v>0</v>
      </c>
      <c r="BJ15" s="18">
        <v>0</v>
      </c>
      <c r="BK15" s="18">
        <v>0</v>
      </c>
      <c r="BL15" s="18">
        <v>0</v>
      </c>
      <c r="BM15" s="18">
        <v>0</v>
      </c>
      <c r="BN15" s="18">
        <v>0</v>
      </c>
      <c r="BO15" s="18">
        <v>0</v>
      </c>
      <c r="BP15" s="18">
        <v>0</v>
      </c>
      <c r="BQ15" s="18">
        <v>0</v>
      </c>
      <c r="BR15" s="18">
        <v>0</v>
      </c>
      <c r="BS15" s="18">
        <v>0</v>
      </c>
      <c r="BT15" s="18">
        <v>0</v>
      </c>
      <c r="BU15" s="18">
        <v>0</v>
      </c>
      <c r="BV15" s="18">
        <v>0</v>
      </c>
      <c r="BW15" s="18">
        <v>0</v>
      </c>
    </row>
    <row r="16" spans="1:75" ht="89.25" x14ac:dyDescent="0.2">
      <c r="A16" s="15">
        <v>11</v>
      </c>
      <c r="B16" s="16">
        <v>17</v>
      </c>
      <c r="C16" s="16" t="s">
        <v>8208</v>
      </c>
      <c r="D16" s="17" t="s">
        <v>8209</v>
      </c>
      <c r="E16" s="16" t="s">
        <v>73</v>
      </c>
      <c r="F16" s="16"/>
      <c r="G16" s="16"/>
      <c r="H16" s="16"/>
      <c r="I16" s="16"/>
      <c r="J16" s="16"/>
      <c r="K16" s="16"/>
      <c r="L16" s="16"/>
      <c r="M16" s="16"/>
      <c r="N16" s="16"/>
      <c r="O16" s="18">
        <f t="shared" si="0"/>
        <v>198000</v>
      </c>
      <c r="P16" s="18"/>
      <c r="Q16" s="16"/>
      <c r="R16" s="16" t="s">
        <v>8335</v>
      </c>
      <c r="S16" s="17" t="s">
        <v>8336</v>
      </c>
      <c r="T16" s="16" t="s">
        <v>8319</v>
      </c>
      <c r="U16" s="16" t="s">
        <v>138</v>
      </c>
      <c r="V16" s="16" t="s">
        <v>8320</v>
      </c>
      <c r="W16" s="16" t="s">
        <v>8337</v>
      </c>
      <c r="X16" s="16" t="s">
        <v>8322</v>
      </c>
      <c r="Y16" s="16" t="s">
        <v>8323</v>
      </c>
      <c r="Z16" s="16" t="s">
        <v>8324</v>
      </c>
      <c r="AA16" s="16" t="s">
        <v>81</v>
      </c>
      <c r="AB16" s="18"/>
      <c r="AC16" s="18"/>
      <c r="AD16" s="16"/>
      <c r="AE16" s="16"/>
      <c r="AF16" s="16"/>
      <c r="AG16" s="16"/>
      <c r="AH16" s="16" t="s">
        <v>71</v>
      </c>
      <c r="AI16" s="18">
        <v>248000</v>
      </c>
      <c r="AJ16" s="16" t="s">
        <v>8325</v>
      </c>
      <c r="AK16" s="18"/>
      <c r="AL16" s="18"/>
      <c r="AM16" s="18"/>
      <c r="AN16" s="18"/>
      <c r="AO16" s="18">
        <v>198000</v>
      </c>
      <c r="AP16" s="18"/>
      <c r="AQ16" s="18"/>
      <c r="AR16" s="16" t="s">
        <v>8324</v>
      </c>
      <c r="AS16" s="16"/>
      <c r="AT16" s="18"/>
      <c r="AU16" s="18" t="s">
        <v>8999</v>
      </c>
      <c r="AV16" s="18"/>
      <c r="AW16" s="16"/>
      <c r="AX16" s="16"/>
      <c r="AY16" s="18"/>
      <c r="AZ16" s="18"/>
      <c r="BA16" s="16"/>
      <c r="BB16" s="16"/>
      <c r="BC16" s="18">
        <v>0</v>
      </c>
      <c r="BD16" s="18">
        <v>200</v>
      </c>
      <c r="BE16" s="18">
        <v>0</v>
      </c>
      <c r="BF16" s="18">
        <v>0</v>
      </c>
      <c r="BG16" s="18">
        <v>0</v>
      </c>
      <c r="BH16" s="18">
        <v>0</v>
      </c>
      <c r="BI16" s="18">
        <v>0</v>
      </c>
      <c r="BJ16" s="18">
        <v>0</v>
      </c>
      <c r="BK16" s="18">
        <v>0</v>
      </c>
      <c r="BL16" s="18">
        <v>0</v>
      </c>
      <c r="BM16" s="18">
        <v>0</v>
      </c>
      <c r="BN16" s="18">
        <v>0</v>
      </c>
      <c r="BO16" s="18">
        <v>0</v>
      </c>
      <c r="BP16" s="18">
        <v>0</v>
      </c>
      <c r="BQ16" s="18">
        <v>0</v>
      </c>
      <c r="BR16" s="18">
        <v>0</v>
      </c>
      <c r="BS16" s="18">
        <v>0</v>
      </c>
      <c r="BT16" s="18">
        <v>0</v>
      </c>
      <c r="BU16" s="18">
        <v>0</v>
      </c>
      <c r="BV16" s="18">
        <v>0</v>
      </c>
      <c r="BW16" s="18">
        <v>0</v>
      </c>
    </row>
    <row r="17" spans="1:75" ht="89.25" x14ac:dyDescent="0.2">
      <c r="A17" s="15">
        <v>12</v>
      </c>
      <c r="B17" s="16">
        <v>18</v>
      </c>
      <c r="C17" s="16" t="s">
        <v>8210</v>
      </c>
      <c r="D17" s="17" t="s">
        <v>8211</v>
      </c>
      <c r="E17" s="16" t="s">
        <v>73</v>
      </c>
      <c r="F17" s="16"/>
      <c r="G17" s="16"/>
      <c r="H17" s="16"/>
      <c r="I17" s="16"/>
      <c r="J17" s="16"/>
      <c r="K17" s="16"/>
      <c r="L17" s="16"/>
      <c r="M17" s="16"/>
      <c r="N17" s="16"/>
      <c r="O17" s="18">
        <f t="shared" si="0"/>
        <v>148000</v>
      </c>
      <c r="P17" s="18"/>
      <c r="Q17" s="16"/>
      <c r="R17" s="16" t="s">
        <v>8338</v>
      </c>
      <c r="S17" s="17" t="s">
        <v>8339</v>
      </c>
      <c r="T17" s="16" t="s">
        <v>8319</v>
      </c>
      <c r="U17" s="16" t="s">
        <v>138</v>
      </c>
      <c r="V17" s="16" t="s">
        <v>8320</v>
      </c>
      <c r="W17" s="16" t="s">
        <v>8340</v>
      </c>
      <c r="X17" s="16" t="s">
        <v>8322</v>
      </c>
      <c r="Y17" s="16" t="s">
        <v>8323</v>
      </c>
      <c r="Z17" s="16" t="s">
        <v>8324</v>
      </c>
      <c r="AA17" s="16" t="s">
        <v>81</v>
      </c>
      <c r="AB17" s="18"/>
      <c r="AC17" s="18"/>
      <c r="AD17" s="16"/>
      <c r="AE17" s="16"/>
      <c r="AF17" s="16"/>
      <c r="AG17" s="16"/>
      <c r="AH17" s="16" t="s">
        <v>71</v>
      </c>
      <c r="AI17" s="18">
        <v>186000</v>
      </c>
      <c r="AJ17" s="16" t="s">
        <v>8325</v>
      </c>
      <c r="AK17" s="18"/>
      <c r="AL17" s="18"/>
      <c r="AM17" s="18"/>
      <c r="AN17" s="18"/>
      <c r="AO17" s="18">
        <v>148000</v>
      </c>
      <c r="AP17" s="18"/>
      <c r="AQ17" s="18"/>
      <c r="AR17" s="16" t="s">
        <v>8324</v>
      </c>
      <c r="AS17" s="16"/>
      <c r="AT17" s="18"/>
      <c r="AU17" s="18" t="s">
        <v>8999</v>
      </c>
      <c r="AV17" s="18"/>
      <c r="AW17" s="16"/>
      <c r="AX17" s="16"/>
      <c r="AY17" s="18"/>
      <c r="AZ17" s="18"/>
      <c r="BA17" s="16"/>
      <c r="BB17" s="16"/>
      <c r="BC17" s="18">
        <v>0</v>
      </c>
      <c r="BD17" s="18">
        <v>500</v>
      </c>
      <c r="BE17" s="18">
        <v>0</v>
      </c>
      <c r="BF17" s="18">
        <v>0</v>
      </c>
      <c r="BG17" s="18">
        <v>0</v>
      </c>
      <c r="BH17" s="18">
        <v>0</v>
      </c>
      <c r="BI17" s="18">
        <v>0</v>
      </c>
      <c r="BJ17" s="18">
        <v>0</v>
      </c>
      <c r="BK17" s="18">
        <v>0</v>
      </c>
      <c r="BL17" s="18">
        <v>0</v>
      </c>
      <c r="BM17" s="18">
        <v>0</v>
      </c>
      <c r="BN17" s="18">
        <v>0</v>
      </c>
      <c r="BO17" s="18">
        <v>0</v>
      </c>
      <c r="BP17" s="18">
        <v>0</v>
      </c>
      <c r="BQ17" s="18">
        <v>0</v>
      </c>
      <c r="BR17" s="18">
        <v>0</v>
      </c>
      <c r="BS17" s="18">
        <v>0</v>
      </c>
      <c r="BT17" s="18">
        <v>0</v>
      </c>
      <c r="BU17" s="18">
        <v>0</v>
      </c>
      <c r="BV17" s="18">
        <v>0</v>
      </c>
      <c r="BW17" s="18">
        <v>0</v>
      </c>
    </row>
    <row r="18" spans="1:75" ht="89.25" x14ac:dyDescent="0.2">
      <c r="A18" s="15">
        <v>13</v>
      </c>
      <c r="B18" s="16">
        <v>24</v>
      </c>
      <c r="C18" s="16" t="s">
        <v>140</v>
      </c>
      <c r="D18" s="17" t="s">
        <v>7570</v>
      </c>
      <c r="E18" s="16" t="s">
        <v>73</v>
      </c>
      <c r="F18" s="16"/>
      <c r="G18" s="16"/>
      <c r="H18" s="16"/>
      <c r="I18" s="16"/>
      <c r="J18" s="16"/>
      <c r="K18" s="16"/>
      <c r="L18" s="16"/>
      <c r="M18" s="16"/>
      <c r="N18" s="16"/>
      <c r="O18" s="18">
        <f t="shared" si="0"/>
        <v>24000</v>
      </c>
      <c r="P18" s="18"/>
      <c r="Q18" s="16"/>
      <c r="R18" s="16" t="s">
        <v>141</v>
      </c>
      <c r="S18" s="17" t="s">
        <v>142</v>
      </c>
      <c r="T18" s="16" t="s">
        <v>98</v>
      </c>
      <c r="U18" s="16" t="s">
        <v>99</v>
      </c>
      <c r="V18" s="16" t="s">
        <v>100</v>
      </c>
      <c r="W18" s="16" t="s">
        <v>101</v>
      </c>
      <c r="X18" s="16" t="s">
        <v>102</v>
      </c>
      <c r="Y18" s="16" t="s">
        <v>103</v>
      </c>
      <c r="Z18" s="16" t="s">
        <v>104</v>
      </c>
      <c r="AA18" s="16" t="s">
        <v>81</v>
      </c>
      <c r="AB18" s="18"/>
      <c r="AC18" s="18"/>
      <c r="AD18" s="16"/>
      <c r="AE18" s="16"/>
      <c r="AF18" s="16" t="s">
        <v>143</v>
      </c>
      <c r="AG18" s="16"/>
      <c r="AH18" s="16"/>
      <c r="AI18" s="18">
        <v>23800</v>
      </c>
      <c r="AJ18" s="22" t="s">
        <v>106</v>
      </c>
      <c r="AK18" s="18">
        <v>3</v>
      </c>
      <c r="AL18" s="18">
        <v>24000</v>
      </c>
      <c r="AM18" s="18">
        <v>24000</v>
      </c>
      <c r="AN18" s="18">
        <v>24000</v>
      </c>
      <c r="AO18" s="18"/>
      <c r="AP18" s="18"/>
      <c r="AQ18" s="18"/>
      <c r="AR18" s="22"/>
      <c r="AS18" s="22"/>
      <c r="AT18" s="18"/>
      <c r="AU18" s="18"/>
      <c r="AV18" s="18"/>
      <c r="AW18" s="16"/>
      <c r="AX18" s="16"/>
      <c r="AY18" s="18"/>
      <c r="AZ18" s="18"/>
      <c r="BA18" s="16"/>
      <c r="BB18" s="16"/>
      <c r="BC18" s="18">
        <v>0</v>
      </c>
      <c r="BD18" s="18">
        <v>0</v>
      </c>
      <c r="BE18" s="18">
        <v>0</v>
      </c>
      <c r="BF18" s="18">
        <v>7000</v>
      </c>
      <c r="BG18" s="18">
        <v>0</v>
      </c>
      <c r="BH18" s="18">
        <v>0</v>
      </c>
      <c r="BI18" s="18">
        <v>0</v>
      </c>
      <c r="BJ18" s="18">
        <v>0</v>
      </c>
      <c r="BK18" s="18">
        <v>350</v>
      </c>
      <c r="BL18" s="18">
        <v>0</v>
      </c>
      <c r="BM18" s="18">
        <v>500</v>
      </c>
      <c r="BN18" s="18">
        <v>2000</v>
      </c>
      <c r="BO18" s="18">
        <v>0</v>
      </c>
      <c r="BP18" s="18">
        <v>0</v>
      </c>
      <c r="BQ18" s="18">
        <v>1000</v>
      </c>
      <c r="BR18" s="18">
        <v>0</v>
      </c>
      <c r="BS18" s="18">
        <v>0</v>
      </c>
      <c r="BT18" s="18">
        <v>0</v>
      </c>
      <c r="BU18" s="18">
        <v>0</v>
      </c>
      <c r="BV18" s="18">
        <v>0</v>
      </c>
      <c r="BW18" s="18">
        <v>0</v>
      </c>
    </row>
    <row r="19" spans="1:75" ht="140.25" x14ac:dyDescent="0.2">
      <c r="A19" s="15">
        <v>14</v>
      </c>
      <c r="B19" s="15">
        <v>52</v>
      </c>
      <c r="C19" s="16" t="s">
        <v>177</v>
      </c>
      <c r="D19" s="17" t="s">
        <v>7571</v>
      </c>
      <c r="E19" s="16" t="s">
        <v>63</v>
      </c>
      <c r="F19" s="16"/>
      <c r="G19" s="16"/>
      <c r="H19" s="16"/>
      <c r="I19" s="16"/>
      <c r="J19" s="16"/>
      <c r="K19" s="18"/>
      <c r="L19" s="18"/>
      <c r="M19" s="18"/>
      <c r="N19" s="18"/>
      <c r="O19" s="18">
        <f t="shared" si="0"/>
        <v>1615000</v>
      </c>
      <c r="P19" s="18"/>
      <c r="Q19" s="16"/>
      <c r="R19" s="16" t="s">
        <v>178</v>
      </c>
      <c r="S19" s="17" t="s">
        <v>179</v>
      </c>
      <c r="T19" s="16" t="s">
        <v>180</v>
      </c>
      <c r="U19" s="16" t="s">
        <v>65</v>
      </c>
      <c r="V19" s="16" t="s">
        <v>181</v>
      </c>
      <c r="W19" s="16" t="s">
        <v>182</v>
      </c>
      <c r="X19" s="16" t="s">
        <v>183</v>
      </c>
      <c r="Y19" s="16" t="s">
        <v>184</v>
      </c>
      <c r="Z19" s="16" t="s">
        <v>185</v>
      </c>
      <c r="AA19" s="16" t="s">
        <v>186</v>
      </c>
      <c r="AB19" s="18">
        <v>1615000</v>
      </c>
      <c r="AC19" s="18" t="s">
        <v>88</v>
      </c>
      <c r="AD19" s="16" t="s">
        <v>173</v>
      </c>
      <c r="AE19" s="16" t="s">
        <v>174</v>
      </c>
      <c r="AF19" s="16" t="s">
        <v>187</v>
      </c>
      <c r="AG19" s="16"/>
      <c r="AH19" s="16"/>
      <c r="AI19" s="18">
        <v>1818000</v>
      </c>
      <c r="AJ19" s="16" t="s">
        <v>188</v>
      </c>
      <c r="AK19" s="18">
        <v>1</v>
      </c>
      <c r="AL19" s="18">
        <v>1615000</v>
      </c>
      <c r="AM19" s="18">
        <v>1615000</v>
      </c>
      <c r="AN19" s="18">
        <v>1818000</v>
      </c>
      <c r="AO19" s="18"/>
      <c r="AP19" s="18"/>
      <c r="AQ19" s="18"/>
      <c r="AR19" s="16"/>
      <c r="AS19" s="16"/>
      <c r="AT19" s="18"/>
      <c r="AU19" s="18"/>
      <c r="AV19" s="18"/>
      <c r="AW19" s="16"/>
      <c r="AX19" s="16"/>
      <c r="AY19" s="18"/>
      <c r="AZ19" s="18"/>
      <c r="BA19" s="16"/>
      <c r="BB19" s="16"/>
      <c r="BC19" s="18">
        <v>200</v>
      </c>
      <c r="BD19" s="18">
        <v>100</v>
      </c>
      <c r="BE19" s="18">
        <v>0</v>
      </c>
      <c r="BF19" s="18">
        <v>0</v>
      </c>
      <c r="BG19" s="18">
        <v>0</v>
      </c>
      <c r="BH19" s="18">
        <v>0</v>
      </c>
      <c r="BI19" s="18">
        <v>0</v>
      </c>
      <c r="BJ19" s="18">
        <v>10</v>
      </c>
      <c r="BK19" s="18">
        <v>0</v>
      </c>
      <c r="BL19" s="18">
        <v>0</v>
      </c>
      <c r="BM19" s="18">
        <v>0</v>
      </c>
      <c r="BN19" s="18">
        <v>0</v>
      </c>
      <c r="BO19" s="18">
        <v>0</v>
      </c>
      <c r="BP19" s="18">
        <v>0</v>
      </c>
      <c r="BQ19" s="18">
        <v>0</v>
      </c>
      <c r="BR19" s="18">
        <v>0</v>
      </c>
      <c r="BS19" s="18">
        <v>0</v>
      </c>
      <c r="BT19" s="18">
        <v>0</v>
      </c>
      <c r="BU19" s="18">
        <v>0</v>
      </c>
      <c r="BV19" s="18">
        <v>0</v>
      </c>
      <c r="BW19" s="18">
        <v>0</v>
      </c>
    </row>
    <row r="20" spans="1:75" ht="51" x14ac:dyDescent="0.2">
      <c r="A20" s="15">
        <v>15</v>
      </c>
      <c r="B20" s="16">
        <v>74</v>
      </c>
      <c r="C20" s="16" t="s">
        <v>210</v>
      </c>
      <c r="D20" s="17" t="s">
        <v>7572</v>
      </c>
      <c r="E20" s="16" t="s">
        <v>73</v>
      </c>
      <c r="F20" s="16"/>
      <c r="G20" s="16"/>
      <c r="H20" s="16"/>
      <c r="I20" s="16"/>
      <c r="J20" s="16"/>
      <c r="K20" s="16"/>
      <c r="L20" s="16"/>
      <c r="M20" s="16"/>
      <c r="N20" s="16"/>
      <c r="O20" s="18">
        <f t="shared" ref="O20:O31" si="1">ROUNDUP(MAX(AL20:AM20,AO20:AQ20),0)</f>
        <v>366200</v>
      </c>
      <c r="P20" s="18"/>
      <c r="Q20" s="16"/>
      <c r="R20" s="16" t="s">
        <v>211</v>
      </c>
      <c r="S20" s="17" t="s">
        <v>212</v>
      </c>
      <c r="T20" s="16" t="s">
        <v>213</v>
      </c>
      <c r="U20" s="16" t="s">
        <v>166</v>
      </c>
      <c r="V20" s="16" t="s">
        <v>200</v>
      </c>
      <c r="W20" s="16" t="s">
        <v>214</v>
      </c>
      <c r="X20" s="16" t="s">
        <v>215</v>
      </c>
      <c r="Y20" s="16" t="s">
        <v>216</v>
      </c>
      <c r="Z20" s="16" t="s">
        <v>201</v>
      </c>
      <c r="AA20" s="16" t="s">
        <v>81</v>
      </c>
      <c r="AB20" s="18">
        <v>699993</v>
      </c>
      <c r="AC20" s="18" t="s">
        <v>157</v>
      </c>
      <c r="AD20" s="16" t="s">
        <v>89</v>
      </c>
      <c r="AE20" s="16" t="s">
        <v>90</v>
      </c>
      <c r="AF20" s="16" t="s">
        <v>217</v>
      </c>
      <c r="AG20" s="16"/>
      <c r="AH20" s="16"/>
      <c r="AI20" s="18">
        <v>868000</v>
      </c>
      <c r="AJ20" s="16" t="s">
        <v>218</v>
      </c>
      <c r="AK20" s="18"/>
      <c r="AL20" s="18"/>
      <c r="AM20" s="18"/>
      <c r="AN20" s="18"/>
      <c r="AO20" s="18">
        <v>366200</v>
      </c>
      <c r="AP20" s="18"/>
      <c r="AQ20" s="18"/>
      <c r="AR20" s="16" t="s">
        <v>8053</v>
      </c>
      <c r="AS20" s="16"/>
      <c r="AT20" s="18"/>
      <c r="AU20" s="18"/>
      <c r="AV20" s="18"/>
      <c r="AW20" s="16"/>
      <c r="AX20" s="16"/>
      <c r="AY20" s="18"/>
      <c r="AZ20" s="18"/>
      <c r="BA20" s="16"/>
      <c r="BB20" s="16"/>
      <c r="BC20" s="18">
        <v>8</v>
      </c>
      <c r="BD20" s="18">
        <v>90</v>
      </c>
      <c r="BE20" s="18">
        <v>0</v>
      </c>
      <c r="BF20" s="18">
        <v>0</v>
      </c>
      <c r="BG20" s="18">
        <v>0</v>
      </c>
      <c r="BH20" s="18">
        <v>0</v>
      </c>
      <c r="BI20" s="18">
        <v>0</v>
      </c>
      <c r="BJ20" s="18">
        <v>60</v>
      </c>
      <c r="BK20" s="18">
        <v>50</v>
      </c>
      <c r="BL20" s="18">
        <v>0</v>
      </c>
      <c r="BM20" s="18">
        <v>0</v>
      </c>
      <c r="BN20" s="18">
        <v>0</v>
      </c>
      <c r="BO20" s="18">
        <v>24</v>
      </c>
      <c r="BP20" s="18">
        <v>10</v>
      </c>
      <c r="BQ20" s="18">
        <v>12</v>
      </c>
      <c r="BR20" s="18">
        <v>0</v>
      </c>
      <c r="BS20" s="18">
        <v>0</v>
      </c>
      <c r="BT20" s="18">
        <v>0</v>
      </c>
      <c r="BU20" s="18">
        <v>0</v>
      </c>
      <c r="BV20" s="18">
        <v>0</v>
      </c>
      <c r="BW20" s="18">
        <v>0</v>
      </c>
    </row>
    <row r="21" spans="1:75" ht="114.75" x14ac:dyDescent="0.2">
      <c r="A21" s="15">
        <v>16</v>
      </c>
      <c r="B21" s="16">
        <v>83</v>
      </c>
      <c r="C21" s="16" t="s">
        <v>7573</v>
      </c>
      <c r="D21" s="17" t="s">
        <v>230</v>
      </c>
      <c r="E21" s="16" t="s">
        <v>144</v>
      </c>
      <c r="F21" s="16"/>
      <c r="G21" s="16"/>
      <c r="H21" s="16"/>
      <c r="I21" s="16"/>
      <c r="J21" s="16"/>
      <c r="K21" s="16"/>
      <c r="L21" s="16"/>
      <c r="M21" s="16"/>
      <c r="N21" s="16"/>
      <c r="O21" s="18">
        <f t="shared" si="1"/>
        <v>7800</v>
      </c>
      <c r="P21" s="18"/>
      <c r="Q21" s="16"/>
      <c r="R21" s="16" t="s">
        <v>231</v>
      </c>
      <c r="S21" s="17" t="s">
        <v>232</v>
      </c>
      <c r="T21" s="16" t="s">
        <v>233</v>
      </c>
      <c r="U21" s="16" t="s">
        <v>91</v>
      </c>
      <c r="V21" s="16" t="s">
        <v>234</v>
      </c>
      <c r="W21" s="16" t="s">
        <v>235</v>
      </c>
      <c r="X21" s="16" t="s">
        <v>236</v>
      </c>
      <c r="Y21" s="16" t="s">
        <v>150</v>
      </c>
      <c r="Z21" s="16" t="s">
        <v>237</v>
      </c>
      <c r="AA21" s="16" t="s">
        <v>81</v>
      </c>
      <c r="AB21" s="18">
        <v>2240</v>
      </c>
      <c r="AC21" s="18" t="s">
        <v>88</v>
      </c>
      <c r="AD21" s="16" t="s">
        <v>116</v>
      </c>
      <c r="AE21" s="16" t="s">
        <v>238</v>
      </c>
      <c r="AF21" s="16" t="s">
        <v>239</v>
      </c>
      <c r="AG21" s="16"/>
      <c r="AH21" s="16"/>
      <c r="AI21" s="18">
        <v>2820</v>
      </c>
      <c r="AJ21" s="16" t="s">
        <v>153</v>
      </c>
      <c r="AK21" s="18">
        <v>5</v>
      </c>
      <c r="AL21" s="18">
        <v>1365</v>
      </c>
      <c r="AM21" s="18">
        <v>7800</v>
      </c>
      <c r="AN21" s="18">
        <v>11000</v>
      </c>
      <c r="AO21" s="18"/>
      <c r="AP21" s="18"/>
      <c r="AQ21" s="18"/>
      <c r="AR21" s="16"/>
      <c r="AS21" s="16"/>
      <c r="AT21" s="18"/>
      <c r="AU21" s="18"/>
      <c r="AV21" s="18"/>
      <c r="AW21" s="16"/>
      <c r="AX21" s="16"/>
      <c r="AY21" s="18"/>
      <c r="AZ21" s="18"/>
      <c r="BA21" s="16"/>
      <c r="BB21" s="16"/>
      <c r="BC21" s="18">
        <v>0</v>
      </c>
      <c r="BD21" s="18">
        <v>0</v>
      </c>
      <c r="BE21" s="18">
        <v>0</v>
      </c>
      <c r="BF21" s="18">
        <v>0</v>
      </c>
      <c r="BG21" s="18">
        <v>0</v>
      </c>
      <c r="BH21" s="18">
        <v>0</v>
      </c>
      <c r="BI21" s="18">
        <v>7000</v>
      </c>
      <c r="BJ21" s="18">
        <v>0</v>
      </c>
      <c r="BK21" s="18">
        <v>0</v>
      </c>
      <c r="BL21" s="18">
        <v>0</v>
      </c>
      <c r="BM21" s="18">
        <v>0</v>
      </c>
      <c r="BN21" s="18">
        <v>0</v>
      </c>
      <c r="BO21" s="18">
        <v>0</v>
      </c>
      <c r="BP21" s="18">
        <v>0</v>
      </c>
      <c r="BQ21" s="18">
        <v>0</v>
      </c>
      <c r="BR21" s="18">
        <v>0</v>
      </c>
      <c r="BS21" s="18">
        <v>0</v>
      </c>
      <c r="BT21" s="18">
        <v>0</v>
      </c>
      <c r="BU21" s="18">
        <v>0</v>
      </c>
      <c r="BV21" s="18">
        <v>0</v>
      </c>
      <c r="BW21" s="18">
        <v>0</v>
      </c>
    </row>
    <row r="22" spans="1:75" ht="114.75" x14ac:dyDescent="0.2">
      <c r="A22" s="15">
        <v>17</v>
      </c>
      <c r="B22" s="15">
        <v>88</v>
      </c>
      <c r="C22" s="16" t="s">
        <v>246</v>
      </c>
      <c r="D22" s="17" t="s">
        <v>7574</v>
      </c>
      <c r="E22" s="16" t="s">
        <v>63</v>
      </c>
      <c r="F22" s="16"/>
      <c r="G22" s="16"/>
      <c r="H22" s="16"/>
      <c r="I22" s="16"/>
      <c r="J22" s="16"/>
      <c r="K22" s="18"/>
      <c r="L22" s="18"/>
      <c r="M22" s="18"/>
      <c r="N22" s="18"/>
      <c r="O22" s="18">
        <f t="shared" si="1"/>
        <v>296000</v>
      </c>
      <c r="P22" s="18"/>
      <c r="Q22" s="16"/>
      <c r="R22" s="16" t="s">
        <v>247</v>
      </c>
      <c r="S22" s="17" t="s">
        <v>248</v>
      </c>
      <c r="T22" s="16" t="s">
        <v>249</v>
      </c>
      <c r="U22" s="16" t="s">
        <v>241</v>
      </c>
      <c r="V22" s="16" t="s">
        <v>250</v>
      </c>
      <c r="W22" s="16" t="s">
        <v>251</v>
      </c>
      <c r="X22" s="16" t="s">
        <v>242</v>
      </c>
      <c r="Y22" s="16" t="s">
        <v>243</v>
      </c>
      <c r="Z22" s="16" t="s">
        <v>252</v>
      </c>
      <c r="AA22" s="16" t="s">
        <v>87</v>
      </c>
      <c r="AB22" s="18">
        <v>282000</v>
      </c>
      <c r="AC22" s="18" t="s">
        <v>88</v>
      </c>
      <c r="AD22" s="16" t="s">
        <v>89</v>
      </c>
      <c r="AE22" s="16" t="s">
        <v>90</v>
      </c>
      <c r="AF22" s="16" t="s">
        <v>244</v>
      </c>
      <c r="AG22" s="16"/>
      <c r="AH22" s="16"/>
      <c r="AI22" s="18">
        <v>338000</v>
      </c>
      <c r="AJ22" s="16" t="s">
        <v>245</v>
      </c>
      <c r="AK22" s="18">
        <v>1</v>
      </c>
      <c r="AL22" s="18">
        <v>296000</v>
      </c>
      <c r="AM22" s="18">
        <v>296000</v>
      </c>
      <c r="AN22" s="18">
        <v>338000</v>
      </c>
      <c r="AO22" s="18"/>
      <c r="AP22" s="18"/>
      <c r="AQ22" s="18"/>
      <c r="AR22" s="16"/>
      <c r="AS22" s="16"/>
      <c r="AT22" s="18"/>
      <c r="AU22" s="18"/>
      <c r="AV22" s="18"/>
      <c r="AW22" s="16"/>
      <c r="AX22" s="16"/>
      <c r="AY22" s="18"/>
      <c r="AZ22" s="18"/>
      <c r="BA22" s="16"/>
      <c r="BB22" s="16"/>
      <c r="BC22" s="18">
        <v>30</v>
      </c>
      <c r="BD22" s="18">
        <v>20</v>
      </c>
      <c r="BE22" s="18">
        <v>0</v>
      </c>
      <c r="BF22" s="18">
        <v>0</v>
      </c>
      <c r="BG22" s="18">
        <v>0</v>
      </c>
      <c r="BH22" s="18">
        <v>0</v>
      </c>
      <c r="BI22" s="18">
        <v>0</v>
      </c>
      <c r="BJ22" s="18">
        <v>0</v>
      </c>
      <c r="BK22" s="18">
        <v>0</v>
      </c>
      <c r="BL22" s="18">
        <v>0</v>
      </c>
      <c r="BM22" s="18">
        <v>0</v>
      </c>
      <c r="BN22" s="18">
        <v>0</v>
      </c>
      <c r="BO22" s="18">
        <v>0</v>
      </c>
      <c r="BP22" s="18">
        <v>0</v>
      </c>
      <c r="BQ22" s="18">
        <v>0</v>
      </c>
      <c r="BR22" s="18">
        <v>0</v>
      </c>
      <c r="BS22" s="18">
        <v>0</v>
      </c>
      <c r="BT22" s="18">
        <v>0</v>
      </c>
      <c r="BU22" s="18">
        <v>0</v>
      </c>
      <c r="BV22" s="18">
        <v>0</v>
      </c>
      <c r="BW22" s="18">
        <v>0</v>
      </c>
    </row>
    <row r="23" spans="1:75" ht="63.75" x14ac:dyDescent="0.2">
      <c r="A23" s="15">
        <v>18</v>
      </c>
      <c r="B23" s="16">
        <v>93</v>
      </c>
      <c r="C23" s="16" t="s">
        <v>262</v>
      </c>
      <c r="D23" s="17" t="s">
        <v>263</v>
      </c>
      <c r="E23" s="16" t="s">
        <v>63</v>
      </c>
      <c r="F23" s="16"/>
      <c r="G23" s="16"/>
      <c r="H23" s="16"/>
      <c r="I23" s="16"/>
      <c r="J23" s="16"/>
      <c r="K23" s="16"/>
      <c r="L23" s="16"/>
      <c r="M23" s="16"/>
      <c r="N23" s="16"/>
      <c r="O23" s="18">
        <f t="shared" si="1"/>
        <v>9450</v>
      </c>
      <c r="P23" s="18"/>
      <c r="Q23" s="16"/>
      <c r="R23" s="16" t="s">
        <v>264</v>
      </c>
      <c r="S23" s="17" t="s">
        <v>265</v>
      </c>
      <c r="T23" s="16" t="s">
        <v>253</v>
      </c>
      <c r="U23" s="16" t="s">
        <v>91</v>
      </c>
      <c r="V23" s="16" t="s">
        <v>254</v>
      </c>
      <c r="W23" s="16" t="s">
        <v>266</v>
      </c>
      <c r="X23" s="16" t="s">
        <v>255</v>
      </c>
      <c r="Y23" s="16" t="s">
        <v>256</v>
      </c>
      <c r="Z23" s="16" t="s">
        <v>257</v>
      </c>
      <c r="AA23" s="16" t="s">
        <v>81</v>
      </c>
      <c r="AB23" s="18">
        <v>8400</v>
      </c>
      <c r="AC23" s="18" t="s">
        <v>88</v>
      </c>
      <c r="AD23" s="16" t="s">
        <v>173</v>
      </c>
      <c r="AE23" s="16" t="s">
        <v>258</v>
      </c>
      <c r="AF23" s="16" t="s">
        <v>267</v>
      </c>
      <c r="AG23" s="16"/>
      <c r="AH23" s="16"/>
      <c r="AI23" s="18">
        <v>12500</v>
      </c>
      <c r="AJ23" s="16" t="s">
        <v>259</v>
      </c>
      <c r="AK23" s="18">
        <v>1</v>
      </c>
      <c r="AL23" s="18">
        <v>9450</v>
      </c>
      <c r="AM23" s="18">
        <v>9450</v>
      </c>
      <c r="AN23" s="18">
        <v>12500</v>
      </c>
      <c r="AO23" s="18"/>
      <c r="AP23" s="18"/>
      <c r="AQ23" s="18"/>
      <c r="AR23" s="16"/>
      <c r="AS23" s="16"/>
      <c r="AT23" s="18"/>
      <c r="AU23" s="18"/>
      <c r="AV23" s="18"/>
      <c r="AW23" s="16"/>
      <c r="AX23" s="16"/>
      <c r="AY23" s="18"/>
      <c r="AZ23" s="18"/>
      <c r="BA23" s="16"/>
      <c r="BB23" s="16"/>
      <c r="BC23" s="18">
        <v>10000</v>
      </c>
      <c r="BD23" s="18">
        <v>0</v>
      </c>
      <c r="BE23" s="18">
        <v>0</v>
      </c>
      <c r="BF23" s="18">
        <v>0</v>
      </c>
      <c r="BG23" s="18">
        <v>0</v>
      </c>
      <c r="BH23" s="18">
        <v>0</v>
      </c>
      <c r="BI23" s="18">
        <v>300</v>
      </c>
      <c r="BJ23" s="18">
        <v>100</v>
      </c>
      <c r="BK23" s="18">
        <v>500</v>
      </c>
      <c r="BL23" s="18">
        <v>0</v>
      </c>
      <c r="BM23" s="18">
        <v>300</v>
      </c>
      <c r="BN23" s="18">
        <v>0</v>
      </c>
      <c r="BO23" s="18">
        <v>0</v>
      </c>
      <c r="BP23" s="18">
        <v>0</v>
      </c>
      <c r="BQ23" s="18">
        <v>0</v>
      </c>
      <c r="BR23" s="18">
        <v>0</v>
      </c>
      <c r="BS23" s="18">
        <v>0</v>
      </c>
      <c r="BT23" s="18">
        <v>0</v>
      </c>
      <c r="BU23" s="18">
        <v>0</v>
      </c>
      <c r="BV23" s="18">
        <v>0</v>
      </c>
      <c r="BW23" s="18">
        <v>0</v>
      </c>
    </row>
    <row r="24" spans="1:75" ht="102" x14ac:dyDescent="0.2">
      <c r="A24" s="15">
        <v>19</v>
      </c>
      <c r="B24" s="16">
        <v>94</v>
      </c>
      <c r="C24" s="16" t="s">
        <v>268</v>
      </c>
      <c r="D24" s="17" t="s">
        <v>269</v>
      </c>
      <c r="E24" s="16" t="s">
        <v>63</v>
      </c>
      <c r="F24" s="16"/>
      <c r="G24" s="16"/>
      <c r="H24" s="16"/>
      <c r="I24" s="16"/>
      <c r="J24" s="16"/>
      <c r="K24" s="16"/>
      <c r="L24" s="16"/>
      <c r="M24" s="16"/>
      <c r="N24" s="16"/>
      <c r="O24" s="18">
        <f t="shared" si="1"/>
        <v>65000</v>
      </c>
      <c r="P24" s="18"/>
      <c r="Q24" s="16"/>
      <c r="R24" s="16" t="s">
        <v>268</v>
      </c>
      <c r="S24" s="17" t="s">
        <v>270</v>
      </c>
      <c r="T24" s="16" t="s">
        <v>271</v>
      </c>
      <c r="U24" s="16" t="s">
        <v>272</v>
      </c>
      <c r="V24" s="16" t="s">
        <v>273</v>
      </c>
      <c r="W24" s="16" t="s">
        <v>274</v>
      </c>
      <c r="X24" s="16" t="s">
        <v>275</v>
      </c>
      <c r="Y24" s="16" t="s">
        <v>276</v>
      </c>
      <c r="Z24" s="16" t="s">
        <v>277</v>
      </c>
      <c r="AA24" s="16" t="s">
        <v>87</v>
      </c>
      <c r="AB24" s="18"/>
      <c r="AC24" s="18"/>
      <c r="AD24" s="16" t="s">
        <v>278</v>
      </c>
      <c r="AE24" s="16" t="s">
        <v>279</v>
      </c>
      <c r="AF24" s="16" t="s">
        <v>279</v>
      </c>
      <c r="AG24" s="16"/>
      <c r="AH24" s="16" t="s">
        <v>71</v>
      </c>
      <c r="AI24" s="18">
        <v>90000</v>
      </c>
      <c r="AJ24" s="16" t="s">
        <v>280</v>
      </c>
      <c r="AK24" s="18">
        <v>3</v>
      </c>
      <c r="AL24" s="18">
        <v>21000</v>
      </c>
      <c r="AM24" s="18">
        <v>65000</v>
      </c>
      <c r="AN24" s="18">
        <v>90000</v>
      </c>
      <c r="AO24" s="18"/>
      <c r="AP24" s="18"/>
      <c r="AQ24" s="18"/>
      <c r="AR24" s="16"/>
      <c r="AS24" s="16"/>
      <c r="AT24" s="18"/>
      <c r="AU24" s="18"/>
      <c r="AV24" s="18"/>
      <c r="AW24" s="16"/>
      <c r="AX24" s="16"/>
      <c r="AY24" s="18"/>
      <c r="AZ24" s="18"/>
      <c r="BA24" s="16"/>
      <c r="BB24" s="16"/>
      <c r="BC24" s="18">
        <v>0</v>
      </c>
      <c r="BD24" s="18">
        <v>500</v>
      </c>
      <c r="BE24" s="18">
        <v>0</v>
      </c>
      <c r="BF24" s="18">
        <v>0</v>
      </c>
      <c r="BG24" s="18">
        <v>0</v>
      </c>
      <c r="BH24" s="18">
        <v>0</v>
      </c>
      <c r="BI24" s="18">
        <v>0</v>
      </c>
      <c r="BJ24" s="18">
        <v>500</v>
      </c>
      <c r="BK24" s="18">
        <v>0</v>
      </c>
      <c r="BL24" s="18">
        <v>0</v>
      </c>
      <c r="BM24" s="18">
        <v>0</v>
      </c>
      <c r="BN24" s="18">
        <v>0</v>
      </c>
      <c r="BO24" s="18">
        <v>0</v>
      </c>
      <c r="BP24" s="18">
        <v>0</v>
      </c>
      <c r="BQ24" s="18">
        <v>0</v>
      </c>
      <c r="BR24" s="18">
        <v>0</v>
      </c>
      <c r="BS24" s="18">
        <v>500</v>
      </c>
      <c r="BT24" s="18">
        <v>0</v>
      </c>
      <c r="BU24" s="18">
        <v>0</v>
      </c>
      <c r="BV24" s="18">
        <v>0</v>
      </c>
      <c r="BW24" s="18">
        <v>0</v>
      </c>
    </row>
    <row r="25" spans="1:75" ht="63.75" x14ac:dyDescent="0.2">
      <c r="A25" s="15">
        <v>20</v>
      </c>
      <c r="B25" s="16">
        <v>95</v>
      </c>
      <c r="C25" s="16" t="s">
        <v>7575</v>
      </c>
      <c r="D25" s="17" t="s">
        <v>7576</v>
      </c>
      <c r="E25" s="16" t="s">
        <v>283</v>
      </c>
      <c r="F25" s="16"/>
      <c r="G25" s="16"/>
      <c r="H25" s="16"/>
      <c r="I25" s="16"/>
      <c r="J25" s="16"/>
      <c r="K25" s="16"/>
      <c r="L25" s="16"/>
      <c r="M25" s="16"/>
      <c r="N25" s="16"/>
      <c r="O25" s="18">
        <f t="shared" si="1"/>
        <v>2486400</v>
      </c>
      <c r="P25" s="18"/>
      <c r="Q25" s="16"/>
      <c r="R25" s="16" t="s">
        <v>281</v>
      </c>
      <c r="S25" s="17" t="s">
        <v>282</v>
      </c>
      <c r="T25" s="16" t="s">
        <v>284</v>
      </c>
      <c r="U25" s="16" t="s">
        <v>285</v>
      </c>
      <c r="V25" s="16" t="s">
        <v>286</v>
      </c>
      <c r="W25" s="16" t="s">
        <v>287</v>
      </c>
      <c r="X25" s="16" t="s">
        <v>288</v>
      </c>
      <c r="Y25" s="16" t="s">
        <v>289</v>
      </c>
      <c r="Z25" s="16" t="s">
        <v>277</v>
      </c>
      <c r="AA25" s="16" t="s">
        <v>87</v>
      </c>
      <c r="AB25" s="18"/>
      <c r="AC25" s="18"/>
      <c r="AD25" s="16" t="s">
        <v>116</v>
      </c>
      <c r="AE25" s="16" t="s">
        <v>290</v>
      </c>
      <c r="AF25" s="16" t="s">
        <v>290</v>
      </c>
      <c r="AG25" s="16"/>
      <c r="AH25" s="16" t="s">
        <v>71</v>
      </c>
      <c r="AI25" s="18"/>
      <c r="AJ25" s="16"/>
      <c r="AK25" s="18">
        <v>1</v>
      </c>
      <c r="AL25" s="18">
        <v>2486400</v>
      </c>
      <c r="AM25" s="18">
        <v>2486400</v>
      </c>
      <c r="AN25" s="18">
        <v>0</v>
      </c>
      <c r="AO25" s="18"/>
      <c r="AP25" s="18"/>
      <c r="AQ25" s="18"/>
      <c r="AR25" s="16"/>
      <c r="AS25" s="16"/>
      <c r="AT25" s="18"/>
      <c r="AU25" s="18"/>
      <c r="AV25" s="18"/>
      <c r="AW25" s="16"/>
      <c r="AX25" s="16"/>
      <c r="AY25" s="18"/>
      <c r="AZ25" s="18"/>
      <c r="BA25" s="16"/>
      <c r="BB25" s="16"/>
      <c r="BC25" s="18">
        <v>0</v>
      </c>
      <c r="BD25" s="18">
        <v>300</v>
      </c>
      <c r="BE25" s="18">
        <v>0</v>
      </c>
      <c r="BF25" s="18">
        <v>0</v>
      </c>
      <c r="BG25" s="18">
        <v>0</v>
      </c>
      <c r="BH25" s="18">
        <v>0</v>
      </c>
      <c r="BI25" s="18">
        <v>0</v>
      </c>
      <c r="BJ25" s="18">
        <v>500</v>
      </c>
      <c r="BK25" s="18">
        <v>0</v>
      </c>
      <c r="BL25" s="18">
        <v>0</v>
      </c>
      <c r="BM25" s="18">
        <v>0</v>
      </c>
      <c r="BN25" s="18">
        <v>0</v>
      </c>
      <c r="BO25" s="18">
        <v>0</v>
      </c>
      <c r="BP25" s="18">
        <v>0</v>
      </c>
      <c r="BQ25" s="18">
        <v>0</v>
      </c>
      <c r="BR25" s="18">
        <v>0</v>
      </c>
      <c r="BS25" s="18">
        <v>0</v>
      </c>
      <c r="BT25" s="18">
        <v>0</v>
      </c>
      <c r="BU25" s="18">
        <v>0</v>
      </c>
      <c r="BV25" s="18">
        <v>0</v>
      </c>
      <c r="BW25" s="18">
        <v>0</v>
      </c>
    </row>
    <row r="26" spans="1:75" ht="89.25" x14ac:dyDescent="0.2">
      <c r="A26" s="15">
        <v>21</v>
      </c>
      <c r="B26" s="16">
        <v>98</v>
      </c>
      <c r="C26" s="16" t="s">
        <v>291</v>
      </c>
      <c r="D26" s="17" t="s">
        <v>7577</v>
      </c>
      <c r="E26" s="16" t="s">
        <v>292</v>
      </c>
      <c r="F26" s="16"/>
      <c r="G26" s="16"/>
      <c r="H26" s="16"/>
      <c r="I26" s="16"/>
      <c r="J26" s="16"/>
      <c r="K26" s="16"/>
      <c r="L26" s="16"/>
      <c r="M26" s="16"/>
      <c r="N26" s="16"/>
      <c r="O26" s="18">
        <f t="shared" si="1"/>
        <v>11250000</v>
      </c>
      <c r="P26" s="18"/>
      <c r="Q26" s="16"/>
      <c r="R26" s="16" t="s">
        <v>293</v>
      </c>
      <c r="S26" s="17" t="s">
        <v>294</v>
      </c>
      <c r="T26" s="16" t="s">
        <v>295</v>
      </c>
      <c r="U26" s="16" t="s">
        <v>77</v>
      </c>
      <c r="V26" s="16" t="s">
        <v>224</v>
      </c>
      <c r="W26" s="16" t="s">
        <v>296</v>
      </c>
      <c r="X26" s="16" t="s">
        <v>297</v>
      </c>
      <c r="Y26" s="16" t="s">
        <v>298</v>
      </c>
      <c r="Z26" s="16" t="s">
        <v>225</v>
      </c>
      <c r="AA26" s="16" t="s">
        <v>68</v>
      </c>
      <c r="AB26" s="18"/>
      <c r="AC26" s="18"/>
      <c r="AD26" s="16">
        <v>6</v>
      </c>
      <c r="AE26" s="16" t="s">
        <v>299</v>
      </c>
      <c r="AF26" s="16" t="s">
        <v>300</v>
      </c>
      <c r="AG26" s="16"/>
      <c r="AH26" s="16" t="s">
        <v>71</v>
      </c>
      <c r="AI26" s="18">
        <v>20020000</v>
      </c>
      <c r="AJ26" s="16" t="s">
        <v>168</v>
      </c>
      <c r="AK26" s="18">
        <v>1</v>
      </c>
      <c r="AL26" s="18">
        <v>11250000</v>
      </c>
      <c r="AM26" s="18">
        <v>11250000</v>
      </c>
      <c r="AN26" s="18">
        <v>20020000</v>
      </c>
      <c r="AO26" s="18"/>
      <c r="AP26" s="18"/>
      <c r="AQ26" s="18"/>
      <c r="AR26" s="16"/>
      <c r="AS26" s="16"/>
      <c r="AT26" s="18"/>
      <c r="AU26" s="18"/>
      <c r="AV26" s="18"/>
      <c r="AW26" s="16"/>
      <c r="AX26" s="16"/>
      <c r="AY26" s="18"/>
      <c r="AZ26" s="18"/>
      <c r="BA26" s="16"/>
      <c r="BB26" s="16"/>
      <c r="BC26" s="18">
        <v>0</v>
      </c>
      <c r="BD26" s="18">
        <v>36</v>
      </c>
      <c r="BE26" s="18">
        <v>0</v>
      </c>
      <c r="BF26" s="18">
        <v>0</v>
      </c>
      <c r="BG26" s="18">
        <v>0</v>
      </c>
      <c r="BH26" s="18">
        <v>0</v>
      </c>
      <c r="BI26" s="18">
        <v>0</v>
      </c>
      <c r="BJ26" s="18">
        <v>0</v>
      </c>
      <c r="BK26" s="18">
        <v>0</v>
      </c>
      <c r="BL26" s="18">
        <v>0</v>
      </c>
      <c r="BM26" s="18">
        <v>0</v>
      </c>
      <c r="BN26" s="18">
        <v>0</v>
      </c>
      <c r="BO26" s="18">
        <v>0</v>
      </c>
      <c r="BP26" s="18">
        <v>0</v>
      </c>
      <c r="BQ26" s="18">
        <v>0</v>
      </c>
      <c r="BR26" s="18">
        <v>0</v>
      </c>
      <c r="BS26" s="18">
        <v>0</v>
      </c>
      <c r="BT26" s="18">
        <v>0</v>
      </c>
      <c r="BU26" s="18">
        <v>0</v>
      </c>
      <c r="BV26" s="18">
        <v>0</v>
      </c>
      <c r="BW26" s="18">
        <v>0</v>
      </c>
    </row>
    <row r="27" spans="1:75" ht="63.75" x14ac:dyDescent="0.2">
      <c r="A27" s="15">
        <v>22</v>
      </c>
      <c r="B27" s="16">
        <v>101</v>
      </c>
      <c r="C27" s="16" t="s">
        <v>306</v>
      </c>
      <c r="D27" s="17" t="s">
        <v>7578</v>
      </c>
      <c r="E27" s="16" t="s">
        <v>292</v>
      </c>
      <c r="F27" s="16"/>
      <c r="G27" s="16"/>
      <c r="H27" s="16"/>
      <c r="I27" s="16"/>
      <c r="J27" s="16"/>
      <c r="K27" s="16"/>
      <c r="L27" s="16"/>
      <c r="M27" s="16"/>
      <c r="N27" s="16"/>
      <c r="O27" s="18">
        <f t="shared" si="1"/>
        <v>103400</v>
      </c>
      <c r="P27" s="18"/>
      <c r="Q27" s="16"/>
      <c r="R27" s="16" t="s">
        <v>307</v>
      </c>
      <c r="S27" s="17" t="s">
        <v>308</v>
      </c>
      <c r="T27" s="16" t="s">
        <v>253</v>
      </c>
      <c r="U27" s="16" t="s">
        <v>91</v>
      </c>
      <c r="V27" s="16" t="s">
        <v>254</v>
      </c>
      <c r="W27" s="16" t="s">
        <v>309</v>
      </c>
      <c r="X27" s="16" t="s">
        <v>310</v>
      </c>
      <c r="Y27" s="16" t="s">
        <v>311</v>
      </c>
      <c r="Z27" s="16" t="s">
        <v>257</v>
      </c>
      <c r="AA27" s="16" t="s">
        <v>81</v>
      </c>
      <c r="AB27" s="18">
        <v>93500</v>
      </c>
      <c r="AC27" s="18" t="s">
        <v>88</v>
      </c>
      <c r="AD27" s="16" t="s">
        <v>89</v>
      </c>
      <c r="AE27" s="16" t="s">
        <v>90</v>
      </c>
      <c r="AF27" s="16" t="s">
        <v>312</v>
      </c>
      <c r="AG27" s="16"/>
      <c r="AH27" s="16"/>
      <c r="AI27" s="18">
        <v>135000</v>
      </c>
      <c r="AJ27" s="16" t="s">
        <v>259</v>
      </c>
      <c r="AK27" s="18">
        <v>2</v>
      </c>
      <c r="AL27" s="18">
        <v>94290</v>
      </c>
      <c r="AM27" s="18">
        <v>103400</v>
      </c>
      <c r="AN27" s="18">
        <v>135000</v>
      </c>
      <c r="AO27" s="18"/>
      <c r="AP27" s="18"/>
      <c r="AQ27" s="18"/>
      <c r="AR27" s="16"/>
      <c r="AS27" s="16"/>
      <c r="AT27" s="18"/>
      <c r="AU27" s="18"/>
      <c r="AV27" s="18"/>
      <c r="AW27" s="16"/>
      <c r="AX27" s="16"/>
      <c r="AY27" s="18"/>
      <c r="AZ27" s="18"/>
      <c r="BA27" s="16"/>
      <c r="BB27" s="16"/>
      <c r="BC27" s="18">
        <v>0</v>
      </c>
      <c r="BD27" s="18">
        <v>100</v>
      </c>
      <c r="BE27" s="18">
        <v>0</v>
      </c>
      <c r="BF27" s="18">
        <v>0</v>
      </c>
      <c r="BG27" s="18">
        <v>20</v>
      </c>
      <c r="BH27" s="18">
        <v>0</v>
      </c>
      <c r="BI27" s="18">
        <v>0</v>
      </c>
      <c r="BJ27" s="18">
        <v>250</v>
      </c>
      <c r="BK27" s="18">
        <v>0</v>
      </c>
      <c r="BL27" s="18">
        <v>0</v>
      </c>
      <c r="BM27" s="18">
        <v>0</v>
      </c>
      <c r="BN27" s="18">
        <v>0</v>
      </c>
      <c r="BO27" s="18">
        <v>0</v>
      </c>
      <c r="BP27" s="18">
        <v>0</v>
      </c>
      <c r="BQ27" s="18">
        <v>0</v>
      </c>
      <c r="BR27" s="18">
        <v>0</v>
      </c>
      <c r="BS27" s="18">
        <v>0</v>
      </c>
      <c r="BT27" s="18">
        <v>0</v>
      </c>
      <c r="BU27" s="18">
        <v>0</v>
      </c>
      <c r="BV27" s="18">
        <v>0</v>
      </c>
      <c r="BW27" s="18">
        <v>0</v>
      </c>
    </row>
    <row r="28" spans="1:75" ht="76.5" x14ac:dyDescent="0.2">
      <c r="A28" s="15">
        <v>23</v>
      </c>
      <c r="B28" s="16">
        <v>103</v>
      </c>
      <c r="C28" s="16" t="s">
        <v>320</v>
      </c>
      <c r="D28" s="17" t="s">
        <v>7579</v>
      </c>
      <c r="E28" s="16" t="s">
        <v>63</v>
      </c>
      <c r="F28" s="16"/>
      <c r="G28" s="16"/>
      <c r="H28" s="16"/>
      <c r="I28" s="16"/>
      <c r="J28" s="16"/>
      <c r="K28" s="16"/>
      <c r="L28" s="16"/>
      <c r="M28" s="16"/>
      <c r="N28" s="16"/>
      <c r="O28" s="18">
        <f t="shared" si="1"/>
        <v>1780000</v>
      </c>
      <c r="P28" s="18"/>
      <c r="Q28" s="16"/>
      <c r="R28" s="16" t="s">
        <v>321</v>
      </c>
      <c r="S28" s="17" t="s">
        <v>322</v>
      </c>
      <c r="T28" s="16" t="s">
        <v>284</v>
      </c>
      <c r="U28" s="16" t="s">
        <v>313</v>
      </c>
      <c r="V28" s="16" t="s">
        <v>314</v>
      </c>
      <c r="W28" s="16" t="s">
        <v>323</v>
      </c>
      <c r="X28" s="16" t="s">
        <v>315</v>
      </c>
      <c r="Y28" s="16" t="s">
        <v>316</v>
      </c>
      <c r="Z28" s="16" t="s">
        <v>317</v>
      </c>
      <c r="AA28" s="16" t="s">
        <v>87</v>
      </c>
      <c r="AB28" s="18">
        <v>1680000</v>
      </c>
      <c r="AC28" s="18" t="s">
        <v>88</v>
      </c>
      <c r="AD28" s="16" t="s">
        <v>278</v>
      </c>
      <c r="AE28" s="16" t="s">
        <v>318</v>
      </c>
      <c r="AF28" s="16" t="s">
        <v>324</v>
      </c>
      <c r="AG28" s="16"/>
      <c r="AH28" s="16"/>
      <c r="AI28" s="18">
        <v>2500000</v>
      </c>
      <c r="AJ28" s="16" t="s">
        <v>319</v>
      </c>
      <c r="AK28" s="18">
        <v>1</v>
      </c>
      <c r="AL28" s="18">
        <v>1780000</v>
      </c>
      <c r="AM28" s="18">
        <v>1780000</v>
      </c>
      <c r="AN28" s="18">
        <v>2500000</v>
      </c>
      <c r="AO28" s="18"/>
      <c r="AP28" s="18"/>
      <c r="AQ28" s="18"/>
      <c r="AR28" s="16"/>
      <c r="AS28" s="16"/>
      <c r="AT28" s="18"/>
      <c r="AU28" s="18"/>
      <c r="AV28" s="18"/>
      <c r="AW28" s="16"/>
      <c r="AX28" s="16"/>
      <c r="AY28" s="18"/>
      <c r="AZ28" s="18"/>
      <c r="BA28" s="16"/>
      <c r="BB28" s="16"/>
      <c r="BC28" s="18">
        <v>0</v>
      </c>
      <c r="BD28" s="18">
        <v>150</v>
      </c>
      <c r="BE28" s="18">
        <v>0</v>
      </c>
      <c r="BF28" s="18">
        <v>15</v>
      </c>
      <c r="BG28" s="18">
        <v>0</v>
      </c>
      <c r="BH28" s="18">
        <v>0</v>
      </c>
      <c r="BI28" s="18">
        <v>0</v>
      </c>
      <c r="BJ28" s="18">
        <v>100</v>
      </c>
      <c r="BK28" s="18">
        <v>0</v>
      </c>
      <c r="BL28" s="18">
        <v>0</v>
      </c>
      <c r="BM28" s="18">
        <v>0</v>
      </c>
      <c r="BN28" s="18">
        <v>0</v>
      </c>
      <c r="BO28" s="18">
        <v>0</v>
      </c>
      <c r="BP28" s="18">
        <v>0</v>
      </c>
      <c r="BQ28" s="18">
        <v>0</v>
      </c>
      <c r="BR28" s="18">
        <v>0</v>
      </c>
      <c r="BS28" s="18">
        <v>0</v>
      </c>
      <c r="BT28" s="18">
        <v>0</v>
      </c>
      <c r="BU28" s="18">
        <v>0</v>
      </c>
      <c r="BV28" s="18">
        <v>0</v>
      </c>
      <c r="BW28" s="18">
        <v>0</v>
      </c>
    </row>
    <row r="29" spans="1:75" ht="76.5" x14ac:dyDescent="0.2">
      <c r="A29" s="15">
        <v>24</v>
      </c>
      <c r="B29" s="16">
        <v>112</v>
      </c>
      <c r="C29" s="16" t="s">
        <v>334</v>
      </c>
      <c r="D29" s="17" t="s">
        <v>7580</v>
      </c>
      <c r="E29" s="16" t="s">
        <v>283</v>
      </c>
      <c r="F29" s="16"/>
      <c r="G29" s="16"/>
      <c r="H29" s="16"/>
      <c r="I29" s="16"/>
      <c r="J29" s="16"/>
      <c r="K29" s="16"/>
      <c r="L29" s="16"/>
      <c r="M29" s="16"/>
      <c r="N29" s="16"/>
      <c r="O29" s="18">
        <f t="shared" si="1"/>
        <v>7000000</v>
      </c>
      <c r="P29" s="18"/>
      <c r="Q29" s="16"/>
      <c r="R29" s="16" t="s">
        <v>334</v>
      </c>
      <c r="S29" s="17" t="s">
        <v>335</v>
      </c>
      <c r="T29" s="16" t="s">
        <v>336</v>
      </c>
      <c r="U29" s="16" t="s">
        <v>65</v>
      </c>
      <c r="V29" s="16" t="s">
        <v>336</v>
      </c>
      <c r="W29" s="16" t="s">
        <v>337</v>
      </c>
      <c r="X29" s="16"/>
      <c r="Y29" s="16" t="s">
        <v>338</v>
      </c>
      <c r="Z29" s="16" t="s">
        <v>339</v>
      </c>
      <c r="AA29" s="16" t="s">
        <v>87</v>
      </c>
      <c r="AB29" s="18"/>
      <c r="AC29" s="18"/>
      <c r="AD29" s="16"/>
      <c r="AE29" s="16"/>
      <c r="AF29" s="16" t="s">
        <v>340</v>
      </c>
      <c r="AG29" s="16"/>
      <c r="AH29" s="16"/>
      <c r="AI29" s="18">
        <v>10400000</v>
      </c>
      <c r="AJ29" s="22" t="s">
        <v>341</v>
      </c>
      <c r="AK29" s="18">
        <v>2</v>
      </c>
      <c r="AL29" s="18">
        <v>700000</v>
      </c>
      <c r="AM29" s="18">
        <v>7000000</v>
      </c>
      <c r="AN29" s="18">
        <v>8000000</v>
      </c>
      <c r="AO29" s="18"/>
      <c r="AP29" s="18"/>
      <c r="AQ29" s="18"/>
      <c r="AR29" s="22"/>
      <c r="AS29" s="22"/>
      <c r="AT29" s="18"/>
      <c r="AU29" s="18"/>
      <c r="AV29" s="18"/>
      <c r="AW29" s="16"/>
      <c r="AX29" s="16"/>
      <c r="AY29" s="18"/>
      <c r="AZ29" s="18"/>
      <c r="BA29" s="16"/>
      <c r="BB29" s="16"/>
      <c r="BC29" s="18">
        <v>0</v>
      </c>
      <c r="BD29" s="18">
        <v>0</v>
      </c>
      <c r="BE29" s="18">
        <v>0</v>
      </c>
      <c r="BF29" s="18">
        <v>0</v>
      </c>
      <c r="BG29" s="18">
        <v>0</v>
      </c>
      <c r="BH29" s="18">
        <v>0</v>
      </c>
      <c r="BI29" s="18">
        <v>0</v>
      </c>
      <c r="BJ29" s="18">
        <v>0</v>
      </c>
      <c r="BK29" s="18">
        <v>0</v>
      </c>
      <c r="BL29" s="18">
        <v>0</v>
      </c>
      <c r="BM29" s="18">
        <v>0</v>
      </c>
      <c r="BN29" s="18">
        <v>0</v>
      </c>
      <c r="BO29" s="18">
        <v>0</v>
      </c>
      <c r="BP29" s="18">
        <v>0</v>
      </c>
      <c r="BQ29" s="18">
        <v>0</v>
      </c>
      <c r="BR29" s="18">
        <v>0</v>
      </c>
      <c r="BS29" s="18">
        <v>0</v>
      </c>
      <c r="BT29" s="18">
        <v>0</v>
      </c>
      <c r="BU29" s="18">
        <v>0</v>
      </c>
      <c r="BV29" s="18">
        <v>0</v>
      </c>
      <c r="BW29" s="18">
        <v>50</v>
      </c>
    </row>
    <row r="30" spans="1:75" ht="140.25" x14ac:dyDescent="0.2">
      <c r="A30" s="15">
        <v>25</v>
      </c>
      <c r="B30" s="16">
        <v>113</v>
      </c>
      <c r="C30" s="16" t="s">
        <v>342</v>
      </c>
      <c r="D30" s="17" t="s">
        <v>343</v>
      </c>
      <c r="E30" s="16" t="s">
        <v>283</v>
      </c>
      <c r="F30" s="16"/>
      <c r="G30" s="16"/>
      <c r="H30" s="16"/>
      <c r="I30" s="16"/>
      <c r="J30" s="16"/>
      <c r="K30" s="16"/>
      <c r="L30" s="16"/>
      <c r="M30" s="16"/>
      <c r="N30" s="16"/>
      <c r="O30" s="18">
        <f t="shared" si="1"/>
        <v>7500000</v>
      </c>
      <c r="P30" s="18"/>
      <c r="Q30" s="16"/>
      <c r="R30" s="16" t="s">
        <v>342</v>
      </c>
      <c r="S30" s="17" t="s">
        <v>344</v>
      </c>
      <c r="T30" s="16" t="s">
        <v>345</v>
      </c>
      <c r="U30" s="16" t="s">
        <v>65</v>
      </c>
      <c r="V30" s="16" t="s">
        <v>345</v>
      </c>
      <c r="W30" s="16" t="s">
        <v>346</v>
      </c>
      <c r="X30" s="16"/>
      <c r="Y30" s="16" t="s">
        <v>338</v>
      </c>
      <c r="Z30" s="16" t="s">
        <v>339</v>
      </c>
      <c r="AA30" s="16" t="s">
        <v>87</v>
      </c>
      <c r="AB30" s="18"/>
      <c r="AC30" s="18"/>
      <c r="AD30" s="16"/>
      <c r="AE30" s="16"/>
      <c r="AF30" s="16" t="s">
        <v>347</v>
      </c>
      <c r="AG30" s="16"/>
      <c r="AH30" s="16"/>
      <c r="AI30" s="18">
        <v>4500000</v>
      </c>
      <c r="AJ30" s="22" t="s">
        <v>341</v>
      </c>
      <c r="AK30" s="18">
        <v>2</v>
      </c>
      <c r="AL30" s="18">
        <v>4000000</v>
      </c>
      <c r="AM30" s="18">
        <v>7500000</v>
      </c>
      <c r="AN30" s="18">
        <v>15000000</v>
      </c>
      <c r="AO30" s="18"/>
      <c r="AP30" s="18"/>
      <c r="AQ30" s="18"/>
      <c r="AR30" s="22"/>
      <c r="AS30" s="22"/>
      <c r="AT30" s="18"/>
      <c r="AU30" s="18"/>
      <c r="AV30" s="18"/>
      <c r="AW30" s="16"/>
      <c r="AX30" s="16"/>
      <c r="AY30" s="18"/>
      <c r="AZ30" s="18"/>
      <c r="BA30" s="16"/>
      <c r="BB30" s="16"/>
      <c r="BC30" s="18">
        <v>40</v>
      </c>
      <c r="BD30" s="18">
        <v>0</v>
      </c>
      <c r="BE30" s="18">
        <v>0</v>
      </c>
      <c r="BF30" s="18">
        <v>0</v>
      </c>
      <c r="BG30" s="18">
        <v>0</v>
      </c>
      <c r="BH30" s="18">
        <v>0</v>
      </c>
      <c r="BI30" s="18">
        <v>0</v>
      </c>
      <c r="BJ30" s="18">
        <v>0</v>
      </c>
      <c r="BK30" s="18">
        <v>0</v>
      </c>
      <c r="BL30" s="18">
        <v>0</v>
      </c>
      <c r="BM30" s="18">
        <v>0</v>
      </c>
      <c r="BN30" s="18">
        <v>0</v>
      </c>
      <c r="BO30" s="18">
        <v>0</v>
      </c>
      <c r="BP30" s="18">
        <v>0</v>
      </c>
      <c r="BQ30" s="18">
        <v>0</v>
      </c>
      <c r="BR30" s="18">
        <v>0</v>
      </c>
      <c r="BS30" s="18">
        <v>0</v>
      </c>
      <c r="BT30" s="18">
        <v>0</v>
      </c>
      <c r="BU30" s="18">
        <v>0</v>
      </c>
      <c r="BV30" s="18">
        <v>0</v>
      </c>
      <c r="BW30" s="18">
        <v>0</v>
      </c>
    </row>
    <row r="31" spans="1:75" ht="114.75" x14ac:dyDescent="0.2">
      <c r="A31" s="15">
        <v>26</v>
      </c>
      <c r="B31" s="15">
        <v>118</v>
      </c>
      <c r="C31" s="16" t="s">
        <v>356</v>
      </c>
      <c r="D31" s="17" t="s">
        <v>357</v>
      </c>
      <c r="E31" s="16" t="s">
        <v>283</v>
      </c>
      <c r="F31" s="16"/>
      <c r="G31" s="16"/>
      <c r="H31" s="16"/>
      <c r="I31" s="16"/>
      <c r="J31" s="16"/>
      <c r="K31" s="18"/>
      <c r="L31" s="18"/>
      <c r="M31" s="18"/>
      <c r="N31" s="18"/>
      <c r="O31" s="18">
        <f t="shared" si="1"/>
        <v>1190000</v>
      </c>
      <c r="P31" s="18"/>
      <c r="Q31" s="16"/>
      <c r="R31" s="16" t="s">
        <v>358</v>
      </c>
      <c r="S31" s="17" t="s">
        <v>359</v>
      </c>
      <c r="T31" s="16" t="s">
        <v>360</v>
      </c>
      <c r="U31" s="16" t="s">
        <v>361</v>
      </c>
      <c r="V31" s="16" t="s">
        <v>362</v>
      </c>
      <c r="W31" s="16" t="s">
        <v>363</v>
      </c>
      <c r="X31" s="16" t="s">
        <v>364</v>
      </c>
      <c r="Y31" s="16" t="s">
        <v>365</v>
      </c>
      <c r="Z31" s="16"/>
      <c r="AA31" s="16" t="s">
        <v>87</v>
      </c>
      <c r="AB31" s="18"/>
      <c r="AC31" s="18"/>
      <c r="AD31" s="16"/>
      <c r="AE31" s="16"/>
      <c r="AF31" s="16" t="s">
        <v>366</v>
      </c>
      <c r="AG31" s="16"/>
      <c r="AH31" s="16" t="s">
        <v>71</v>
      </c>
      <c r="AI31" s="18">
        <v>1800000</v>
      </c>
      <c r="AJ31" s="16" t="s">
        <v>125</v>
      </c>
      <c r="AK31" s="18">
        <v>1</v>
      </c>
      <c r="AL31" s="18">
        <v>1190000</v>
      </c>
      <c r="AM31" s="18">
        <v>1190000</v>
      </c>
      <c r="AN31" s="18">
        <v>1800000</v>
      </c>
      <c r="AO31" s="18"/>
      <c r="AP31" s="18"/>
      <c r="AQ31" s="18"/>
      <c r="AR31" s="16"/>
      <c r="AS31" s="16"/>
      <c r="AT31" s="18"/>
      <c r="AU31" s="18"/>
      <c r="AV31" s="18"/>
      <c r="AW31" s="21"/>
      <c r="AX31" s="16"/>
      <c r="AY31" s="18"/>
      <c r="AZ31" s="18"/>
      <c r="BA31" s="21"/>
      <c r="BB31" s="16"/>
      <c r="BC31" s="18">
        <v>0</v>
      </c>
      <c r="BD31" s="18">
        <v>100</v>
      </c>
      <c r="BE31" s="18">
        <v>0</v>
      </c>
      <c r="BF31" s="18">
        <v>0</v>
      </c>
      <c r="BG31" s="18">
        <v>0</v>
      </c>
      <c r="BH31" s="18">
        <v>0</v>
      </c>
      <c r="BI31" s="18">
        <v>0</v>
      </c>
      <c r="BJ31" s="18">
        <v>0</v>
      </c>
      <c r="BK31" s="18">
        <v>0</v>
      </c>
      <c r="BL31" s="18">
        <v>0</v>
      </c>
      <c r="BM31" s="18">
        <v>0</v>
      </c>
      <c r="BN31" s="18">
        <v>0</v>
      </c>
      <c r="BO31" s="18">
        <v>0</v>
      </c>
      <c r="BP31" s="18">
        <v>0</v>
      </c>
      <c r="BQ31" s="18">
        <v>0</v>
      </c>
      <c r="BR31" s="18">
        <v>0</v>
      </c>
      <c r="BS31" s="18">
        <v>0</v>
      </c>
      <c r="BT31" s="18">
        <v>0</v>
      </c>
      <c r="BU31" s="18">
        <v>0</v>
      </c>
      <c r="BV31" s="18">
        <v>0</v>
      </c>
      <c r="BW31" s="18">
        <v>0</v>
      </c>
    </row>
    <row r="32" spans="1:75" ht="102" x14ac:dyDescent="0.2">
      <c r="A32" s="15">
        <v>27</v>
      </c>
      <c r="B32" s="16">
        <v>131</v>
      </c>
      <c r="C32" s="16" t="s">
        <v>385</v>
      </c>
      <c r="D32" s="17" t="s">
        <v>386</v>
      </c>
      <c r="E32" s="16" t="s">
        <v>283</v>
      </c>
      <c r="F32" s="16"/>
      <c r="G32" s="16"/>
      <c r="H32" s="16"/>
      <c r="I32" s="16"/>
      <c r="J32" s="16"/>
      <c r="K32" s="16"/>
      <c r="L32" s="16"/>
      <c r="M32" s="16"/>
      <c r="N32" s="16"/>
      <c r="O32" s="18">
        <f t="shared" ref="O32:O44" si="2">ROUNDUP(MAX(AL32:AM32,AO32:AQ32),0)</f>
        <v>7500000</v>
      </c>
      <c r="P32" s="18"/>
      <c r="Q32" s="16"/>
      <c r="R32" s="16" t="s">
        <v>387</v>
      </c>
      <c r="S32" s="17" t="s">
        <v>388</v>
      </c>
      <c r="T32" s="16" t="s">
        <v>389</v>
      </c>
      <c r="U32" s="16" t="s">
        <v>328</v>
      </c>
      <c r="V32" s="16" t="s">
        <v>390</v>
      </c>
      <c r="W32" s="16" t="s">
        <v>391</v>
      </c>
      <c r="X32" s="16" t="s">
        <v>392</v>
      </c>
      <c r="Y32" s="16" t="s">
        <v>393</v>
      </c>
      <c r="Z32" s="16" t="s">
        <v>394</v>
      </c>
      <c r="AA32" s="16" t="s">
        <v>186</v>
      </c>
      <c r="AB32" s="18">
        <v>5900000</v>
      </c>
      <c r="AC32" s="18" t="s">
        <v>157</v>
      </c>
      <c r="AD32" s="16" t="s">
        <v>173</v>
      </c>
      <c r="AE32" s="16" t="s">
        <v>395</v>
      </c>
      <c r="AF32" s="16" t="s">
        <v>396</v>
      </c>
      <c r="AG32" s="16"/>
      <c r="AH32" s="16"/>
      <c r="AI32" s="18">
        <v>6195000</v>
      </c>
      <c r="AJ32" s="16" t="s">
        <v>397</v>
      </c>
      <c r="AK32" s="18">
        <v>2</v>
      </c>
      <c r="AL32" s="18">
        <v>5900000</v>
      </c>
      <c r="AM32" s="18">
        <v>7500000</v>
      </c>
      <c r="AN32" s="18">
        <v>8200000</v>
      </c>
      <c r="AO32" s="18"/>
      <c r="AP32" s="18"/>
      <c r="AQ32" s="18"/>
      <c r="AR32" s="16"/>
      <c r="AS32" s="16"/>
      <c r="AT32" s="18"/>
      <c r="AU32" s="18"/>
      <c r="AV32" s="18"/>
      <c r="AW32" s="16"/>
      <c r="AX32" s="16"/>
      <c r="AY32" s="18"/>
      <c r="AZ32" s="18"/>
      <c r="BA32" s="16"/>
      <c r="BB32" s="16"/>
      <c r="BC32" s="18">
        <v>180</v>
      </c>
      <c r="BD32" s="18">
        <v>0</v>
      </c>
      <c r="BE32" s="18">
        <v>0</v>
      </c>
      <c r="BF32" s="18">
        <v>0</v>
      </c>
      <c r="BG32" s="18">
        <v>0</v>
      </c>
      <c r="BH32" s="18">
        <v>0</v>
      </c>
      <c r="BI32" s="18">
        <v>0</v>
      </c>
      <c r="BJ32" s="18">
        <v>0</v>
      </c>
      <c r="BK32" s="18">
        <v>0</v>
      </c>
      <c r="BL32" s="18">
        <v>0</v>
      </c>
      <c r="BM32" s="18">
        <v>0</v>
      </c>
      <c r="BN32" s="18">
        <v>0</v>
      </c>
      <c r="BO32" s="18">
        <v>0</v>
      </c>
      <c r="BP32" s="18">
        <v>0</v>
      </c>
      <c r="BQ32" s="18">
        <v>0</v>
      </c>
      <c r="BR32" s="18">
        <v>0</v>
      </c>
      <c r="BS32" s="18">
        <v>0</v>
      </c>
      <c r="BT32" s="18">
        <v>0</v>
      </c>
      <c r="BU32" s="18">
        <v>0</v>
      </c>
      <c r="BV32" s="18">
        <v>0</v>
      </c>
      <c r="BW32" s="18">
        <v>0</v>
      </c>
    </row>
    <row r="33" spans="1:75" ht="153" x14ac:dyDescent="0.2">
      <c r="A33" s="15">
        <v>28</v>
      </c>
      <c r="B33" s="16">
        <v>144</v>
      </c>
      <c r="C33" s="16" t="s">
        <v>410</v>
      </c>
      <c r="D33" s="17" t="s">
        <v>411</v>
      </c>
      <c r="E33" s="16" t="s">
        <v>283</v>
      </c>
      <c r="F33" s="16"/>
      <c r="G33" s="16"/>
      <c r="H33" s="16"/>
      <c r="I33" s="16"/>
      <c r="J33" s="16"/>
      <c r="K33" s="16"/>
      <c r="L33" s="16"/>
      <c r="M33" s="16"/>
      <c r="N33" s="16"/>
      <c r="O33" s="18">
        <f t="shared" si="2"/>
        <v>150000</v>
      </c>
      <c r="P33" s="18"/>
      <c r="Q33" s="16"/>
      <c r="R33" s="16" t="s">
        <v>412</v>
      </c>
      <c r="S33" s="17" t="s">
        <v>413</v>
      </c>
      <c r="T33" s="16" t="s">
        <v>253</v>
      </c>
      <c r="U33" s="16" t="s">
        <v>91</v>
      </c>
      <c r="V33" s="16" t="s">
        <v>254</v>
      </c>
      <c r="W33" s="16" t="s">
        <v>414</v>
      </c>
      <c r="X33" s="16" t="s">
        <v>310</v>
      </c>
      <c r="Y33" s="16" t="s">
        <v>415</v>
      </c>
      <c r="Z33" s="16" t="s">
        <v>257</v>
      </c>
      <c r="AA33" s="16" t="s">
        <v>81</v>
      </c>
      <c r="AB33" s="18">
        <v>113400</v>
      </c>
      <c r="AC33" s="18" t="s">
        <v>88</v>
      </c>
      <c r="AD33" s="16" t="s">
        <v>89</v>
      </c>
      <c r="AE33" s="16" t="s">
        <v>90</v>
      </c>
      <c r="AF33" s="16" t="s">
        <v>416</v>
      </c>
      <c r="AG33" s="16"/>
      <c r="AH33" s="16"/>
      <c r="AI33" s="18">
        <v>200000</v>
      </c>
      <c r="AJ33" s="16" t="s">
        <v>259</v>
      </c>
      <c r="AK33" s="18">
        <v>1</v>
      </c>
      <c r="AL33" s="18">
        <v>150000</v>
      </c>
      <c r="AM33" s="18">
        <v>150000</v>
      </c>
      <c r="AN33" s="18">
        <v>200000</v>
      </c>
      <c r="AO33" s="18"/>
      <c r="AP33" s="18"/>
      <c r="AQ33" s="18"/>
      <c r="AR33" s="16"/>
      <c r="AS33" s="16"/>
      <c r="AT33" s="18"/>
      <c r="AU33" s="18"/>
      <c r="AV33" s="18"/>
      <c r="AW33" s="16"/>
      <c r="AX33" s="16"/>
      <c r="AY33" s="18"/>
      <c r="AZ33" s="18"/>
      <c r="BA33" s="16"/>
      <c r="BB33" s="16"/>
      <c r="BC33" s="18">
        <v>500</v>
      </c>
      <c r="BD33" s="18">
        <v>100</v>
      </c>
      <c r="BE33" s="18">
        <v>0</v>
      </c>
      <c r="BF33" s="18">
        <v>0</v>
      </c>
      <c r="BG33" s="18">
        <v>100</v>
      </c>
      <c r="BH33" s="18">
        <v>0</v>
      </c>
      <c r="BI33" s="18">
        <v>160</v>
      </c>
      <c r="BJ33" s="18">
        <v>250</v>
      </c>
      <c r="BK33" s="18">
        <v>0</v>
      </c>
      <c r="BL33" s="18">
        <v>0</v>
      </c>
      <c r="BM33" s="18">
        <v>0</v>
      </c>
      <c r="BN33" s="18">
        <v>0</v>
      </c>
      <c r="BO33" s="18">
        <v>0</v>
      </c>
      <c r="BP33" s="18">
        <v>0</v>
      </c>
      <c r="BQ33" s="18">
        <v>0</v>
      </c>
      <c r="BR33" s="18">
        <v>0</v>
      </c>
      <c r="BS33" s="18">
        <v>60</v>
      </c>
      <c r="BT33" s="18">
        <v>0</v>
      </c>
      <c r="BU33" s="18">
        <v>0</v>
      </c>
      <c r="BV33" s="18">
        <v>0</v>
      </c>
      <c r="BW33" s="18">
        <v>0</v>
      </c>
    </row>
    <row r="34" spans="1:75" ht="153" x14ac:dyDescent="0.2">
      <c r="A34" s="15">
        <v>29</v>
      </c>
      <c r="B34" s="16">
        <v>152</v>
      </c>
      <c r="C34" s="16" t="s">
        <v>425</v>
      </c>
      <c r="D34" s="17" t="s">
        <v>8022</v>
      </c>
      <c r="E34" s="16" t="s">
        <v>283</v>
      </c>
      <c r="F34" s="16"/>
      <c r="G34" s="16"/>
      <c r="H34" s="16"/>
      <c r="I34" s="16"/>
      <c r="J34" s="16"/>
      <c r="K34" s="16"/>
      <c r="L34" s="16"/>
      <c r="M34" s="16"/>
      <c r="N34" s="16"/>
      <c r="O34" s="18">
        <f t="shared" si="2"/>
        <v>7000000</v>
      </c>
      <c r="P34" s="18"/>
      <c r="Q34" s="16"/>
      <c r="R34" s="16" t="s">
        <v>426</v>
      </c>
      <c r="S34" s="17" t="s">
        <v>427</v>
      </c>
      <c r="T34" s="16" t="s">
        <v>420</v>
      </c>
      <c r="U34" s="16" t="s">
        <v>175</v>
      </c>
      <c r="V34" s="16" t="s">
        <v>421</v>
      </c>
      <c r="W34" s="16" t="s">
        <v>428</v>
      </c>
      <c r="X34" s="16" t="s">
        <v>429</v>
      </c>
      <c r="Y34" s="16" t="s">
        <v>393</v>
      </c>
      <c r="Z34" s="16" t="s">
        <v>394</v>
      </c>
      <c r="AA34" s="16" t="s">
        <v>186</v>
      </c>
      <c r="AB34" s="18">
        <v>7000000</v>
      </c>
      <c r="AC34" s="18" t="s">
        <v>157</v>
      </c>
      <c r="AD34" s="16" t="s">
        <v>302</v>
      </c>
      <c r="AE34" s="16" t="s">
        <v>303</v>
      </c>
      <c r="AF34" s="16" t="s">
        <v>430</v>
      </c>
      <c r="AG34" s="16"/>
      <c r="AH34" s="16"/>
      <c r="AI34" s="18">
        <v>7192500</v>
      </c>
      <c r="AJ34" s="16" t="s">
        <v>422</v>
      </c>
      <c r="AK34" s="18">
        <v>1</v>
      </c>
      <c r="AL34" s="18">
        <v>7000000</v>
      </c>
      <c r="AM34" s="18">
        <v>7000000</v>
      </c>
      <c r="AN34" s="18">
        <v>7192500</v>
      </c>
      <c r="AO34" s="18"/>
      <c r="AP34" s="18"/>
      <c r="AQ34" s="18"/>
      <c r="AR34" s="16"/>
      <c r="AS34" s="16"/>
      <c r="AT34" s="18"/>
      <c r="AU34" s="18"/>
      <c r="AV34" s="18"/>
      <c r="AW34" s="16"/>
      <c r="AX34" s="16"/>
      <c r="AY34" s="18"/>
      <c r="AZ34" s="18"/>
      <c r="BA34" s="16"/>
      <c r="BB34" s="16"/>
      <c r="BC34" s="18">
        <v>80</v>
      </c>
      <c r="BD34" s="18">
        <v>10</v>
      </c>
      <c r="BE34" s="18">
        <v>0</v>
      </c>
      <c r="BF34" s="18">
        <v>20</v>
      </c>
      <c r="BG34" s="18">
        <v>0</v>
      </c>
      <c r="BH34" s="18">
        <v>0</v>
      </c>
      <c r="BI34" s="18">
        <v>0</v>
      </c>
      <c r="BJ34" s="18">
        <v>30</v>
      </c>
      <c r="BK34" s="18">
        <v>0</v>
      </c>
      <c r="BL34" s="18">
        <v>0</v>
      </c>
      <c r="BM34" s="18">
        <v>0</v>
      </c>
      <c r="BN34" s="18">
        <v>0</v>
      </c>
      <c r="BO34" s="18">
        <v>0</v>
      </c>
      <c r="BP34" s="18">
        <v>0</v>
      </c>
      <c r="BQ34" s="18">
        <v>0</v>
      </c>
      <c r="BR34" s="18">
        <v>0</v>
      </c>
      <c r="BS34" s="18">
        <v>0</v>
      </c>
      <c r="BT34" s="18">
        <v>0</v>
      </c>
      <c r="BU34" s="18">
        <v>0</v>
      </c>
      <c r="BV34" s="18">
        <v>0</v>
      </c>
      <c r="BW34" s="18">
        <v>0</v>
      </c>
    </row>
    <row r="35" spans="1:75" ht="114.75" x14ac:dyDescent="0.2">
      <c r="A35" s="15">
        <v>30</v>
      </c>
      <c r="B35" s="16">
        <v>154</v>
      </c>
      <c r="C35" s="16" t="s">
        <v>432</v>
      </c>
      <c r="D35" s="17" t="s">
        <v>7581</v>
      </c>
      <c r="E35" s="16" t="s">
        <v>283</v>
      </c>
      <c r="F35" s="16"/>
      <c r="G35" s="16"/>
      <c r="H35" s="16"/>
      <c r="I35" s="16"/>
      <c r="J35" s="16"/>
      <c r="K35" s="16"/>
      <c r="L35" s="16"/>
      <c r="M35" s="16"/>
      <c r="N35" s="16"/>
      <c r="O35" s="18">
        <f t="shared" si="2"/>
        <v>9500000</v>
      </c>
      <c r="P35" s="18"/>
      <c r="Q35" s="16"/>
      <c r="R35" s="16" t="s">
        <v>432</v>
      </c>
      <c r="S35" s="17" t="s">
        <v>433</v>
      </c>
      <c r="T35" s="16"/>
      <c r="U35" s="16"/>
      <c r="V35" s="16"/>
      <c r="W35" s="16"/>
      <c r="X35" s="16"/>
      <c r="Y35" s="16"/>
      <c r="Z35" s="16"/>
      <c r="AA35" s="16"/>
      <c r="AB35" s="18"/>
      <c r="AC35" s="18"/>
      <c r="AD35" s="16"/>
      <c r="AE35" s="16"/>
      <c r="AF35" s="16"/>
      <c r="AG35" s="16"/>
      <c r="AH35" s="16" t="s">
        <v>260</v>
      </c>
      <c r="AI35" s="18"/>
      <c r="AJ35" s="16"/>
      <c r="AK35" s="18">
        <v>1</v>
      </c>
      <c r="AL35" s="18">
        <v>9500000</v>
      </c>
      <c r="AM35" s="18">
        <v>9500000</v>
      </c>
      <c r="AN35" s="18">
        <v>0</v>
      </c>
      <c r="AO35" s="18"/>
      <c r="AP35" s="18"/>
      <c r="AQ35" s="18"/>
      <c r="AR35" s="16"/>
      <c r="AS35" s="16"/>
      <c r="AT35" s="18"/>
      <c r="AU35" s="18"/>
      <c r="AV35" s="18"/>
      <c r="AW35" s="16"/>
      <c r="AX35" s="16"/>
      <c r="AY35" s="18"/>
      <c r="AZ35" s="18"/>
      <c r="BA35" s="16"/>
      <c r="BB35" s="16"/>
      <c r="BC35" s="18">
        <v>0</v>
      </c>
      <c r="BD35" s="18">
        <v>0</v>
      </c>
      <c r="BE35" s="18">
        <v>0</v>
      </c>
      <c r="BF35" s="18">
        <v>0</v>
      </c>
      <c r="BG35" s="18">
        <v>0</v>
      </c>
      <c r="BH35" s="18">
        <v>0</v>
      </c>
      <c r="BI35" s="18">
        <v>0</v>
      </c>
      <c r="BJ35" s="18">
        <v>0</v>
      </c>
      <c r="BK35" s="18">
        <v>5</v>
      </c>
      <c r="BL35" s="18">
        <v>0</v>
      </c>
      <c r="BM35" s="18">
        <v>0</v>
      </c>
      <c r="BN35" s="18">
        <v>0</v>
      </c>
      <c r="BO35" s="18">
        <v>0</v>
      </c>
      <c r="BP35" s="18">
        <v>0</v>
      </c>
      <c r="BQ35" s="18">
        <v>0</v>
      </c>
      <c r="BR35" s="18">
        <v>0</v>
      </c>
      <c r="BS35" s="18">
        <v>0</v>
      </c>
      <c r="BT35" s="18">
        <v>0</v>
      </c>
      <c r="BU35" s="18">
        <v>0</v>
      </c>
      <c r="BV35" s="18">
        <v>0</v>
      </c>
      <c r="BW35" s="18">
        <v>0</v>
      </c>
    </row>
    <row r="36" spans="1:75" ht="89.25" x14ac:dyDescent="0.2">
      <c r="A36" s="15">
        <v>31</v>
      </c>
      <c r="B36" s="16">
        <v>158</v>
      </c>
      <c r="C36" s="16" t="s">
        <v>449</v>
      </c>
      <c r="D36" s="17" t="s">
        <v>7582</v>
      </c>
      <c r="E36" s="16" t="s">
        <v>283</v>
      </c>
      <c r="F36" s="16"/>
      <c r="G36" s="16"/>
      <c r="H36" s="16"/>
      <c r="I36" s="16"/>
      <c r="J36" s="16"/>
      <c r="K36" s="16"/>
      <c r="L36" s="16"/>
      <c r="M36" s="16"/>
      <c r="N36" s="16"/>
      <c r="O36" s="18">
        <f t="shared" si="2"/>
        <v>1050000</v>
      </c>
      <c r="P36" s="18"/>
      <c r="Q36" s="16"/>
      <c r="R36" s="16" t="s">
        <v>450</v>
      </c>
      <c r="S36" s="17" t="s">
        <v>451</v>
      </c>
      <c r="T36" s="16" t="s">
        <v>443</v>
      </c>
      <c r="U36" s="16" t="s">
        <v>444</v>
      </c>
      <c r="V36" s="16" t="s">
        <v>445</v>
      </c>
      <c r="W36" s="16" t="s">
        <v>452</v>
      </c>
      <c r="X36" s="16" t="s">
        <v>446</v>
      </c>
      <c r="Y36" s="16" t="s">
        <v>447</v>
      </c>
      <c r="Z36" s="16" t="s">
        <v>448</v>
      </c>
      <c r="AA36" s="16" t="s">
        <v>87</v>
      </c>
      <c r="AB36" s="18"/>
      <c r="AC36" s="18"/>
      <c r="AD36" s="16"/>
      <c r="AE36" s="16"/>
      <c r="AF36" s="16" t="s">
        <v>453</v>
      </c>
      <c r="AG36" s="16"/>
      <c r="AH36" s="16"/>
      <c r="AI36" s="18">
        <v>1218000</v>
      </c>
      <c r="AJ36" s="22" t="s">
        <v>125</v>
      </c>
      <c r="AK36" s="18">
        <v>1</v>
      </c>
      <c r="AL36" s="18">
        <v>1050000</v>
      </c>
      <c r="AM36" s="18">
        <v>1050000</v>
      </c>
      <c r="AN36" s="18">
        <v>1218000</v>
      </c>
      <c r="AO36" s="18"/>
      <c r="AP36" s="18"/>
      <c r="AQ36" s="18"/>
      <c r="AR36" s="22"/>
      <c r="AS36" s="22"/>
      <c r="AT36" s="18"/>
      <c r="AU36" s="18"/>
      <c r="AV36" s="18"/>
      <c r="AW36" s="16"/>
      <c r="AX36" s="16"/>
      <c r="AY36" s="18"/>
      <c r="AZ36" s="18"/>
      <c r="BA36" s="16"/>
      <c r="BB36" s="16"/>
      <c r="BC36" s="18">
        <v>40</v>
      </c>
      <c r="BD36" s="18">
        <v>0</v>
      </c>
      <c r="BE36" s="18">
        <v>0</v>
      </c>
      <c r="BF36" s="18">
        <v>0</v>
      </c>
      <c r="BG36" s="18">
        <v>0</v>
      </c>
      <c r="BH36" s="18">
        <v>0</v>
      </c>
      <c r="BI36" s="18">
        <v>0</v>
      </c>
      <c r="BJ36" s="18">
        <v>0</v>
      </c>
      <c r="BK36" s="18">
        <v>0</v>
      </c>
      <c r="BL36" s="18">
        <v>0</v>
      </c>
      <c r="BM36" s="18">
        <v>0</v>
      </c>
      <c r="BN36" s="18">
        <v>0</v>
      </c>
      <c r="BO36" s="18">
        <v>0</v>
      </c>
      <c r="BP36" s="18">
        <v>0</v>
      </c>
      <c r="BQ36" s="18">
        <v>0</v>
      </c>
      <c r="BR36" s="18">
        <v>0</v>
      </c>
      <c r="BS36" s="18">
        <v>0</v>
      </c>
      <c r="BT36" s="18">
        <v>0</v>
      </c>
      <c r="BU36" s="18">
        <v>0</v>
      </c>
      <c r="BV36" s="18">
        <v>0</v>
      </c>
      <c r="BW36" s="18">
        <v>0</v>
      </c>
    </row>
    <row r="37" spans="1:75" ht="216.75" x14ac:dyDescent="0.2">
      <c r="A37" s="15">
        <v>32</v>
      </c>
      <c r="B37" s="16">
        <v>163</v>
      </c>
      <c r="C37" s="16" t="s">
        <v>457</v>
      </c>
      <c r="D37" s="17" t="s">
        <v>458</v>
      </c>
      <c r="E37" s="16" t="s">
        <v>283</v>
      </c>
      <c r="F37" s="16"/>
      <c r="G37" s="16"/>
      <c r="H37" s="16"/>
      <c r="I37" s="16"/>
      <c r="J37" s="16"/>
      <c r="K37" s="16"/>
      <c r="L37" s="16"/>
      <c r="M37" s="16"/>
      <c r="N37" s="16"/>
      <c r="O37" s="18">
        <f t="shared" si="2"/>
        <v>351697</v>
      </c>
      <c r="P37" s="18"/>
      <c r="Q37" s="16"/>
      <c r="R37" s="16" t="s">
        <v>459</v>
      </c>
      <c r="S37" s="17" t="s">
        <v>460</v>
      </c>
      <c r="T37" s="16" t="s">
        <v>461</v>
      </c>
      <c r="U37" s="16" t="s">
        <v>352</v>
      </c>
      <c r="V37" s="16" t="s">
        <v>462</v>
      </c>
      <c r="W37" s="16" t="s">
        <v>463</v>
      </c>
      <c r="X37" s="16" t="s">
        <v>464</v>
      </c>
      <c r="Y37" s="16" t="s">
        <v>465</v>
      </c>
      <c r="Z37" s="16" t="s">
        <v>466</v>
      </c>
      <c r="AA37" s="16" t="s">
        <v>81</v>
      </c>
      <c r="AB37" s="18">
        <v>82950</v>
      </c>
      <c r="AC37" s="18" t="s">
        <v>88</v>
      </c>
      <c r="AD37" s="16" t="s">
        <v>302</v>
      </c>
      <c r="AE37" s="16" t="s">
        <v>467</v>
      </c>
      <c r="AF37" s="16" t="s">
        <v>468</v>
      </c>
      <c r="AG37" s="16"/>
      <c r="AH37" s="16"/>
      <c r="AI37" s="18">
        <v>189000</v>
      </c>
      <c r="AJ37" s="16" t="s">
        <v>125</v>
      </c>
      <c r="AK37" s="18">
        <v>5</v>
      </c>
      <c r="AL37" s="18">
        <v>83000</v>
      </c>
      <c r="AM37" s="18">
        <v>351697</v>
      </c>
      <c r="AN37" s="18">
        <v>189000</v>
      </c>
      <c r="AO37" s="18"/>
      <c r="AP37" s="18"/>
      <c r="AQ37" s="18"/>
      <c r="AR37" s="16"/>
      <c r="AS37" s="16"/>
      <c r="AT37" s="18"/>
      <c r="AU37" s="18"/>
      <c r="AV37" s="18"/>
      <c r="AW37" s="16"/>
      <c r="AX37" s="16"/>
      <c r="AY37" s="18"/>
      <c r="AZ37" s="18"/>
      <c r="BA37" s="16"/>
      <c r="BB37" s="16"/>
      <c r="BC37" s="18">
        <v>10000</v>
      </c>
      <c r="BD37" s="18">
        <v>0</v>
      </c>
      <c r="BE37" s="18">
        <v>0</v>
      </c>
      <c r="BF37" s="18">
        <v>0</v>
      </c>
      <c r="BG37" s="18">
        <v>0</v>
      </c>
      <c r="BH37" s="18">
        <v>0</v>
      </c>
      <c r="BI37" s="18">
        <v>0</v>
      </c>
      <c r="BJ37" s="18">
        <v>200</v>
      </c>
      <c r="BK37" s="18">
        <v>500</v>
      </c>
      <c r="BL37" s="18">
        <v>0</v>
      </c>
      <c r="BM37" s="18">
        <v>0</v>
      </c>
      <c r="BN37" s="18">
        <v>0</v>
      </c>
      <c r="BO37" s="18">
        <v>200</v>
      </c>
      <c r="BP37" s="18">
        <v>0</v>
      </c>
      <c r="BQ37" s="18">
        <v>0</v>
      </c>
      <c r="BR37" s="18">
        <v>0</v>
      </c>
      <c r="BS37" s="18">
        <v>200</v>
      </c>
      <c r="BT37" s="18">
        <v>0</v>
      </c>
      <c r="BU37" s="18">
        <v>0</v>
      </c>
      <c r="BV37" s="18">
        <v>0</v>
      </c>
      <c r="BW37" s="18">
        <v>0</v>
      </c>
    </row>
    <row r="38" spans="1:75" ht="89.25" x14ac:dyDescent="0.2">
      <c r="A38" s="15">
        <v>33</v>
      </c>
      <c r="B38" s="15">
        <v>166</v>
      </c>
      <c r="C38" s="16" t="s">
        <v>475</v>
      </c>
      <c r="D38" s="17" t="s">
        <v>7583</v>
      </c>
      <c r="E38" s="16" t="s">
        <v>283</v>
      </c>
      <c r="F38" s="16"/>
      <c r="G38" s="16"/>
      <c r="H38" s="16"/>
      <c r="I38" s="16"/>
      <c r="J38" s="16"/>
      <c r="K38" s="18"/>
      <c r="L38" s="18"/>
      <c r="M38" s="18"/>
      <c r="N38" s="18"/>
      <c r="O38" s="18">
        <f t="shared" si="2"/>
        <v>420000</v>
      </c>
      <c r="P38" s="18"/>
      <c r="Q38" s="16"/>
      <c r="R38" s="16" t="s">
        <v>476</v>
      </c>
      <c r="S38" s="17" t="s">
        <v>477</v>
      </c>
      <c r="T38" s="16" t="s">
        <v>478</v>
      </c>
      <c r="U38" s="16" t="s">
        <v>193</v>
      </c>
      <c r="V38" s="16" t="s">
        <v>479</v>
      </c>
      <c r="W38" s="16" t="s">
        <v>480</v>
      </c>
      <c r="X38" s="16" t="s">
        <v>481</v>
      </c>
      <c r="Y38" s="16" t="s">
        <v>289</v>
      </c>
      <c r="Z38" s="16" t="s">
        <v>277</v>
      </c>
      <c r="AA38" s="16" t="s">
        <v>87</v>
      </c>
      <c r="AB38" s="18"/>
      <c r="AC38" s="18"/>
      <c r="AD38" s="16" t="s">
        <v>302</v>
      </c>
      <c r="AE38" s="16" t="s">
        <v>482</v>
      </c>
      <c r="AF38" s="16" t="s">
        <v>482</v>
      </c>
      <c r="AG38" s="16"/>
      <c r="AH38" s="16" t="s">
        <v>71</v>
      </c>
      <c r="AI38" s="18">
        <v>359000</v>
      </c>
      <c r="AJ38" s="16" t="s">
        <v>483</v>
      </c>
      <c r="AK38" s="18">
        <v>2</v>
      </c>
      <c r="AL38" s="18">
        <v>340000</v>
      </c>
      <c r="AM38" s="18">
        <v>420000</v>
      </c>
      <c r="AN38" s="18">
        <v>945000</v>
      </c>
      <c r="AO38" s="18"/>
      <c r="AP38" s="18"/>
      <c r="AQ38" s="18"/>
      <c r="AR38" s="16"/>
      <c r="AS38" s="16"/>
      <c r="AT38" s="18"/>
      <c r="AU38" s="18"/>
      <c r="AV38" s="18"/>
      <c r="AW38" s="16"/>
      <c r="AX38" s="16"/>
      <c r="AY38" s="18"/>
      <c r="AZ38" s="18"/>
      <c r="BA38" s="16"/>
      <c r="BB38" s="16"/>
      <c r="BC38" s="18">
        <v>0</v>
      </c>
      <c r="BD38" s="18">
        <v>200</v>
      </c>
      <c r="BE38" s="18">
        <v>0</v>
      </c>
      <c r="BF38" s="18">
        <v>0</v>
      </c>
      <c r="BG38" s="18">
        <v>0</v>
      </c>
      <c r="BH38" s="18">
        <v>0</v>
      </c>
      <c r="BI38" s="18">
        <v>0</v>
      </c>
      <c r="BJ38" s="18">
        <v>1000</v>
      </c>
      <c r="BK38" s="18">
        <v>0</v>
      </c>
      <c r="BL38" s="18">
        <v>0</v>
      </c>
      <c r="BM38" s="18">
        <v>0</v>
      </c>
      <c r="BN38" s="18">
        <v>0</v>
      </c>
      <c r="BO38" s="18">
        <v>0</v>
      </c>
      <c r="BP38" s="18">
        <v>0</v>
      </c>
      <c r="BQ38" s="18">
        <v>0</v>
      </c>
      <c r="BR38" s="18">
        <v>0</v>
      </c>
      <c r="BS38" s="18">
        <v>0</v>
      </c>
      <c r="BT38" s="18">
        <v>0</v>
      </c>
      <c r="BU38" s="18">
        <v>0</v>
      </c>
      <c r="BV38" s="18">
        <v>0</v>
      </c>
      <c r="BW38" s="18">
        <v>0</v>
      </c>
    </row>
    <row r="39" spans="1:75" ht="102" x14ac:dyDescent="0.2">
      <c r="A39" s="15">
        <v>34</v>
      </c>
      <c r="B39" s="16">
        <v>169</v>
      </c>
      <c r="C39" s="16" t="s">
        <v>485</v>
      </c>
      <c r="D39" s="17" t="s">
        <v>7584</v>
      </c>
      <c r="E39" s="16" t="s">
        <v>283</v>
      </c>
      <c r="F39" s="16"/>
      <c r="G39" s="16"/>
      <c r="H39" s="16"/>
      <c r="I39" s="16"/>
      <c r="J39" s="16"/>
      <c r="K39" s="16"/>
      <c r="L39" s="16"/>
      <c r="M39" s="16"/>
      <c r="N39" s="16"/>
      <c r="O39" s="18">
        <f t="shared" si="2"/>
        <v>3920000</v>
      </c>
      <c r="P39" s="18"/>
      <c r="Q39" s="16"/>
      <c r="R39" s="16" t="s">
        <v>486</v>
      </c>
      <c r="S39" s="17" t="s">
        <v>487</v>
      </c>
      <c r="T39" s="16" t="s">
        <v>478</v>
      </c>
      <c r="U39" s="16" t="s">
        <v>193</v>
      </c>
      <c r="V39" s="16" t="s">
        <v>479</v>
      </c>
      <c r="W39" s="16">
        <v>38006</v>
      </c>
      <c r="X39" s="16" t="s">
        <v>481</v>
      </c>
      <c r="Y39" s="16" t="s">
        <v>289</v>
      </c>
      <c r="Z39" s="16" t="s">
        <v>277</v>
      </c>
      <c r="AA39" s="16" t="s">
        <v>87</v>
      </c>
      <c r="AB39" s="18"/>
      <c r="AC39" s="18"/>
      <c r="AD39" s="16" t="s">
        <v>302</v>
      </c>
      <c r="AE39" s="16" t="s">
        <v>482</v>
      </c>
      <c r="AF39" s="16" t="s">
        <v>482</v>
      </c>
      <c r="AG39" s="16"/>
      <c r="AH39" s="16" t="s">
        <v>71</v>
      </c>
      <c r="AI39" s="18">
        <v>5100000</v>
      </c>
      <c r="AJ39" s="22" t="s">
        <v>488</v>
      </c>
      <c r="AK39" s="18">
        <v>1</v>
      </c>
      <c r="AL39" s="18">
        <v>3920000</v>
      </c>
      <c r="AM39" s="18">
        <v>3920000</v>
      </c>
      <c r="AN39" s="18">
        <v>5100000</v>
      </c>
      <c r="AO39" s="18"/>
      <c r="AP39" s="18"/>
      <c r="AQ39" s="18"/>
      <c r="AR39" s="22"/>
      <c r="AS39" s="22"/>
      <c r="AT39" s="18"/>
      <c r="AU39" s="18"/>
      <c r="AV39" s="18"/>
      <c r="AW39" s="16"/>
      <c r="AX39" s="16"/>
      <c r="AY39" s="18"/>
      <c r="AZ39" s="18"/>
      <c r="BA39" s="16"/>
      <c r="BB39" s="16"/>
      <c r="BC39" s="18">
        <v>0</v>
      </c>
      <c r="BD39" s="18">
        <v>10</v>
      </c>
      <c r="BE39" s="18">
        <v>0</v>
      </c>
      <c r="BF39" s="18">
        <v>0</v>
      </c>
      <c r="BG39" s="18">
        <v>0</v>
      </c>
      <c r="BH39" s="18">
        <v>0</v>
      </c>
      <c r="BI39" s="18">
        <v>0</v>
      </c>
      <c r="BJ39" s="18">
        <v>0</v>
      </c>
      <c r="BK39" s="18">
        <v>0</v>
      </c>
      <c r="BL39" s="18">
        <v>0</v>
      </c>
      <c r="BM39" s="18">
        <v>0</v>
      </c>
      <c r="BN39" s="18">
        <v>0</v>
      </c>
      <c r="BO39" s="18">
        <v>0</v>
      </c>
      <c r="BP39" s="18">
        <v>0</v>
      </c>
      <c r="BQ39" s="18">
        <v>0</v>
      </c>
      <c r="BR39" s="18">
        <v>0</v>
      </c>
      <c r="BS39" s="18">
        <v>0</v>
      </c>
      <c r="BT39" s="18">
        <v>0</v>
      </c>
      <c r="BU39" s="18">
        <v>0</v>
      </c>
      <c r="BV39" s="18">
        <v>0</v>
      </c>
      <c r="BW39" s="18">
        <v>0</v>
      </c>
    </row>
    <row r="40" spans="1:75" ht="140.25" x14ac:dyDescent="0.2">
      <c r="A40" s="15">
        <v>35</v>
      </c>
      <c r="B40" s="15">
        <v>171</v>
      </c>
      <c r="C40" s="16" t="s">
        <v>490</v>
      </c>
      <c r="D40" s="17" t="s">
        <v>7585</v>
      </c>
      <c r="E40" s="16" t="s">
        <v>283</v>
      </c>
      <c r="F40" s="16"/>
      <c r="G40" s="16"/>
      <c r="H40" s="16"/>
      <c r="I40" s="16"/>
      <c r="J40" s="16"/>
      <c r="K40" s="18"/>
      <c r="L40" s="18"/>
      <c r="M40" s="18"/>
      <c r="N40" s="18"/>
      <c r="O40" s="18">
        <f t="shared" si="2"/>
        <v>270000</v>
      </c>
      <c r="P40" s="18"/>
      <c r="Q40" s="16"/>
      <c r="R40" s="16" t="s">
        <v>491</v>
      </c>
      <c r="S40" s="17" t="s">
        <v>492</v>
      </c>
      <c r="T40" s="16" t="s">
        <v>493</v>
      </c>
      <c r="U40" s="16" t="s">
        <v>65</v>
      </c>
      <c r="V40" s="16" t="s">
        <v>377</v>
      </c>
      <c r="W40" s="16" t="s">
        <v>494</v>
      </c>
      <c r="X40" s="16" t="s">
        <v>495</v>
      </c>
      <c r="Y40" s="16" t="s">
        <v>370</v>
      </c>
      <c r="Z40" s="16" t="s">
        <v>378</v>
      </c>
      <c r="AA40" s="16" t="s">
        <v>87</v>
      </c>
      <c r="AB40" s="18">
        <v>270000</v>
      </c>
      <c r="AC40" s="18" t="s">
        <v>88</v>
      </c>
      <c r="AD40" s="16" t="s">
        <v>278</v>
      </c>
      <c r="AE40" s="16" t="s">
        <v>371</v>
      </c>
      <c r="AF40" s="16" t="s">
        <v>496</v>
      </c>
      <c r="AG40" s="16"/>
      <c r="AH40" s="16"/>
      <c r="AI40" s="18">
        <v>373462</v>
      </c>
      <c r="AJ40" s="16" t="s">
        <v>379</v>
      </c>
      <c r="AK40" s="18">
        <v>2</v>
      </c>
      <c r="AL40" s="18">
        <v>231000</v>
      </c>
      <c r="AM40" s="18">
        <v>270000</v>
      </c>
      <c r="AN40" s="18">
        <v>420000</v>
      </c>
      <c r="AO40" s="18"/>
      <c r="AP40" s="18"/>
      <c r="AQ40" s="18"/>
      <c r="AR40" s="16"/>
      <c r="AS40" s="16"/>
      <c r="AT40" s="18"/>
      <c r="AU40" s="18"/>
      <c r="AV40" s="18"/>
      <c r="AW40" s="21"/>
      <c r="AX40" s="16"/>
      <c r="AY40" s="18"/>
      <c r="AZ40" s="18"/>
      <c r="BA40" s="21"/>
      <c r="BB40" s="16"/>
      <c r="BC40" s="18">
        <v>0</v>
      </c>
      <c r="BD40" s="18">
        <v>0</v>
      </c>
      <c r="BE40" s="18">
        <v>0</v>
      </c>
      <c r="BF40" s="18">
        <v>0</v>
      </c>
      <c r="BG40" s="18">
        <v>0</v>
      </c>
      <c r="BH40" s="18">
        <v>0</v>
      </c>
      <c r="BI40" s="18">
        <v>0</v>
      </c>
      <c r="BJ40" s="18">
        <v>500</v>
      </c>
      <c r="BK40" s="18">
        <v>0</v>
      </c>
      <c r="BL40" s="18">
        <v>0</v>
      </c>
      <c r="BM40" s="18">
        <v>0</v>
      </c>
      <c r="BN40" s="18">
        <v>0</v>
      </c>
      <c r="BO40" s="18">
        <v>0</v>
      </c>
      <c r="BP40" s="18">
        <v>0</v>
      </c>
      <c r="BQ40" s="18">
        <v>0</v>
      </c>
      <c r="BR40" s="18">
        <v>0</v>
      </c>
      <c r="BS40" s="18">
        <v>0</v>
      </c>
      <c r="BT40" s="18">
        <v>0</v>
      </c>
      <c r="BU40" s="18">
        <v>0</v>
      </c>
      <c r="BV40" s="18">
        <v>0</v>
      </c>
      <c r="BW40" s="18">
        <v>0</v>
      </c>
    </row>
    <row r="41" spans="1:75" ht="102" x14ac:dyDescent="0.2">
      <c r="A41" s="15">
        <v>36</v>
      </c>
      <c r="B41" s="16">
        <v>189</v>
      </c>
      <c r="C41" s="16" t="s">
        <v>518</v>
      </c>
      <c r="D41" s="17" t="s">
        <v>7586</v>
      </c>
      <c r="E41" s="16" t="s">
        <v>283</v>
      </c>
      <c r="F41" s="16"/>
      <c r="G41" s="16"/>
      <c r="H41" s="16"/>
      <c r="I41" s="16"/>
      <c r="J41" s="16"/>
      <c r="K41" s="16"/>
      <c r="L41" s="16"/>
      <c r="M41" s="16"/>
      <c r="N41" s="16"/>
      <c r="O41" s="18">
        <f t="shared" si="2"/>
        <v>11667000</v>
      </c>
      <c r="P41" s="18"/>
      <c r="Q41" s="16"/>
      <c r="R41" s="16" t="s">
        <v>519</v>
      </c>
      <c r="S41" s="17" t="s">
        <v>520</v>
      </c>
      <c r="T41" s="16" t="s">
        <v>521</v>
      </c>
      <c r="U41" s="16" t="s">
        <v>368</v>
      </c>
      <c r="V41" s="16" t="s">
        <v>522</v>
      </c>
      <c r="W41" s="16" t="s">
        <v>523</v>
      </c>
      <c r="X41" s="16" t="s">
        <v>524</v>
      </c>
      <c r="Y41" s="16" t="s">
        <v>525</v>
      </c>
      <c r="Z41" s="16" t="s">
        <v>526</v>
      </c>
      <c r="AA41" s="16" t="s">
        <v>68</v>
      </c>
      <c r="AB41" s="18"/>
      <c r="AC41" s="18"/>
      <c r="AD41" s="16">
        <v>6</v>
      </c>
      <c r="AE41" s="16" t="s">
        <v>441</v>
      </c>
      <c r="AF41" s="16" t="s">
        <v>527</v>
      </c>
      <c r="AG41" s="16"/>
      <c r="AH41" s="16" t="s">
        <v>528</v>
      </c>
      <c r="AI41" s="18">
        <v>9900000</v>
      </c>
      <c r="AJ41" s="16" t="s">
        <v>332</v>
      </c>
      <c r="AK41" s="18">
        <v>2</v>
      </c>
      <c r="AL41" s="18">
        <v>9900000</v>
      </c>
      <c r="AM41" s="18">
        <v>11667000</v>
      </c>
      <c r="AN41" s="18">
        <v>9900000</v>
      </c>
      <c r="AO41" s="18"/>
      <c r="AP41" s="18"/>
      <c r="AQ41" s="18"/>
      <c r="AR41" s="16"/>
      <c r="AS41" s="16"/>
      <c r="AT41" s="18"/>
      <c r="AU41" s="18"/>
      <c r="AV41" s="18"/>
      <c r="AW41" s="16"/>
      <c r="AX41" s="16"/>
      <c r="AY41" s="18"/>
      <c r="AZ41" s="18"/>
      <c r="BA41" s="16"/>
      <c r="BB41" s="16"/>
      <c r="BC41" s="18">
        <v>0</v>
      </c>
      <c r="BD41" s="18">
        <v>0</v>
      </c>
      <c r="BE41" s="18">
        <v>0</v>
      </c>
      <c r="BF41" s="18">
        <v>0</v>
      </c>
      <c r="BG41" s="18">
        <v>0</v>
      </c>
      <c r="BH41" s="18">
        <v>0</v>
      </c>
      <c r="BI41" s="18">
        <v>0</v>
      </c>
      <c r="BJ41" s="18">
        <v>10</v>
      </c>
      <c r="BK41" s="18">
        <v>0</v>
      </c>
      <c r="BL41" s="18">
        <v>0</v>
      </c>
      <c r="BM41" s="18">
        <v>0</v>
      </c>
      <c r="BN41" s="18">
        <v>0</v>
      </c>
      <c r="BO41" s="18">
        <v>0</v>
      </c>
      <c r="BP41" s="18">
        <v>0</v>
      </c>
      <c r="BQ41" s="18">
        <v>0</v>
      </c>
      <c r="BR41" s="18">
        <v>0</v>
      </c>
      <c r="BS41" s="18">
        <v>5</v>
      </c>
      <c r="BT41" s="18">
        <v>0</v>
      </c>
      <c r="BU41" s="18">
        <v>0</v>
      </c>
      <c r="BV41" s="18">
        <v>0</v>
      </c>
      <c r="BW41" s="18">
        <v>0</v>
      </c>
    </row>
    <row r="42" spans="1:75" ht="102" x14ac:dyDescent="0.2">
      <c r="A42" s="15">
        <v>37</v>
      </c>
      <c r="B42" s="16">
        <v>190</v>
      </c>
      <c r="C42" s="16" t="s">
        <v>529</v>
      </c>
      <c r="D42" s="17" t="s">
        <v>530</v>
      </c>
      <c r="E42" s="16" t="s">
        <v>283</v>
      </c>
      <c r="F42" s="16"/>
      <c r="G42" s="16"/>
      <c r="H42" s="16"/>
      <c r="I42" s="16"/>
      <c r="J42" s="16"/>
      <c r="K42" s="16"/>
      <c r="L42" s="16"/>
      <c r="M42" s="16"/>
      <c r="N42" s="16"/>
      <c r="O42" s="18">
        <f t="shared" si="2"/>
        <v>14189000</v>
      </c>
      <c r="P42" s="18"/>
      <c r="Q42" s="16"/>
      <c r="R42" s="16" t="s">
        <v>531</v>
      </c>
      <c r="S42" s="17" t="s">
        <v>532</v>
      </c>
      <c r="T42" s="16" t="s">
        <v>521</v>
      </c>
      <c r="U42" s="16" t="s">
        <v>368</v>
      </c>
      <c r="V42" s="16" t="s">
        <v>522</v>
      </c>
      <c r="W42" s="16" t="s">
        <v>533</v>
      </c>
      <c r="X42" s="16" t="s">
        <v>524</v>
      </c>
      <c r="Y42" s="16" t="s">
        <v>525</v>
      </c>
      <c r="Z42" s="16" t="s">
        <v>526</v>
      </c>
      <c r="AA42" s="16" t="s">
        <v>68</v>
      </c>
      <c r="AB42" s="18"/>
      <c r="AC42" s="18"/>
      <c r="AD42" s="16">
        <v>6</v>
      </c>
      <c r="AE42" s="16" t="s">
        <v>441</v>
      </c>
      <c r="AF42" s="16" t="s">
        <v>534</v>
      </c>
      <c r="AG42" s="16"/>
      <c r="AH42" s="16" t="s">
        <v>71</v>
      </c>
      <c r="AI42" s="18">
        <v>13100000</v>
      </c>
      <c r="AJ42" s="22" t="s">
        <v>332</v>
      </c>
      <c r="AK42" s="18">
        <v>2</v>
      </c>
      <c r="AL42" s="18">
        <v>12850000</v>
      </c>
      <c r="AM42" s="18">
        <v>14189000</v>
      </c>
      <c r="AN42" s="18">
        <v>13100000</v>
      </c>
      <c r="AO42" s="18"/>
      <c r="AP42" s="18"/>
      <c r="AQ42" s="18"/>
      <c r="AR42" s="22"/>
      <c r="AS42" s="22"/>
      <c r="AT42" s="18"/>
      <c r="AU42" s="18"/>
      <c r="AV42" s="18"/>
      <c r="AW42" s="16"/>
      <c r="AX42" s="16"/>
      <c r="AY42" s="18"/>
      <c r="AZ42" s="18"/>
      <c r="BA42" s="16"/>
      <c r="BB42" s="16"/>
      <c r="BC42" s="18">
        <v>0</v>
      </c>
      <c r="BD42" s="18">
        <v>30</v>
      </c>
      <c r="BE42" s="18">
        <v>0</v>
      </c>
      <c r="BF42" s="18">
        <v>0</v>
      </c>
      <c r="BG42" s="18">
        <v>0</v>
      </c>
      <c r="BH42" s="18">
        <v>0</v>
      </c>
      <c r="BI42" s="18">
        <v>0</v>
      </c>
      <c r="BJ42" s="18">
        <v>10</v>
      </c>
      <c r="BK42" s="18">
        <v>0</v>
      </c>
      <c r="BL42" s="18">
        <v>0</v>
      </c>
      <c r="BM42" s="18">
        <v>0</v>
      </c>
      <c r="BN42" s="18">
        <v>0</v>
      </c>
      <c r="BO42" s="18">
        <v>0</v>
      </c>
      <c r="BP42" s="18">
        <v>0</v>
      </c>
      <c r="BQ42" s="18">
        <v>0</v>
      </c>
      <c r="BR42" s="18">
        <v>0</v>
      </c>
      <c r="BS42" s="18">
        <v>0</v>
      </c>
      <c r="BT42" s="18">
        <v>0</v>
      </c>
      <c r="BU42" s="18">
        <v>0</v>
      </c>
      <c r="BV42" s="18">
        <v>0</v>
      </c>
      <c r="BW42" s="18">
        <v>0</v>
      </c>
    </row>
    <row r="43" spans="1:75" ht="140.25" x14ac:dyDescent="0.2">
      <c r="A43" s="15">
        <v>38</v>
      </c>
      <c r="B43" s="16">
        <v>191</v>
      </c>
      <c r="C43" s="16" t="s">
        <v>535</v>
      </c>
      <c r="D43" s="17" t="s">
        <v>536</v>
      </c>
      <c r="E43" s="16" t="s">
        <v>283</v>
      </c>
      <c r="F43" s="16"/>
      <c r="G43" s="16"/>
      <c r="H43" s="16"/>
      <c r="I43" s="16"/>
      <c r="J43" s="16"/>
      <c r="K43" s="16"/>
      <c r="L43" s="16"/>
      <c r="M43" s="16"/>
      <c r="N43" s="16"/>
      <c r="O43" s="18">
        <f t="shared" si="2"/>
        <v>12000000</v>
      </c>
      <c r="P43" s="18"/>
      <c r="Q43" s="16"/>
      <c r="R43" s="16" t="s">
        <v>537</v>
      </c>
      <c r="S43" s="17" t="s">
        <v>538</v>
      </c>
      <c r="T43" s="16" t="s">
        <v>510</v>
      </c>
      <c r="U43" s="16" t="s">
        <v>110</v>
      </c>
      <c r="V43" s="16" t="s">
        <v>539</v>
      </c>
      <c r="W43" s="16" t="s">
        <v>540</v>
      </c>
      <c r="X43" s="16" t="s">
        <v>541</v>
      </c>
      <c r="Y43" s="16" t="s">
        <v>513</v>
      </c>
      <c r="Z43" s="16" t="s">
        <v>203</v>
      </c>
      <c r="AA43" s="16" t="s">
        <v>68</v>
      </c>
      <c r="AB43" s="18">
        <v>12000000</v>
      </c>
      <c r="AC43" s="18" t="s">
        <v>88</v>
      </c>
      <c r="AD43" s="16" t="s">
        <v>329</v>
      </c>
      <c r="AE43" s="16" t="s">
        <v>441</v>
      </c>
      <c r="AF43" s="16" t="s">
        <v>542</v>
      </c>
      <c r="AG43" s="16"/>
      <c r="AH43" s="16"/>
      <c r="AI43" s="18">
        <v>14400000</v>
      </c>
      <c r="AJ43" s="16" t="s">
        <v>514</v>
      </c>
      <c r="AK43" s="18">
        <v>2</v>
      </c>
      <c r="AL43" s="18">
        <v>11502000</v>
      </c>
      <c r="AM43" s="18">
        <v>12000000</v>
      </c>
      <c r="AN43" s="18">
        <v>14400000</v>
      </c>
      <c r="AO43" s="18"/>
      <c r="AP43" s="18"/>
      <c r="AQ43" s="18"/>
      <c r="AR43" s="16"/>
      <c r="AS43" s="16"/>
      <c r="AT43" s="18"/>
      <c r="AU43" s="18"/>
      <c r="AV43" s="18"/>
      <c r="AW43" s="16"/>
      <c r="AX43" s="16"/>
      <c r="AY43" s="18"/>
      <c r="AZ43" s="18"/>
      <c r="BA43" s="16"/>
      <c r="BB43" s="16"/>
      <c r="BC43" s="18">
        <v>0</v>
      </c>
      <c r="BD43" s="18">
        <v>100</v>
      </c>
      <c r="BE43" s="18">
        <v>0</v>
      </c>
      <c r="BF43" s="18">
        <v>20</v>
      </c>
      <c r="BG43" s="18">
        <v>0</v>
      </c>
      <c r="BH43" s="18">
        <v>0</v>
      </c>
      <c r="BI43" s="18">
        <v>0</v>
      </c>
      <c r="BJ43" s="18">
        <v>0</v>
      </c>
      <c r="BK43" s="18">
        <v>0</v>
      </c>
      <c r="BL43" s="18">
        <v>0</v>
      </c>
      <c r="BM43" s="18">
        <v>0</v>
      </c>
      <c r="BN43" s="18">
        <v>0</v>
      </c>
      <c r="BO43" s="18">
        <v>0</v>
      </c>
      <c r="BP43" s="18">
        <v>0</v>
      </c>
      <c r="BQ43" s="18">
        <v>0</v>
      </c>
      <c r="BR43" s="18">
        <v>0</v>
      </c>
      <c r="BS43" s="18">
        <v>0</v>
      </c>
      <c r="BT43" s="18">
        <v>0</v>
      </c>
      <c r="BU43" s="18">
        <v>0</v>
      </c>
      <c r="BV43" s="18">
        <v>0</v>
      </c>
      <c r="BW43" s="18">
        <v>0</v>
      </c>
    </row>
    <row r="44" spans="1:75" ht="89.25" x14ac:dyDescent="0.2">
      <c r="A44" s="15">
        <v>39</v>
      </c>
      <c r="B44" s="16">
        <v>192</v>
      </c>
      <c r="C44" s="16" t="s">
        <v>543</v>
      </c>
      <c r="D44" s="17" t="s">
        <v>544</v>
      </c>
      <c r="E44" s="16" t="s">
        <v>283</v>
      </c>
      <c r="F44" s="16"/>
      <c r="G44" s="16"/>
      <c r="H44" s="16"/>
      <c r="I44" s="16"/>
      <c r="J44" s="16"/>
      <c r="K44" s="16"/>
      <c r="L44" s="16"/>
      <c r="M44" s="16"/>
      <c r="N44" s="16"/>
      <c r="O44" s="18">
        <f t="shared" si="2"/>
        <v>12600000</v>
      </c>
      <c r="P44" s="18"/>
      <c r="Q44" s="16"/>
      <c r="R44" s="16" t="s">
        <v>545</v>
      </c>
      <c r="S44" s="17" t="s">
        <v>546</v>
      </c>
      <c r="T44" s="16" t="s">
        <v>521</v>
      </c>
      <c r="U44" s="16" t="s">
        <v>368</v>
      </c>
      <c r="V44" s="16" t="s">
        <v>522</v>
      </c>
      <c r="W44" s="16" t="s">
        <v>547</v>
      </c>
      <c r="X44" s="16" t="s">
        <v>524</v>
      </c>
      <c r="Y44" s="16" t="s">
        <v>525</v>
      </c>
      <c r="Z44" s="16" t="s">
        <v>526</v>
      </c>
      <c r="AA44" s="16" t="s">
        <v>68</v>
      </c>
      <c r="AB44" s="18"/>
      <c r="AC44" s="18"/>
      <c r="AD44" s="16">
        <v>6</v>
      </c>
      <c r="AE44" s="16" t="s">
        <v>441</v>
      </c>
      <c r="AF44" s="16" t="s">
        <v>548</v>
      </c>
      <c r="AG44" s="16"/>
      <c r="AH44" s="16" t="s">
        <v>528</v>
      </c>
      <c r="AI44" s="18">
        <v>12600000</v>
      </c>
      <c r="AJ44" s="22" t="s">
        <v>332</v>
      </c>
      <c r="AK44" s="18">
        <v>1</v>
      </c>
      <c r="AL44" s="18">
        <v>12600000</v>
      </c>
      <c r="AM44" s="18">
        <v>12600000</v>
      </c>
      <c r="AN44" s="18">
        <v>12600000</v>
      </c>
      <c r="AO44" s="18"/>
      <c r="AP44" s="18"/>
      <c r="AQ44" s="18"/>
      <c r="AR44" s="22"/>
      <c r="AS44" s="22"/>
      <c r="AT44" s="18"/>
      <c r="AU44" s="18"/>
      <c r="AV44" s="18"/>
      <c r="AW44" s="16"/>
      <c r="AX44" s="16"/>
      <c r="AY44" s="18"/>
      <c r="AZ44" s="18"/>
      <c r="BA44" s="16"/>
      <c r="BB44" s="16"/>
      <c r="BC44" s="18">
        <v>0</v>
      </c>
      <c r="BD44" s="18">
        <v>0</v>
      </c>
      <c r="BE44" s="18">
        <v>0</v>
      </c>
      <c r="BF44" s="18">
        <v>0</v>
      </c>
      <c r="BG44" s="18">
        <v>0</v>
      </c>
      <c r="BH44" s="18">
        <v>0</v>
      </c>
      <c r="BI44" s="18">
        <v>0</v>
      </c>
      <c r="BJ44" s="18">
        <v>10</v>
      </c>
      <c r="BK44" s="18">
        <v>0</v>
      </c>
      <c r="BL44" s="18">
        <v>0</v>
      </c>
      <c r="BM44" s="18">
        <v>0</v>
      </c>
      <c r="BN44" s="18">
        <v>0</v>
      </c>
      <c r="BO44" s="18">
        <v>0</v>
      </c>
      <c r="BP44" s="18">
        <v>0</v>
      </c>
      <c r="BQ44" s="18">
        <v>0</v>
      </c>
      <c r="BR44" s="18">
        <v>0</v>
      </c>
      <c r="BS44" s="18">
        <v>5</v>
      </c>
      <c r="BT44" s="18">
        <v>0</v>
      </c>
      <c r="BU44" s="18">
        <v>0</v>
      </c>
      <c r="BV44" s="18">
        <v>0</v>
      </c>
      <c r="BW44" s="18">
        <v>0</v>
      </c>
    </row>
    <row r="45" spans="1:75" ht="89.25" x14ac:dyDescent="0.2">
      <c r="A45" s="15">
        <v>40</v>
      </c>
      <c r="B45" s="16">
        <v>193</v>
      </c>
      <c r="C45" s="16" t="s">
        <v>549</v>
      </c>
      <c r="D45" s="17" t="s">
        <v>550</v>
      </c>
      <c r="E45" s="16" t="s">
        <v>283</v>
      </c>
      <c r="F45" s="16"/>
      <c r="G45" s="16"/>
      <c r="H45" s="16"/>
      <c r="I45" s="16"/>
      <c r="J45" s="16"/>
      <c r="K45" s="16"/>
      <c r="L45" s="16"/>
      <c r="M45" s="16"/>
      <c r="N45" s="16"/>
      <c r="O45" s="18">
        <f t="shared" ref="O45:O57" si="3">ROUNDUP(MAX(AL45:AM45,AO45:AQ45),0)</f>
        <v>16250000</v>
      </c>
      <c r="P45" s="18"/>
      <c r="Q45" s="16"/>
      <c r="R45" s="16" t="s">
        <v>551</v>
      </c>
      <c r="S45" s="17" t="s">
        <v>552</v>
      </c>
      <c r="T45" s="16" t="s">
        <v>521</v>
      </c>
      <c r="U45" s="16" t="s">
        <v>368</v>
      </c>
      <c r="V45" s="16" t="s">
        <v>522</v>
      </c>
      <c r="W45" s="16" t="s">
        <v>553</v>
      </c>
      <c r="X45" s="16" t="s">
        <v>524</v>
      </c>
      <c r="Y45" s="16" t="s">
        <v>525</v>
      </c>
      <c r="Z45" s="16" t="s">
        <v>526</v>
      </c>
      <c r="AA45" s="16" t="s">
        <v>68</v>
      </c>
      <c r="AB45" s="18"/>
      <c r="AC45" s="18"/>
      <c r="AD45" s="16">
        <v>6</v>
      </c>
      <c r="AE45" s="16" t="s">
        <v>441</v>
      </c>
      <c r="AF45" s="16" t="s">
        <v>554</v>
      </c>
      <c r="AG45" s="16"/>
      <c r="AH45" s="16" t="s">
        <v>71</v>
      </c>
      <c r="AI45" s="18">
        <v>16900000</v>
      </c>
      <c r="AJ45" s="22" t="s">
        <v>332</v>
      </c>
      <c r="AK45" s="18">
        <v>1</v>
      </c>
      <c r="AL45" s="18">
        <v>16250000</v>
      </c>
      <c r="AM45" s="18">
        <v>16250000</v>
      </c>
      <c r="AN45" s="18">
        <v>16900000</v>
      </c>
      <c r="AO45" s="18"/>
      <c r="AP45" s="18"/>
      <c r="AQ45" s="18"/>
      <c r="AR45" s="22"/>
      <c r="AS45" s="22"/>
      <c r="AT45" s="18"/>
      <c r="AU45" s="18"/>
      <c r="AV45" s="18"/>
      <c r="AW45" s="16"/>
      <c r="AX45" s="16"/>
      <c r="AY45" s="18"/>
      <c r="AZ45" s="18"/>
      <c r="BA45" s="16"/>
      <c r="BB45" s="16"/>
      <c r="BC45" s="18">
        <v>0</v>
      </c>
      <c r="BD45" s="18">
        <v>20</v>
      </c>
      <c r="BE45" s="18">
        <v>0</v>
      </c>
      <c r="BF45" s="18">
        <v>0</v>
      </c>
      <c r="BG45" s="18">
        <v>0</v>
      </c>
      <c r="BH45" s="18">
        <v>0</v>
      </c>
      <c r="BI45" s="18">
        <v>0</v>
      </c>
      <c r="BJ45" s="18">
        <v>0</v>
      </c>
      <c r="BK45" s="18">
        <v>0</v>
      </c>
      <c r="BL45" s="18">
        <v>0</v>
      </c>
      <c r="BM45" s="18">
        <v>0</v>
      </c>
      <c r="BN45" s="18">
        <v>0</v>
      </c>
      <c r="BO45" s="18">
        <v>0</v>
      </c>
      <c r="BP45" s="18">
        <v>0</v>
      </c>
      <c r="BQ45" s="18">
        <v>0</v>
      </c>
      <c r="BR45" s="18">
        <v>0</v>
      </c>
      <c r="BS45" s="18">
        <v>0</v>
      </c>
      <c r="BT45" s="18">
        <v>0</v>
      </c>
      <c r="BU45" s="18">
        <v>0</v>
      </c>
      <c r="BV45" s="18">
        <v>0</v>
      </c>
      <c r="BW45" s="18">
        <v>0</v>
      </c>
    </row>
    <row r="46" spans="1:75" ht="127.5" x14ac:dyDescent="0.2">
      <c r="A46" s="15">
        <v>41</v>
      </c>
      <c r="B46" s="16">
        <v>194</v>
      </c>
      <c r="C46" s="16" t="s">
        <v>555</v>
      </c>
      <c r="D46" s="17" t="s">
        <v>7587</v>
      </c>
      <c r="E46" s="16" t="s">
        <v>283</v>
      </c>
      <c r="F46" s="16"/>
      <c r="G46" s="16"/>
      <c r="H46" s="16"/>
      <c r="I46" s="16"/>
      <c r="J46" s="16"/>
      <c r="K46" s="16"/>
      <c r="L46" s="16"/>
      <c r="M46" s="16"/>
      <c r="N46" s="16"/>
      <c r="O46" s="18">
        <f t="shared" si="3"/>
        <v>12000000</v>
      </c>
      <c r="P46" s="18"/>
      <c r="Q46" s="16"/>
      <c r="R46" s="16" t="s">
        <v>556</v>
      </c>
      <c r="S46" s="17" t="s">
        <v>557</v>
      </c>
      <c r="T46" s="16" t="s">
        <v>510</v>
      </c>
      <c r="U46" s="16" t="s">
        <v>110</v>
      </c>
      <c r="V46" s="16" t="s">
        <v>511</v>
      </c>
      <c r="W46" s="16" t="s">
        <v>558</v>
      </c>
      <c r="X46" s="16" t="s">
        <v>512</v>
      </c>
      <c r="Y46" s="16" t="s">
        <v>513</v>
      </c>
      <c r="Z46" s="16" t="s">
        <v>203</v>
      </c>
      <c r="AA46" s="16" t="s">
        <v>68</v>
      </c>
      <c r="AB46" s="18"/>
      <c r="AC46" s="18"/>
      <c r="AD46" s="16"/>
      <c r="AE46" s="16"/>
      <c r="AF46" s="16" t="s">
        <v>559</v>
      </c>
      <c r="AG46" s="16"/>
      <c r="AH46" s="16" t="s">
        <v>71</v>
      </c>
      <c r="AI46" s="18">
        <v>14400000</v>
      </c>
      <c r="AJ46" s="22" t="s">
        <v>514</v>
      </c>
      <c r="AK46" s="18">
        <v>1</v>
      </c>
      <c r="AL46" s="18">
        <v>12000000</v>
      </c>
      <c r="AM46" s="18">
        <v>12000000</v>
      </c>
      <c r="AN46" s="18">
        <v>14400000</v>
      </c>
      <c r="AO46" s="18"/>
      <c r="AP46" s="18"/>
      <c r="AQ46" s="18"/>
      <c r="AR46" s="22"/>
      <c r="AS46" s="22"/>
      <c r="AT46" s="18"/>
      <c r="AU46" s="18"/>
      <c r="AV46" s="18"/>
      <c r="AW46" s="16"/>
      <c r="AX46" s="16"/>
      <c r="AY46" s="18"/>
      <c r="AZ46" s="18"/>
      <c r="BA46" s="16"/>
      <c r="BB46" s="16"/>
      <c r="BC46" s="18">
        <v>0</v>
      </c>
      <c r="BD46" s="18">
        <v>50</v>
      </c>
      <c r="BE46" s="18">
        <v>0</v>
      </c>
      <c r="BF46" s="18">
        <v>15</v>
      </c>
      <c r="BG46" s="18">
        <v>0</v>
      </c>
      <c r="BH46" s="18">
        <v>0</v>
      </c>
      <c r="BI46" s="18">
        <v>0</v>
      </c>
      <c r="BJ46" s="18">
        <v>0</v>
      </c>
      <c r="BK46" s="18">
        <v>0</v>
      </c>
      <c r="BL46" s="18">
        <v>0</v>
      </c>
      <c r="BM46" s="18">
        <v>0</v>
      </c>
      <c r="BN46" s="18">
        <v>0</v>
      </c>
      <c r="BO46" s="18">
        <v>0</v>
      </c>
      <c r="BP46" s="18">
        <v>0</v>
      </c>
      <c r="BQ46" s="18">
        <v>0</v>
      </c>
      <c r="BR46" s="18">
        <v>0</v>
      </c>
      <c r="BS46" s="18">
        <v>0</v>
      </c>
      <c r="BT46" s="18">
        <v>0</v>
      </c>
      <c r="BU46" s="18">
        <v>0</v>
      </c>
      <c r="BV46" s="18">
        <v>0</v>
      </c>
      <c r="BW46" s="18">
        <v>0</v>
      </c>
    </row>
    <row r="47" spans="1:75" ht="293.25" x14ac:dyDescent="0.2">
      <c r="A47" s="15">
        <v>42</v>
      </c>
      <c r="B47" s="16">
        <v>199</v>
      </c>
      <c r="C47" s="16" t="s">
        <v>7191</v>
      </c>
      <c r="D47" s="17" t="s">
        <v>7192</v>
      </c>
      <c r="E47" s="16" t="s">
        <v>283</v>
      </c>
      <c r="F47" s="16"/>
      <c r="G47" s="16"/>
      <c r="H47" s="16"/>
      <c r="I47" s="16"/>
      <c r="J47" s="16"/>
      <c r="K47" s="16"/>
      <c r="L47" s="16"/>
      <c r="M47" s="16"/>
      <c r="N47" s="16"/>
      <c r="O47" s="18">
        <f t="shared" si="3"/>
        <v>500000</v>
      </c>
      <c r="P47" s="18"/>
      <c r="Q47" s="16"/>
      <c r="R47" s="16" t="s">
        <v>7202</v>
      </c>
      <c r="S47" s="17" t="s">
        <v>7203</v>
      </c>
      <c r="T47" s="16" t="s">
        <v>7197</v>
      </c>
      <c r="U47" s="16" t="s">
        <v>4379</v>
      </c>
      <c r="V47" s="16" t="s">
        <v>7198</v>
      </c>
      <c r="W47" s="16" t="s">
        <v>7204</v>
      </c>
      <c r="X47" s="16" t="s">
        <v>7200</v>
      </c>
      <c r="Y47" s="16" t="s">
        <v>584</v>
      </c>
      <c r="Z47" s="16" t="s">
        <v>2064</v>
      </c>
      <c r="AA47" s="16" t="s">
        <v>87</v>
      </c>
      <c r="AB47" s="18"/>
      <c r="AC47" s="18"/>
      <c r="AD47" s="16">
        <v>8</v>
      </c>
      <c r="AE47" s="16" t="s">
        <v>563</v>
      </c>
      <c r="AF47" s="16" t="s">
        <v>7205</v>
      </c>
      <c r="AG47" s="16"/>
      <c r="AH47" s="16" t="s">
        <v>139</v>
      </c>
      <c r="AI47" s="18">
        <v>590085</v>
      </c>
      <c r="AJ47" s="16" t="s">
        <v>196</v>
      </c>
      <c r="AK47" s="18"/>
      <c r="AL47" s="18"/>
      <c r="AM47" s="18"/>
      <c r="AN47" s="18"/>
      <c r="AO47" s="18">
        <v>500000</v>
      </c>
      <c r="AP47" s="18"/>
      <c r="AQ47" s="18"/>
      <c r="AR47" s="16" t="s">
        <v>2064</v>
      </c>
      <c r="AS47" s="16"/>
      <c r="AT47" s="18"/>
      <c r="AU47" s="18"/>
      <c r="AV47" s="18"/>
      <c r="AW47" s="16"/>
      <c r="AX47" s="16"/>
      <c r="AY47" s="18"/>
      <c r="AZ47" s="18"/>
      <c r="BA47" s="16"/>
      <c r="BB47" s="16"/>
      <c r="BC47" s="18">
        <v>350</v>
      </c>
      <c r="BD47" s="18">
        <v>0</v>
      </c>
      <c r="BE47" s="18">
        <v>0</v>
      </c>
      <c r="BF47" s="18">
        <v>0</v>
      </c>
      <c r="BG47" s="18">
        <v>0</v>
      </c>
      <c r="BH47" s="18">
        <v>0</v>
      </c>
      <c r="BI47" s="18">
        <v>0</v>
      </c>
      <c r="BJ47" s="18">
        <v>0</v>
      </c>
      <c r="BK47" s="18">
        <v>0</v>
      </c>
      <c r="BL47" s="18">
        <v>0</v>
      </c>
      <c r="BM47" s="18">
        <v>0</v>
      </c>
      <c r="BN47" s="18">
        <v>0</v>
      </c>
      <c r="BO47" s="18">
        <v>0</v>
      </c>
      <c r="BP47" s="18">
        <v>0</v>
      </c>
      <c r="BQ47" s="18">
        <v>0</v>
      </c>
      <c r="BR47" s="18">
        <v>0</v>
      </c>
      <c r="BS47" s="18">
        <v>0</v>
      </c>
      <c r="BT47" s="18">
        <v>0</v>
      </c>
      <c r="BU47" s="18">
        <v>0</v>
      </c>
      <c r="BV47" s="18">
        <v>0</v>
      </c>
      <c r="BW47" s="18">
        <v>0</v>
      </c>
    </row>
    <row r="48" spans="1:75" ht="293.25" x14ac:dyDescent="0.2">
      <c r="A48" s="15">
        <v>43</v>
      </c>
      <c r="B48" s="16">
        <v>200</v>
      </c>
      <c r="C48" s="16" t="s">
        <v>7189</v>
      </c>
      <c r="D48" s="17" t="s">
        <v>7190</v>
      </c>
      <c r="E48" s="16" t="s">
        <v>283</v>
      </c>
      <c r="F48" s="16"/>
      <c r="G48" s="16"/>
      <c r="H48" s="16"/>
      <c r="I48" s="16"/>
      <c r="J48" s="16"/>
      <c r="K48" s="16"/>
      <c r="L48" s="16"/>
      <c r="M48" s="16"/>
      <c r="N48" s="16"/>
      <c r="O48" s="18">
        <f t="shared" si="3"/>
        <v>1050000</v>
      </c>
      <c r="P48" s="18"/>
      <c r="Q48" s="16"/>
      <c r="R48" s="16" t="s">
        <v>7195</v>
      </c>
      <c r="S48" s="17" t="s">
        <v>7196</v>
      </c>
      <c r="T48" s="16" t="s">
        <v>7197</v>
      </c>
      <c r="U48" s="16" t="s">
        <v>4379</v>
      </c>
      <c r="V48" s="16" t="s">
        <v>7198</v>
      </c>
      <c r="W48" s="16" t="s">
        <v>7199</v>
      </c>
      <c r="X48" s="16" t="s">
        <v>7200</v>
      </c>
      <c r="Y48" s="16" t="s">
        <v>584</v>
      </c>
      <c r="Z48" s="16" t="s">
        <v>2064</v>
      </c>
      <c r="AA48" s="16" t="s">
        <v>87</v>
      </c>
      <c r="AB48" s="18"/>
      <c r="AC48" s="18"/>
      <c r="AD48" s="16">
        <v>8</v>
      </c>
      <c r="AE48" s="16" t="s">
        <v>563</v>
      </c>
      <c r="AF48" s="16" t="s">
        <v>7201</v>
      </c>
      <c r="AG48" s="16"/>
      <c r="AH48" s="16" t="s">
        <v>139</v>
      </c>
      <c r="AI48" s="18">
        <v>1131165</v>
      </c>
      <c r="AJ48" s="16" t="s">
        <v>196</v>
      </c>
      <c r="AK48" s="18"/>
      <c r="AL48" s="18"/>
      <c r="AM48" s="18"/>
      <c r="AN48" s="18"/>
      <c r="AO48" s="18">
        <v>1050000</v>
      </c>
      <c r="AP48" s="18"/>
      <c r="AQ48" s="18"/>
      <c r="AR48" s="16" t="s">
        <v>2064</v>
      </c>
      <c r="AS48" s="16"/>
      <c r="AT48" s="18"/>
      <c r="AU48" s="18"/>
      <c r="AV48" s="18"/>
      <c r="AW48" s="16"/>
      <c r="AX48" s="16"/>
      <c r="AY48" s="18"/>
      <c r="AZ48" s="18"/>
      <c r="BA48" s="16"/>
      <c r="BB48" s="16"/>
      <c r="BC48" s="18">
        <v>100</v>
      </c>
      <c r="BD48" s="18">
        <v>0</v>
      </c>
      <c r="BE48" s="18">
        <v>0</v>
      </c>
      <c r="BF48" s="18">
        <v>0</v>
      </c>
      <c r="BG48" s="18">
        <v>0</v>
      </c>
      <c r="BH48" s="18">
        <v>0</v>
      </c>
      <c r="BI48" s="18">
        <v>0</v>
      </c>
      <c r="BJ48" s="18">
        <v>0</v>
      </c>
      <c r="BK48" s="18">
        <v>0</v>
      </c>
      <c r="BL48" s="18">
        <v>0</v>
      </c>
      <c r="BM48" s="18">
        <v>0</v>
      </c>
      <c r="BN48" s="18">
        <v>0</v>
      </c>
      <c r="BO48" s="18">
        <v>0</v>
      </c>
      <c r="BP48" s="18">
        <v>0</v>
      </c>
      <c r="BQ48" s="18">
        <v>0</v>
      </c>
      <c r="BR48" s="18">
        <v>0</v>
      </c>
      <c r="BS48" s="18">
        <v>0</v>
      </c>
      <c r="BT48" s="18">
        <v>0</v>
      </c>
      <c r="BU48" s="18">
        <v>0</v>
      </c>
      <c r="BV48" s="18">
        <v>0</v>
      </c>
      <c r="BW48" s="18">
        <v>0</v>
      </c>
    </row>
    <row r="49" spans="1:75" ht="127.5" x14ac:dyDescent="0.2">
      <c r="A49" s="15">
        <v>44</v>
      </c>
      <c r="B49" s="16">
        <v>207</v>
      </c>
      <c r="C49" s="16" t="s">
        <v>576</v>
      </c>
      <c r="D49" s="17" t="s">
        <v>577</v>
      </c>
      <c r="E49" s="16" t="s">
        <v>283</v>
      </c>
      <c r="F49" s="16"/>
      <c r="G49" s="16"/>
      <c r="H49" s="16"/>
      <c r="I49" s="16"/>
      <c r="J49" s="16"/>
      <c r="K49" s="16"/>
      <c r="L49" s="16"/>
      <c r="M49" s="16"/>
      <c r="N49" s="16"/>
      <c r="O49" s="18">
        <f t="shared" si="3"/>
        <v>1470000</v>
      </c>
      <c r="P49" s="18"/>
      <c r="Q49" s="16"/>
      <c r="R49" s="16" t="s">
        <v>578</v>
      </c>
      <c r="S49" s="17" t="s">
        <v>579</v>
      </c>
      <c r="T49" s="16" t="s">
        <v>580</v>
      </c>
      <c r="U49" s="16" t="s">
        <v>581</v>
      </c>
      <c r="V49" s="16" t="s">
        <v>582</v>
      </c>
      <c r="W49" s="16" t="s">
        <v>583</v>
      </c>
      <c r="X49" s="16" t="s">
        <v>573</v>
      </c>
      <c r="Y49" s="16" t="s">
        <v>584</v>
      </c>
      <c r="Z49" s="16"/>
      <c r="AA49" s="16" t="s">
        <v>81</v>
      </c>
      <c r="AB49" s="18"/>
      <c r="AC49" s="18"/>
      <c r="AD49" s="16" t="s">
        <v>585</v>
      </c>
      <c r="AE49" s="16" t="s">
        <v>330</v>
      </c>
      <c r="AF49" s="16" t="s">
        <v>575</v>
      </c>
      <c r="AG49" s="16"/>
      <c r="AH49" s="16" t="s">
        <v>71</v>
      </c>
      <c r="AI49" s="18">
        <v>1595000</v>
      </c>
      <c r="AJ49" s="22" t="s">
        <v>586</v>
      </c>
      <c r="AK49" s="18">
        <v>1</v>
      </c>
      <c r="AL49" s="18">
        <v>1470000</v>
      </c>
      <c r="AM49" s="18">
        <v>1470000</v>
      </c>
      <c r="AN49" s="18">
        <v>2100000</v>
      </c>
      <c r="AO49" s="18"/>
      <c r="AP49" s="18"/>
      <c r="AQ49" s="18"/>
      <c r="AR49" s="22"/>
      <c r="AS49" s="22"/>
      <c r="AT49" s="18"/>
      <c r="AU49" s="18"/>
      <c r="AV49" s="18"/>
      <c r="AW49" s="16"/>
      <c r="AX49" s="16"/>
      <c r="AY49" s="18"/>
      <c r="AZ49" s="18"/>
      <c r="BA49" s="16"/>
      <c r="BB49" s="16"/>
      <c r="BC49" s="18">
        <v>0</v>
      </c>
      <c r="BD49" s="18">
        <v>300</v>
      </c>
      <c r="BE49" s="18">
        <v>0</v>
      </c>
      <c r="BF49" s="18">
        <v>0</v>
      </c>
      <c r="BG49" s="18">
        <v>0</v>
      </c>
      <c r="BH49" s="18">
        <v>0</v>
      </c>
      <c r="BI49" s="18">
        <v>0</v>
      </c>
      <c r="BJ49" s="18">
        <v>0</v>
      </c>
      <c r="BK49" s="18">
        <v>0</v>
      </c>
      <c r="BL49" s="18">
        <v>0</v>
      </c>
      <c r="BM49" s="18">
        <v>0</v>
      </c>
      <c r="BN49" s="18">
        <v>0</v>
      </c>
      <c r="BO49" s="18">
        <v>0</v>
      </c>
      <c r="BP49" s="18">
        <v>0</v>
      </c>
      <c r="BQ49" s="18">
        <v>0</v>
      </c>
      <c r="BR49" s="18">
        <v>0</v>
      </c>
      <c r="BS49" s="18">
        <v>0</v>
      </c>
      <c r="BT49" s="18">
        <v>0</v>
      </c>
      <c r="BU49" s="18">
        <v>0</v>
      </c>
      <c r="BV49" s="18">
        <v>0</v>
      </c>
      <c r="BW49" s="18">
        <v>0</v>
      </c>
    </row>
    <row r="50" spans="1:75" ht="306" customHeight="1" x14ac:dyDescent="0.2">
      <c r="A50" s="15">
        <v>45</v>
      </c>
      <c r="B50" s="15">
        <v>212</v>
      </c>
      <c r="C50" s="16" t="s">
        <v>591</v>
      </c>
      <c r="D50" s="17" t="s">
        <v>592</v>
      </c>
      <c r="E50" s="16" t="s">
        <v>283</v>
      </c>
      <c r="F50" s="16"/>
      <c r="G50" s="16"/>
      <c r="H50" s="16"/>
      <c r="I50" s="16"/>
      <c r="J50" s="16"/>
      <c r="K50" s="18"/>
      <c r="L50" s="18"/>
      <c r="M50" s="18"/>
      <c r="N50" s="18"/>
      <c r="O50" s="18">
        <f t="shared" si="3"/>
        <v>140000000</v>
      </c>
      <c r="P50" s="18"/>
      <c r="Q50" s="16"/>
      <c r="R50" s="16" t="s">
        <v>593</v>
      </c>
      <c r="S50" s="17" t="s">
        <v>594</v>
      </c>
      <c r="T50" s="16" t="s">
        <v>595</v>
      </c>
      <c r="U50" s="16" t="s">
        <v>596</v>
      </c>
      <c r="V50" s="16" t="s">
        <v>421</v>
      </c>
      <c r="W50" s="16" t="s">
        <v>597</v>
      </c>
      <c r="X50" s="16" t="s">
        <v>598</v>
      </c>
      <c r="Y50" s="16" t="s">
        <v>599</v>
      </c>
      <c r="Z50" s="16"/>
      <c r="AA50" s="16" t="s">
        <v>186</v>
      </c>
      <c r="AB50" s="18"/>
      <c r="AC50" s="18"/>
      <c r="AD50" s="16" t="s">
        <v>329</v>
      </c>
      <c r="AE50" s="16" t="s">
        <v>600</v>
      </c>
      <c r="AF50" s="16" t="s">
        <v>601</v>
      </c>
      <c r="AG50" s="16"/>
      <c r="AH50" s="16" t="s">
        <v>71</v>
      </c>
      <c r="AI50" s="18">
        <v>160000000</v>
      </c>
      <c r="AJ50" s="16" t="s">
        <v>602</v>
      </c>
      <c r="AK50" s="18">
        <v>1</v>
      </c>
      <c r="AL50" s="18">
        <v>140000000</v>
      </c>
      <c r="AM50" s="18">
        <v>140000000</v>
      </c>
      <c r="AN50" s="18">
        <v>160000000</v>
      </c>
      <c r="AO50" s="18"/>
      <c r="AP50" s="18"/>
      <c r="AQ50" s="18"/>
      <c r="AR50" s="16"/>
      <c r="AS50" s="16"/>
      <c r="AT50" s="18"/>
      <c r="AU50" s="18"/>
      <c r="AV50" s="18"/>
      <c r="AW50" s="16"/>
      <c r="AX50" s="16"/>
      <c r="AY50" s="18"/>
      <c r="AZ50" s="18"/>
      <c r="BA50" s="16"/>
      <c r="BB50" s="16"/>
      <c r="BC50" s="18">
        <v>0</v>
      </c>
      <c r="BD50" s="18">
        <v>30</v>
      </c>
      <c r="BE50" s="18">
        <v>0</v>
      </c>
      <c r="BF50" s="18">
        <v>0</v>
      </c>
      <c r="BG50" s="18">
        <v>0</v>
      </c>
      <c r="BH50" s="18">
        <v>0</v>
      </c>
      <c r="BI50" s="18">
        <v>0</v>
      </c>
      <c r="BJ50" s="18">
        <v>0</v>
      </c>
      <c r="BK50" s="18">
        <v>0</v>
      </c>
      <c r="BL50" s="18">
        <v>0</v>
      </c>
      <c r="BM50" s="18">
        <v>0</v>
      </c>
      <c r="BN50" s="18">
        <v>0</v>
      </c>
      <c r="BO50" s="18">
        <v>0</v>
      </c>
      <c r="BP50" s="18">
        <v>0</v>
      </c>
      <c r="BQ50" s="18">
        <v>0</v>
      </c>
      <c r="BR50" s="18">
        <v>0</v>
      </c>
      <c r="BS50" s="18">
        <v>0</v>
      </c>
      <c r="BT50" s="18">
        <v>0</v>
      </c>
      <c r="BU50" s="18">
        <v>0</v>
      </c>
      <c r="BV50" s="18">
        <v>0</v>
      </c>
      <c r="BW50" s="18">
        <v>0</v>
      </c>
    </row>
    <row r="51" spans="1:75" ht="242.25" x14ac:dyDescent="0.2">
      <c r="A51" s="15">
        <v>46</v>
      </c>
      <c r="B51" s="16">
        <v>217</v>
      </c>
      <c r="C51" s="16" t="s">
        <v>605</v>
      </c>
      <c r="D51" s="17" t="s">
        <v>606</v>
      </c>
      <c r="E51" s="16" t="s">
        <v>283</v>
      </c>
      <c r="F51" s="16"/>
      <c r="G51" s="16"/>
      <c r="H51" s="16"/>
      <c r="I51" s="16"/>
      <c r="J51" s="16"/>
      <c r="K51" s="16"/>
      <c r="L51" s="16"/>
      <c r="M51" s="16"/>
      <c r="N51" s="16"/>
      <c r="O51" s="18">
        <f t="shared" si="3"/>
        <v>13190000</v>
      </c>
      <c r="P51" s="18"/>
      <c r="Q51" s="16"/>
      <c r="R51" s="16" t="s">
        <v>607</v>
      </c>
      <c r="S51" s="17" t="s">
        <v>608</v>
      </c>
      <c r="T51" s="16" t="s">
        <v>609</v>
      </c>
      <c r="U51" s="16" t="s">
        <v>138</v>
      </c>
      <c r="V51" s="16" t="s">
        <v>610</v>
      </c>
      <c r="W51" s="16" t="s">
        <v>611</v>
      </c>
      <c r="X51" s="16" t="s">
        <v>612</v>
      </c>
      <c r="Y51" s="16" t="s">
        <v>613</v>
      </c>
      <c r="Z51" s="16" t="s">
        <v>614</v>
      </c>
      <c r="AA51" s="16" t="s">
        <v>87</v>
      </c>
      <c r="AB51" s="18"/>
      <c r="AC51" s="18"/>
      <c r="AD51" s="16"/>
      <c r="AE51" s="16"/>
      <c r="AF51" s="16" t="s">
        <v>615</v>
      </c>
      <c r="AG51" s="16"/>
      <c r="AH51" s="16"/>
      <c r="AI51" s="18">
        <v>23000000</v>
      </c>
      <c r="AJ51" s="22" t="s">
        <v>168</v>
      </c>
      <c r="AK51" s="18">
        <v>2</v>
      </c>
      <c r="AL51" s="18">
        <v>11000000</v>
      </c>
      <c r="AM51" s="18">
        <v>13190000</v>
      </c>
      <c r="AN51" s="18">
        <v>22000000</v>
      </c>
      <c r="AO51" s="18"/>
      <c r="AP51" s="18"/>
      <c r="AQ51" s="18"/>
      <c r="AR51" s="22"/>
      <c r="AS51" s="22"/>
      <c r="AT51" s="18"/>
      <c r="AU51" s="18"/>
      <c r="AV51" s="18"/>
      <c r="AW51" s="16"/>
      <c r="AX51" s="16"/>
      <c r="AY51" s="18"/>
      <c r="AZ51" s="18"/>
      <c r="BA51" s="16"/>
      <c r="BB51" s="16"/>
      <c r="BC51" s="18">
        <v>150</v>
      </c>
      <c r="BD51" s="18">
        <v>130</v>
      </c>
      <c r="BE51" s="18">
        <v>0</v>
      </c>
      <c r="BF51" s="18">
        <v>0</v>
      </c>
      <c r="BG51" s="18">
        <v>0</v>
      </c>
      <c r="BH51" s="18">
        <v>0</v>
      </c>
      <c r="BI51" s="18">
        <v>0</v>
      </c>
      <c r="BJ51" s="18">
        <v>0</v>
      </c>
      <c r="BK51" s="18">
        <v>0</v>
      </c>
      <c r="BL51" s="18">
        <v>0</v>
      </c>
      <c r="BM51" s="18">
        <v>0</v>
      </c>
      <c r="BN51" s="18">
        <v>0</v>
      </c>
      <c r="BO51" s="18">
        <v>0</v>
      </c>
      <c r="BP51" s="18">
        <v>0</v>
      </c>
      <c r="BQ51" s="18">
        <v>0</v>
      </c>
      <c r="BR51" s="18">
        <v>0</v>
      </c>
      <c r="BS51" s="18">
        <v>0</v>
      </c>
      <c r="BT51" s="18">
        <v>0</v>
      </c>
      <c r="BU51" s="18">
        <v>0</v>
      </c>
      <c r="BV51" s="18">
        <v>0</v>
      </c>
      <c r="BW51" s="18">
        <v>0</v>
      </c>
    </row>
    <row r="52" spans="1:75" ht="165.75" x14ac:dyDescent="0.2">
      <c r="A52" s="15">
        <v>47</v>
      </c>
      <c r="B52" s="15">
        <v>218</v>
      </c>
      <c r="C52" s="16" t="s">
        <v>616</v>
      </c>
      <c r="D52" s="17" t="s">
        <v>617</v>
      </c>
      <c r="E52" s="16" t="s">
        <v>283</v>
      </c>
      <c r="F52" s="16"/>
      <c r="G52" s="16"/>
      <c r="H52" s="16"/>
      <c r="I52" s="16"/>
      <c r="J52" s="16"/>
      <c r="K52" s="18"/>
      <c r="L52" s="18"/>
      <c r="M52" s="18"/>
      <c r="N52" s="18"/>
      <c r="O52" s="18">
        <f t="shared" si="3"/>
        <v>13190000</v>
      </c>
      <c r="P52" s="18"/>
      <c r="Q52" s="16"/>
      <c r="R52" s="16" t="s">
        <v>618</v>
      </c>
      <c r="S52" s="17" t="s">
        <v>619</v>
      </c>
      <c r="T52" s="16" t="s">
        <v>620</v>
      </c>
      <c r="U52" s="16" t="s">
        <v>162</v>
      </c>
      <c r="V52" s="16" t="s">
        <v>621</v>
      </c>
      <c r="W52" s="16" t="s">
        <v>622</v>
      </c>
      <c r="X52" s="16" t="s">
        <v>623</v>
      </c>
      <c r="Y52" s="16" t="s">
        <v>624</v>
      </c>
      <c r="Z52" s="16" t="s">
        <v>625</v>
      </c>
      <c r="AA52" s="16" t="s">
        <v>186</v>
      </c>
      <c r="AB52" s="18">
        <v>11000000</v>
      </c>
      <c r="AC52" s="18" t="s">
        <v>88</v>
      </c>
      <c r="AD52" s="16" t="s">
        <v>329</v>
      </c>
      <c r="AE52" s="16" t="s">
        <v>626</v>
      </c>
      <c r="AF52" s="16" t="s">
        <v>627</v>
      </c>
      <c r="AG52" s="16"/>
      <c r="AH52" s="16"/>
      <c r="AI52" s="18">
        <v>11550000</v>
      </c>
      <c r="AJ52" s="16" t="s">
        <v>240</v>
      </c>
      <c r="AK52" s="18">
        <v>2</v>
      </c>
      <c r="AL52" s="18">
        <v>11000000</v>
      </c>
      <c r="AM52" s="18">
        <v>13190000</v>
      </c>
      <c r="AN52" s="18">
        <v>22000000</v>
      </c>
      <c r="AO52" s="18"/>
      <c r="AP52" s="18"/>
      <c r="AQ52" s="18"/>
      <c r="AR52" s="16"/>
      <c r="AS52" s="16"/>
      <c r="AT52" s="18"/>
      <c r="AU52" s="18"/>
      <c r="AV52" s="18"/>
      <c r="AW52" s="16"/>
      <c r="AX52" s="16"/>
      <c r="AY52" s="18"/>
      <c r="AZ52" s="18"/>
      <c r="BA52" s="16"/>
      <c r="BB52" s="16"/>
      <c r="BC52" s="18">
        <v>0</v>
      </c>
      <c r="BD52" s="18">
        <v>130</v>
      </c>
      <c r="BE52" s="18">
        <v>0</v>
      </c>
      <c r="BF52" s="18">
        <v>0</v>
      </c>
      <c r="BG52" s="18">
        <v>0</v>
      </c>
      <c r="BH52" s="18">
        <v>0</v>
      </c>
      <c r="BI52" s="18">
        <v>0</v>
      </c>
      <c r="BJ52" s="18">
        <v>0</v>
      </c>
      <c r="BK52" s="18">
        <v>0</v>
      </c>
      <c r="BL52" s="18">
        <v>0</v>
      </c>
      <c r="BM52" s="18">
        <v>0</v>
      </c>
      <c r="BN52" s="18">
        <v>0</v>
      </c>
      <c r="BO52" s="18">
        <v>0</v>
      </c>
      <c r="BP52" s="18">
        <v>0</v>
      </c>
      <c r="BQ52" s="18">
        <v>0</v>
      </c>
      <c r="BR52" s="18">
        <v>0</v>
      </c>
      <c r="BS52" s="18">
        <v>0</v>
      </c>
      <c r="BT52" s="18">
        <v>0</v>
      </c>
      <c r="BU52" s="18">
        <v>0</v>
      </c>
      <c r="BV52" s="18">
        <v>0</v>
      </c>
      <c r="BW52" s="18">
        <v>0</v>
      </c>
    </row>
    <row r="53" spans="1:75" ht="178.5" x14ac:dyDescent="0.2">
      <c r="A53" s="15">
        <v>48</v>
      </c>
      <c r="B53" s="16">
        <v>219</v>
      </c>
      <c r="C53" s="16" t="s">
        <v>628</v>
      </c>
      <c r="D53" s="17" t="s">
        <v>629</v>
      </c>
      <c r="E53" s="16" t="s">
        <v>283</v>
      </c>
      <c r="F53" s="16"/>
      <c r="G53" s="16"/>
      <c r="H53" s="16"/>
      <c r="I53" s="16"/>
      <c r="J53" s="16"/>
      <c r="K53" s="16"/>
      <c r="L53" s="16"/>
      <c r="M53" s="16"/>
      <c r="N53" s="16"/>
      <c r="O53" s="18">
        <f t="shared" si="3"/>
        <v>13190000</v>
      </c>
      <c r="P53" s="18"/>
      <c r="Q53" s="16"/>
      <c r="R53" s="16" t="s">
        <v>630</v>
      </c>
      <c r="S53" s="17" t="s">
        <v>631</v>
      </c>
      <c r="T53" s="16" t="s">
        <v>632</v>
      </c>
      <c r="U53" s="16" t="s">
        <v>162</v>
      </c>
      <c r="V53" s="16" t="s">
        <v>633</v>
      </c>
      <c r="W53" s="16" t="s">
        <v>634</v>
      </c>
      <c r="X53" s="16"/>
      <c r="Y53" s="16"/>
      <c r="Z53" s="16" t="s">
        <v>570</v>
      </c>
      <c r="AA53" s="16" t="s">
        <v>635</v>
      </c>
      <c r="AB53" s="18"/>
      <c r="AC53" s="18"/>
      <c r="AD53" s="16"/>
      <c r="AE53" s="16"/>
      <c r="AF53" s="16" t="s">
        <v>636</v>
      </c>
      <c r="AG53" s="16"/>
      <c r="AH53" s="16"/>
      <c r="AI53" s="18">
        <v>20014148</v>
      </c>
      <c r="AJ53" s="22" t="s">
        <v>637</v>
      </c>
      <c r="AK53" s="18">
        <v>2</v>
      </c>
      <c r="AL53" s="18">
        <v>11000000</v>
      </c>
      <c r="AM53" s="18">
        <v>13190000</v>
      </c>
      <c r="AN53" s="18">
        <v>22000000</v>
      </c>
      <c r="AO53" s="18"/>
      <c r="AP53" s="18"/>
      <c r="AQ53" s="18"/>
      <c r="AR53" s="22"/>
      <c r="AS53" s="22"/>
      <c r="AT53" s="18"/>
      <c r="AU53" s="18"/>
      <c r="AV53" s="18"/>
      <c r="AW53" s="16"/>
      <c r="AX53" s="16"/>
      <c r="AY53" s="18"/>
      <c r="AZ53" s="18"/>
      <c r="BA53" s="16"/>
      <c r="BB53" s="16"/>
      <c r="BC53" s="18">
        <v>50</v>
      </c>
      <c r="BD53" s="18">
        <v>0</v>
      </c>
      <c r="BE53" s="18">
        <v>0</v>
      </c>
      <c r="BF53" s="18">
        <v>0</v>
      </c>
      <c r="BG53" s="18">
        <v>0</v>
      </c>
      <c r="BH53" s="18">
        <v>0</v>
      </c>
      <c r="BI53" s="18">
        <v>0</v>
      </c>
      <c r="BJ53" s="18">
        <v>0</v>
      </c>
      <c r="BK53" s="18">
        <v>0</v>
      </c>
      <c r="BL53" s="18">
        <v>0</v>
      </c>
      <c r="BM53" s="18">
        <v>0</v>
      </c>
      <c r="BN53" s="18">
        <v>0</v>
      </c>
      <c r="BO53" s="18">
        <v>0</v>
      </c>
      <c r="BP53" s="18">
        <v>0</v>
      </c>
      <c r="BQ53" s="18">
        <v>0</v>
      </c>
      <c r="BR53" s="18">
        <v>0</v>
      </c>
      <c r="BS53" s="18">
        <v>0</v>
      </c>
      <c r="BT53" s="18">
        <v>0</v>
      </c>
      <c r="BU53" s="18">
        <v>0</v>
      </c>
      <c r="BV53" s="18">
        <v>0</v>
      </c>
      <c r="BW53" s="18">
        <v>0</v>
      </c>
    </row>
    <row r="54" spans="1:75" ht="165.75" x14ac:dyDescent="0.2">
      <c r="A54" s="15">
        <v>49</v>
      </c>
      <c r="B54" s="16">
        <v>222</v>
      </c>
      <c r="C54" s="16" t="s">
        <v>639</v>
      </c>
      <c r="D54" s="17" t="s">
        <v>640</v>
      </c>
      <c r="E54" s="16" t="s">
        <v>283</v>
      </c>
      <c r="F54" s="16"/>
      <c r="G54" s="16"/>
      <c r="H54" s="16"/>
      <c r="I54" s="16"/>
      <c r="J54" s="16"/>
      <c r="K54" s="16"/>
      <c r="L54" s="16"/>
      <c r="M54" s="16"/>
      <c r="N54" s="16"/>
      <c r="O54" s="18">
        <f t="shared" si="3"/>
        <v>8190000</v>
      </c>
      <c r="P54" s="18"/>
      <c r="Q54" s="16"/>
      <c r="R54" s="16" t="s">
        <v>641</v>
      </c>
      <c r="S54" s="17" t="s">
        <v>642</v>
      </c>
      <c r="T54" s="16" t="s">
        <v>643</v>
      </c>
      <c r="U54" s="16" t="s">
        <v>65</v>
      </c>
      <c r="V54" s="16" t="s">
        <v>644</v>
      </c>
      <c r="W54" s="16" t="s">
        <v>645</v>
      </c>
      <c r="X54" s="16" t="s">
        <v>646</v>
      </c>
      <c r="Y54" s="16" t="s">
        <v>584</v>
      </c>
      <c r="Z54" s="16" t="s">
        <v>466</v>
      </c>
      <c r="AA54" s="16" t="s">
        <v>186</v>
      </c>
      <c r="AB54" s="18">
        <v>7980000</v>
      </c>
      <c r="AC54" s="18" t="s">
        <v>88</v>
      </c>
      <c r="AD54" s="16" t="s">
        <v>329</v>
      </c>
      <c r="AE54" s="16" t="s">
        <v>647</v>
      </c>
      <c r="AF54" s="16" t="s">
        <v>648</v>
      </c>
      <c r="AG54" s="16"/>
      <c r="AH54" s="16"/>
      <c r="AI54" s="18">
        <v>8500000</v>
      </c>
      <c r="AJ54" s="16" t="s">
        <v>649</v>
      </c>
      <c r="AK54" s="18">
        <v>1</v>
      </c>
      <c r="AL54" s="18">
        <v>8190000</v>
      </c>
      <c r="AM54" s="18">
        <v>8190000</v>
      </c>
      <c r="AN54" s="18">
        <v>10000000</v>
      </c>
      <c r="AO54" s="18"/>
      <c r="AP54" s="18"/>
      <c r="AQ54" s="18"/>
      <c r="AR54" s="16"/>
      <c r="AS54" s="16"/>
      <c r="AT54" s="18"/>
      <c r="AU54" s="18"/>
      <c r="AV54" s="18"/>
      <c r="AW54" s="16"/>
      <c r="AX54" s="16"/>
      <c r="AY54" s="18"/>
      <c r="AZ54" s="18"/>
      <c r="BA54" s="16"/>
      <c r="BB54" s="16"/>
      <c r="BC54" s="18">
        <v>20</v>
      </c>
      <c r="BD54" s="18">
        <v>10</v>
      </c>
      <c r="BE54" s="18">
        <v>0</v>
      </c>
      <c r="BF54" s="18">
        <v>0</v>
      </c>
      <c r="BG54" s="18">
        <v>0</v>
      </c>
      <c r="BH54" s="18">
        <v>0</v>
      </c>
      <c r="BI54" s="18">
        <v>0</v>
      </c>
      <c r="BJ54" s="18">
        <v>5</v>
      </c>
      <c r="BK54" s="18">
        <v>0</v>
      </c>
      <c r="BL54" s="18">
        <v>0</v>
      </c>
      <c r="BM54" s="18">
        <v>0</v>
      </c>
      <c r="BN54" s="18">
        <v>0</v>
      </c>
      <c r="BO54" s="18">
        <v>0</v>
      </c>
      <c r="BP54" s="18">
        <v>0</v>
      </c>
      <c r="BQ54" s="18">
        <v>0</v>
      </c>
      <c r="BR54" s="18">
        <v>0</v>
      </c>
      <c r="BS54" s="18">
        <v>0</v>
      </c>
      <c r="BT54" s="18">
        <v>0</v>
      </c>
      <c r="BU54" s="18">
        <v>0</v>
      </c>
      <c r="BV54" s="18">
        <v>0</v>
      </c>
      <c r="BW54" s="18">
        <v>0</v>
      </c>
    </row>
    <row r="55" spans="1:75" ht="140.25" x14ac:dyDescent="0.2">
      <c r="A55" s="15">
        <v>50</v>
      </c>
      <c r="B55" s="16">
        <v>232</v>
      </c>
      <c r="C55" s="16" t="s">
        <v>8212</v>
      </c>
      <c r="D55" s="17" t="s">
        <v>8213</v>
      </c>
      <c r="E55" s="16" t="s">
        <v>63</v>
      </c>
      <c r="F55" s="16"/>
      <c r="G55" s="16"/>
      <c r="H55" s="16"/>
      <c r="I55" s="16"/>
      <c r="J55" s="16"/>
      <c r="K55" s="16"/>
      <c r="L55" s="16"/>
      <c r="M55" s="16"/>
      <c r="N55" s="16"/>
      <c r="O55" s="18">
        <f t="shared" si="3"/>
        <v>400000</v>
      </c>
      <c r="P55" s="18"/>
      <c r="Q55" s="16"/>
      <c r="R55" s="16" t="s">
        <v>8341</v>
      </c>
      <c r="S55" s="17" t="s">
        <v>8342</v>
      </c>
      <c r="T55" s="16" t="s">
        <v>657</v>
      </c>
      <c r="U55" s="16" t="s">
        <v>581</v>
      </c>
      <c r="V55" s="16" t="s">
        <v>658</v>
      </c>
      <c r="W55" s="16" t="s">
        <v>8343</v>
      </c>
      <c r="X55" s="16" t="s">
        <v>659</v>
      </c>
      <c r="Y55" s="16" t="s">
        <v>660</v>
      </c>
      <c r="Z55" s="16" t="s">
        <v>369</v>
      </c>
      <c r="AA55" s="16" t="s">
        <v>186</v>
      </c>
      <c r="AB55" s="18"/>
      <c r="AC55" s="18"/>
      <c r="AD55" s="16"/>
      <c r="AE55" s="16"/>
      <c r="AF55" s="16"/>
      <c r="AG55" s="16"/>
      <c r="AH55" s="16"/>
      <c r="AI55" s="18">
        <v>650000</v>
      </c>
      <c r="AJ55" s="16" t="s">
        <v>650</v>
      </c>
      <c r="AK55" s="18"/>
      <c r="AL55" s="18"/>
      <c r="AM55" s="18"/>
      <c r="AN55" s="18"/>
      <c r="AO55" s="18">
        <v>400000</v>
      </c>
      <c r="AP55" s="18"/>
      <c r="AQ55" s="18"/>
      <c r="AR55" s="16" t="s">
        <v>8344</v>
      </c>
      <c r="AS55" s="16"/>
      <c r="AT55" s="18"/>
      <c r="AU55" s="18" t="s">
        <v>8999</v>
      </c>
      <c r="AV55" s="18"/>
      <c r="AW55" s="16"/>
      <c r="AX55" s="16"/>
      <c r="AY55" s="18"/>
      <c r="AZ55" s="18"/>
      <c r="BA55" s="16"/>
      <c r="BB55" s="16"/>
      <c r="BC55" s="18">
        <v>200</v>
      </c>
      <c r="BD55" s="18">
        <v>100</v>
      </c>
      <c r="BE55" s="18">
        <v>0</v>
      </c>
      <c r="BF55" s="18">
        <v>0</v>
      </c>
      <c r="BG55" s="18">
        <v>0</v>
      </c>
      <c r="BH55" s="18">
        <v>0</v>
      </c>
      <c r="BI55" s="18">
        <v>0</v>
      </c>
      <c r="BJ55" s="18">
        <v>0</v>
      </c>
      <c r="BK55" s="18">
        <v>0</v>
      </c>
      <c r="BL55" s="18">
        <v>0</v>
      </c>
      <c r="BM55" s="18">
        <v>0</v>
      </c>
      <c r="BN55" s="18">
        <v>0</v>
      </c>
      <c r="BO55" s="18">
        <v>0</v>
      </c>
      <c r="BP55" s="18">
        <v>0</v>
      </c>
      <c r="BQ55" s="18">
        <v>0</v>
      </c>
      <c r="BR55" s="18">
        <v>0</v>
      </c>
      <c r="BS55" s="18">
        <v>0</v>
      </c>
      <c r="BT55" s="18">
        <v>0</v>
      </c>
      <c r="BU55" s="18">
        <v>0</v>
      </c>
      <c r="BV55" s="18">
        <v>0</v>
      </c>
      <c r="BW55" s="18">
        <v>0</v>
      </c>
    </row>
    <row r="56" spans="1:75" ht="76.5" x14ac:dyDescent="0.2">
      <c r="A56" s="15">
        <v>51</v>
      </c>
      <c r="B56" s="16">
        <v>237</v>
      </c>
      <c r="C56" s="16" t="s">
        <v>665</v>
      </c>
      <c r="D56" s="17" t="s">
        <v>7588</v>
      </c>
      <c r="E56" s="16" t="s">
        <v>63</v>
      </c>
      <c r="F56" s="16"/>
      <c r="G56" s="16"/>
      <c r="H56" s="16"/>
      <c r="I56" s="16"/>
      <c r="J56" s="16"/>
      <c r="K56" s="16"/>
      <c r="L56" s="16"/>
      <c r="M56" s="16"/>
      <c r="N56" s="16"/>
      <c r="O56" s="18">
        <f t="shared" si="3"/>
        <v>420000</v>
      </c>
      <c r="P56" s="18"/>
      <c r="Q56" s="16"/>
      <c r="R56" s="16" t="s">
        <v>666</v>
      </c>
      <c r="S56" s="17" t="s">
        <v>667</v>
      </c>
      <c r="T56" s="16" t="s">
        <v>661</v>
      </c>
      <c r="U56" s="16" t="s">
        <v>65</v>
      </c>
      <c r="V56" s="16" t="s">
        <v>326</v>
      </c>
      <c r="W56" s="16" t="s">
        <v>668</v>
      </c>
      <c r="X56" s="16" t="s">
        <v>662</v>
      </c>
      <c r="Y56" s="16" t="s">
        <v>663</v>
      </c>
      <c r="Z56" s="16" t="s">
        <v>327</v>
      </c>
      <c r="AA56" s="16" t="s">
        <v>81</v>
      </c>
      <c r="AB56" s="18">
        <v>231000</v>
      </c>
      <c r="AC56" s="18" t="s">
        <v>157</v>
      </c>
      <c r="AD56" s="16" t="s">
        <v>89</v>
      </c>
      <c r="AE56" s="16" t="s">
        <v>90</v>
      </c>
      <c r="AF56" s="16" t="s">
        <v>664</v>
      </c>
      <c r="AG56" s="16"/>
      <c r="AH56" s="16"/>
      <c r="AI56" s="18">
        <v>273900</v>
      </c>
      <c r="AJ56" s="16" t="s">
        <v>206</v>
      </c>
      <c r="AK56" s="18">
        <v>2</v>
      </c>
      <c r="AL56" s="18">
        <v>288750</v>
      </c>
      <c r="AM56" s="18">
        <v>420000</v>
      </c>
      <c r="AN56" s="18">
        <v>394000</v>
      </c>
      <c r="AO56" s="18"/>
      <c r="AP56" s="18"/>
      <c r="AQ56" s="18"/>
      <c r="AR56" s="16"/>
      <c r="AS56" s="16"/>
      <c r="AT56" s="18"/>
      <c r="AU56" s="18"/>
      <c r="AV56" s="18"/>
      <c r="AW56" s="16"/>
      <c r="AX56" s="16"/>
      <c r="AY56" s="18"/>
      <c r="AZ56" s="18"/>
      <c r="BA56" s="16"/>
      <c r="BB56" s="16"/>
      <c r="BC56" s="18">
        <v>30</v>
      </c>
      <c r="BD56" s="18">
        <v>100</v>
      </c>
      <c r="BE56" s="18">
        <v>0</v>
      </c>
      <c r="BF56" s="18">
        <v>0</v>
      </c>
      <c r="BG56" s="18">
        <v>0</v>
      </c>
      <c r="BH56" s="18">
        <v>0</v>
      </c>
      <c r="BI56" s="18">
        <v>0</v>
      </c>
      <c r="BJ56" s="18">
        <v>0</v>
      </c>
      <c r="BK56" s="18">
        <v>0</v>
      </c>
      <c r="BL56" s="18">
        <v>0</v>
      </c>
      <c r="BM56" s="18">
        <v>0</v>
      </c>
      <c r="BN56" s="18">
        <v>0</v>
      </c>
      <c r="BO56" s="18">
        <v>0</v>
      </c>
      <c r="BP56" s="18">
        <v>0</v>
      </c>
      <c r="BQ56" s="18">
        <v>0</v>
      </c>
      <c r="BR56" s="18">
        <v>0</v>
      </c>
      <c r="BS56" s="18">
        <v>0</v>
      </c>
      <c r="BT56" s="18">
        <v>0</v>
      </c>
      <c r="BU56" s="18">
        <v>0</v>
      </c>
      <c r="BV56" s="18">
        <v>0</v>
      </c>
      <c r="BW56" s="18">
        <v>0</v>
      </c>
    </row>
    <row r="57" spans="1:75" ht="242.25" x14ac:dyDescent="0.2">
      <c r="A57" s="15">
        <v>52</v>
      </c>
      <c r="B57" s="15">
        <v>255</v>
      </c>
      <c r="C57" s="16" t="s">
        <v>686</v>
      </c>
      <c r="D57" s="17" t="s">
        <v>687</v>
      </c>
      <c r="E57" s="16" t="s">
        <v>283</v>
      </c>
      <c r="F57" s="16"/>
      <c r="G57" s="16"/>
      <c r="H57" s="16"/>
      <c r="I57" s="16"/>
      <c r="J57" s="16"/>
      <c r="K57" s="18"/>
      <c r="L57" s="18"/>
      <c r="M57" s="18"/>
      <c r="N57" s="18"/>
      <c r="O57" s="18">
        <f t="shared" si="3"/>
        <v>73000000</v>
      </c>
      <c r="P57" s="18"/>
      <c r="Q57" s="16"/>
      <c r="R57" s="16" t="s">
        <v>688</v>
      </c>
      <c r="S57" s="17" t="s">
        <v>689</v>
      </c>
      <c r="T57" s="16" t="s">
        <v>690</v>
      </c>
      <c r="U57" s="16" t="s">
        <v>162</v>
      </c>
      <c r="V57" s="16" t="s">
        <v>691</v>
      </c>
      <c r="W57" s="16" t="s">
        <v>692</v>
      </c>
      <c r="X57" s="16" t="s">
        <v>693</v>
      </c>
      <c r="Y57" s="16" t="s">
        <v>694</v>
      </c>
      <c r="Z57" s="16" t="s">
        <v>695</v>
      </c>
      <c r="AA57" s="16" t="s">
        <v>68</v>
      </c>
      <c r="AB57" s="18">
        <v>71800000</v>
      </c>
      <c r="AC57" s="18" t="s">
        <v>88</v>
      </c>
      <c r="AD57" s="16" t="s">
        <v>69</v>
      </c>
      <c r="AE57" s="16" t="s">
        <v>696</v>
      </c>
      <c r="AF57" s="16" t="s">
        <v>697</v>
      </c>
      <c r="AG57" s="16"/>
      <c r="AH57" s="16"/>
      <c r="AI57" s="18">
        <v>74500000</v>
      </c>
      <c r="AJ57" s="16" t="s">
        <v>698</v>
      </c>
      <c r="AK57" s="18">
        <v>3</v>
      </c>
      <c r="AL57" s="18">
        <v>55000000</v>
      </c>
      <c r="AM57" s="18">
        <v>73000000</v>
      </c>
      <c r="AN57" s="18">
        <v>98439731</v>
      </c>
      <c r="AO57" s="18"/>
      <c r="AP57" s="18"/>
      <c r="AQ57" s="18"/>
      <c r="AR57" s="16"/>
      <c r="AS57" s="16"/>
      <c r="AT57" s="18"/>
      <c r="AU57" s="18"/>
      <c r="AV57" s="18"/>
      <c r="AW57" s="21"/>
      <c r="AX57" s="16"/>
      <c r="AY57" s="18"/>
      <c r="AZ57" s="18"/>
      <c r="BA57" s="21"/>
      <c r="BB57" s="16"/>
      <c r="BC57" s="18">
        <v>10</v>
      </c>
      <c r="BD57" s="18">
        <v>10</v>
      </c>
      <c r="BE57" s="18">
        <v>0</v>
      </c>
      <c r="BF57" s="18">
        <v>0</v>
      </c>
      <c r="BG57" s="18">
        <v>0</v>
      </c>
      <c r="BH57" s="18">
        <v>0</v>
      </c>
      <c r="BI57" s="18">
        <v>0</v>
      </c>
      <c r="BJ57" s="18">
        <v>10</v>
      </c>
      <c r="BK57" s="18">
        <v>0</v>
      </c>
      <c r="BL57" s="18">
        <v>0</v>
      </c>
      <c r="BM57" s="18">
        <v>0</v>
      </c>
      <c r="BN57" s="18">
        <v>0</v>
      </c>
      <c r="BO57" s="18">
        <v>0</v>
      </c>
      <c r="BP57" s="18">
        <v>0</v>
      </c>
      <c r="BQ57" s="18">
        <v>0</v>
      </c>
      <c r="BR57" s="18">
        <v>0</v>
      </c>
      <c r="BS57" s="18">
        <v>0</v>
      </c>
      <c r="BT57" s="18">
        <v>0</v>
      </c>
      <c r="BU57" s="18">
        <v>0</v>
      </c>
      <c r="BV57" s="18">
        <v>0</v>
      </c>
      <c r="BW57" s="18">
        <v>0</v>
      </c>
    </row>
    <row r="58" spans="1:75" ht="255" x14ac:dyDescent="0.2">
      <c r="A58" s="15">
        <v>53</v>
      </c>
      <c r="B58" s="16">
        <v>265</v>
      </c>
      <c r="C58" s="16" t="s">
        <v>709</v>
      </c>
      <c r="D58" s="17" t="s">
        <v>710</v>
      </c>
      <c r="E58" s="16" t="s">
        <v>283</v>
      </c>
      <c r="F58" s="16"/>
      <c r="G58" s="16"/>
      <c r="H58" s="16"/>
      <c r="I58" s="16"/>
      <c r="J58" s="16"/>
      <c r="K58" s="16"/>
      <c r="L58" s="16"/>
      <c r="M58" s="16"/>
      <c r="N58" s="16"/>
      <c r="O58" s="18">
        <f t="shared" ref="O58:O80" si="4">ROUNDUP(MAX(AL58:AM58,AO58:AQ58),0)</f>
        <v>49000000</v>
      </c>
      <c r="P58" s="18"/>
      <c r="Q58" s="16"/>
      <c r="R58" s="16" t="s">
        <v>711</v>
      </c>
      <c r="S58" s="17" t="s">
        <v>712</v>
      </c>
      <c r="T58" s="16" t="s">
        <v>713</v>
      </c>
      <c r="U58" s="16" t="s">
        <v>65</v>
      </c>
      <c r="V58" s="16" t="s">
        <v>714</v>
      </c>
      <c r="W58" s="16" t="s">
        <v>715</v>
      </c>
      <c r="X58" s="16" t="s">
        <v>716</v>
      </c>
      <c r="Y58" s="16" t="s">
        <v>717</v>
      </c>
      <c r="Z58" s="16" t="s">
        <v>684</v>
      </c>
      <c r="AA58" s="16" t="s">
        <v>68</v>
      </c>
      <c r="AB58" s="18">
        <v>51000000</v>
      </c>
      <c r="AC58" s="18" t="s">
        <v>88</v>
      </c>
      <c r="AD58" s="16" t="s">
        <v>69</v>
      </c>
      <c r="AE58" s="16" t="s">
        <v>708</v>
      </c>
      <c r="AF58" s="16" t="s">
        <v>718</v>
      </c>
      <c r="AG58" s="16"/>
      <c r="AH58" s="16"/>
      <c r="AI58" s="18">
        <v>72684804</v>
      </c>
      <c r="AJ58" s="16" t="s">
        <v>700</v>
      </c>
      <c r="AK58" s="18">
        <v>1</v>
      </c>
      <c r="AL58" s="18">
        <v>49000000</v>
      </c>
      <c r="AM58" s="18">
        <v>49000000</v>
      </c>
      <c r="AN58" s="18">
        <v>76253616</v>
      </c>
      <c r="AO58" s="18"/>
      <c r="AP58" s="18"/>
      <c r="AQ58" s="18"/>
      <c r="AR58" s="16"/>
      <c r="AS58" s="16"/>
      <c r="AT58" s="18"/>
      <c r="AU58" s="18"/>
      <c r="AV58" s="18"/>
      <c r="AW58" s="16"/>
      <c r="AX58" s="16"/>
      <c r="AY58" s="18"/>
      <c r="AZ58" s="18"/>
      <c r="BA58" s="16"/>
      <c r="BB58" s="16"/>
      <c r="BC58" s="18">
        <v>2</v>
      </c>
      <c r="BD58" s="18">
        <v>0</v>
      </c>
      <c r="BE58" s="18">
        <v>0</v>
      </c>
      <c r="BF58" s="18">
        <v>0</v>
      </c>
      <c r="BG58" s="18">
        <v>0</v>
      </c>
      <c r="BH58" s="18">
        <v>0</v>
      </c>
      <c r="BI58" s="18">
        <v>0</v>
      </c>
      <c r="BJ58" s="18">
        <v>0</v>
      </c>
      <c r="BK58" s="18">
        <v>0</v>
      </c>
      <c r="BL58" s="18">
        <v>0</v>
      </c>
      <c r="BM58" s="18">
        <v>0</v>
      </c>
      <c r="BN58" s="18">
        <v>0</v>
      </c>
      <c r="BO58" s="18">
        <v>0</v>
      </c>
      <c r="BP58" s="18">
        <v>0</v>
      </c>
      <c r="BQ58" s="18">
        <v>0</v>
      </c>
      <c r="BR58" s="18">
        <v>0</v>
      </c>
      <c r="BS58" s="18">
        <v>0</v>
      </c>
      <c r="BT58" s="18">
        <v>0</v>
      </c>
      <c r="BU58" s="18">
        <v>0</v>
      </c>
      <c r="BV58" s="18">
        <v>0</v>
      </c>
      <c r="BW58" s="18">
        <v>0</v>
      </c>
    </row>
    <row r="59" spans="1:75" ht="216.75" x14ac:dyDescent="0.2">
      <c r="A59" s="15">
        <v>54</v>
      </c>
      <c r="B59" s="16">
        <v>266</v>
      </c>
      <c r="C59" s="16" t="s">
        <v>8214</v>
      </c>
      <c r="D59" s="17" t="s">
        <v>8215</v>
      </c>
      <c r="E59" s="16" t="s">
        <v>283</v>
      </c>
      <c r="F59" s="16"/>
      <c r="G59" s="16"/>
      <c r="H59" s="16"/>
      <c r="I59" s="16"/>
      <c r="J59" s="16"/>
      <c r="K59" s="16"/>
      <c r="L59" s="16"/>
      <c r="M59" s="16"/>
      <c r="N59" s="16"/>
      <c r="O59" s="18">
        <f t="shared" si="4"/>
        <v>38000000</v>
      </c>
      <c r="P59" s="18"/>
      <c r="Q59" s="16"/>
      <c r="R59" s="16" t="s">
        <v>8345</v>
      </c>
      <c r="S59" s="17" t="s">
        <v>8346</v>
      </c>
      <c r="T59" s="16" t="s">
        <v>703</v>
      </c>
      <c r="U59" s="16" t="s">
        <v>197</v>
      </c>
      <c r="V59" s="16" t="s">
        <v>704</v>
      </c>
      <c r="W59" s="16" t="s">
        <v>8347</v>
      </c>
      <c r="X59" s="16" t="s">
        <v>8348</v>
      </c>
      <c r="Y59" s="16" t="s">
        <v>172</v>
      </c>
      <c r="Z59" s="16" t="s">
        <v>705</v>
      </c>
      <c r="AA59" s="16" t="s">
        <v>186</v>
      </c>
      <c r="AB59" s="18">
        <v>38000000</v>
      </c>
      <c r="AC59" s="18" t="s">
        <v>88</v>
      </c>
      <c r="AD59" s="16" t="s">
        <v>69</v>
      </c>
      <c r="AE59" s="16" t="s">
        <v>708</v>
      </c>
      <c r="AF59" s="16" t="s">
        <v>708</v>
      </c>
      <c r="AG59" s="16"/>
      <c r="AH59" s="16"/>
      <c r="AI59" s="18">
        <v>39000000</v>
      </c>
      <c r="AJ59" s="16" t="s">
        <v>409</v>
      </c>
      <c r="AK59" s="18"/>
      <c r="AL59" s="18"/>
      <c r="AM59" s="18"/>
      <c r="AN59" s="18"/>
      <c r="AO59" s="18">
        <v>38000000</v>
      </c>
      <c r="AP59" s="18"/>
      <c r="AQ59" s="18"/>
      <c r="AR59" s="16" t="s">
        <v>705</v>
      </c>
      <c r="AS59" s="16"/>
      <c r="AT59" s="18"/>
      <c r="AU59" s="18" t="s">
        <v>8999</v>
      </c>
      <c r="AV59" s="18"/>
      <c r="AW59" s="16"/>
      <c r="AX59" s="16"/>
      <c r="AY59" s="18"/>
      <c r="AZ59" s="18"/>
      <c r="BA59" s="16"/>
      <c r="BB59" s="16"/>
      <c r="BC59" s="18">
        <v>0</v>
      </c>
      <c r="BD59" s="18">
        <v>3</v>
      </c>
      <c r="BE59" s="18">
        <v>0</v>
      </c>
      <c r="BF59" s="18">
        <v>0</v>
      </c>
      <c r="BG59" s="18">
        <v>0</v>
      </c>
      <c r="BH59" s="18">
        <v>0</v>
      </c>
      <c r="BI59" s="18">
        <v>0</v>
      </c>
      <c r="BJ59" s="18">
        <v>5</v>
      </c>
      <c r="BK59" s="18">
        <v>0</v>
      </c>
      <c r="BL59" s="18">
        <v>0</v>
      </c>
      <c r="BM59" s="18">
        <v>0</v>
      </c>
      <c r="BN59" s="18">
        <v>0</v>
      </c>
      <c r="BO59" s="18">
        <v>0</v>
      </c>
      <c r="BP59" s="18">
        <v>0</v>
      </c>
      <c r="BQ59" s="18">
        <v>0</v>
      </c>
      <c r="BR59" s="18">
        <v>0</v>
      </c>
      <c r="BS59" s="18">
        <v>0</v>
      </c>
      <c r="BT59" s="18">
        <v>0</v>
      </c>
      <c r="BU59" s="18">
        <v>0</v>
      </c>
      <c r="BV59" s="18">
        <v>0</v>
      </c>
      <c r="BW59" s="18">
        <v>0</v>
      </c>
    </row>
    <row r="60" spans="1:75" ht="318.75" x14ac:dyDescent="0.2">
      <c r="A60" s="15">
        <v>55</v>
      </c>
      <c r="B60" s="16">
        <v>273</v>
      </c>
      <c r="C60" s="16" t="s">
        <v>8216</v>
      </c>
      <c r="D60" s="17" t="s">
        <v>8217</v>
      </c>
      <c r="E60" s="16" t="s">
        <v>283</v>
      </c>
      <c r="F60" s="16"/>
      <c r="G60" s="16"/>
      <c r="H60" s="16"/>
      <c r="I60" s="16"/>
      <c r="J60" s="16"/>
      <c r="K60" s="16"/>
      <c r="L60" s="16"/>
      <c r="M60" s="16"/>
      <c r="N60" s="16"/>
      <c r="O60" s="18">
        <f t="shared" si="4"/>
        <v>64000000</v>
      </c>
      <c r="P60" s="18"/>
      <c r="Q60" s="16"/>
      <c r="R60" s="16" t="s">
        <v>8349</v>
      </c>
      <c r="S60" s="17" t="s">
        <v>8350</v>
      </c>
      <c r="T60" s="16" t="s">
        <v>720</v>
      </c>
      <c r="U60" s="16" t="s">
        <v>313</v>
      </c>
      <c r="V60" s="16" t="s">
        <v>721</v>
      </c>
      <c r="W60" s="16" t="s">
        <v>8351</v>
      </c>
      <c r="X60" s="16" t="s">
        <v>8352</v>
      </c>
      <c r="Y60" s="16" t="s">
        <v>92</v>
      </c>
      <c r="Z60" s="16" t="s">
        <v>722</v>
      </c>
      <c r="AA60" s="16" t="s">
        <v>68</v>
      </c>
      <c r="AB60" s="18">
        <v>69500000</v>
      </c>
      <c r="AC60" s="18" t="s">
        <v>88</v>
      </c>
      <c r="AD60" s="16" t="s">
        <v>69</v>
      </c>
      <c r="AE60" s="16" t="s">
        <v>708</v>
      </c>
      <c r="AF60" s="16" t="s">
        <v>8353</v>
      </c>
      <c r="AG60" s="16"/>
      <c r="AH60" s="16"/>
      <c r="AI60" s="18">
        <v>70000000</v>
      </c>
      <c r="AJ60" s="16" t="s">
        <v>8354</v>
      </c>
      <c r="AK60" s="18"/>
      <c r="AL60" s="18"/>
      <c r="AM60" s="18"/>
      <c r="AN60" s="18"/>
      <c r="AO60" s="18">
        <v>64000000</v>
      </c>
      <c r="AP60" s="18"/>
      <c r="AQ60" s="18"/>
      <c r="AR60" s="16" t="s">
        <v>722</v>
      </c>
      <c r="AS60" s="16"/>
      <c r="AT60" s="18"/>
      <c r="AU60" s="18" t="s">
        <v>500</v>
      </c>
      <c r="AV60" s="18"/>
      <c r="AW60" s="16"/>
      <c r="AX60" s="16"/>
      <c r="AY60" s="18"/>
      <c r="AZ60" s="18"/>
      <c r="BA60" s="16"/>
      <c r="BB60" s="16"/>
      <c r="BC60" s="18">
        <v>5</v>
      </c>
      <c r="BD60" s="18">
        <v>0</v>
      </c>
      <c r="BE60" s="18">
        <v>0</v>
      </c>
      <c r="BF60" s="18">
        <v>0</v>
      </c>
      <c r="BG60" s="18">
        <v>0</v>
      </c>
      <c r="BH60" s="18">
        <v>0</v>
      </c>
      <c r="BI60" s="18">
        <v>0</v>
      </c>
      <c r="BJ60" s="18">
        <v>15</v>
      </c>
      <c r="BK60" s="18">
        <v>0</v>
      </c>
      <c r="BL60" s="18">
        <v>0</v>
      </c>
      <c r="BM60" s="18">
        <v>0</v>
      </c>
      <c r="BN60" s="18">
        <v>0</v>
      </c>
      <c r="BO60" s="18">
        <v>0</v>
      </c>
      <c r="BP60" s="18">
        <v>0</v>
      </c>
      <c r="BQ60" s="18">
        <v>0</v>
      </c>
      <c r="BR60" s="18">
        <v>0</v>
      </c>
      <c r="BS60" s="18">
        <v>0</v>
      </c>
      <c r="BT60" s="18">
        <v>0</v>
      </c>
      <c r="BU60" s="18">
        <v>0</v>
      </c>
      <c r="BV60" s="18">
        <v>0</v>
      </c>
      <c r="BW60" s="18">
        <v>0</v>
      </c>
    </row>
    <row r="61" spans="1:75" ht="204" x14ac:dyDescent="0.2">
      <c r="A61" s="15">
        <v>56</v>
      </c>
      <c r="B61" s="16">
        <v>274</v>
      </c>
      <c r="C61" s="16" t="s">
        <v>723</v>
      </c>
      <c r="D61" s="17" t="s">
        <v>7589</v>
      </c>
      <c r="E61" s="16" t="s">
        <v>283</v>
      </c>
      <c r="F61" s="16"/>
      <c r="G61" s="16"/>
      <c r="H61" s="16"/>
      <c r="I61" s="16"/>
      <c r="J61" s="16"/>
      <c r="K61" s="16"/>
      <c r="L61" s="16"/>
      <c r="M61" s="16"/>
      <c r="N61" s="16"/>
      <c r="O61" s="18">
        <f t="shared" si="4"/>
        <v>57000000</v>
      </c>
      <c r="P61" s="18"/>
      <c r="Q61" s="16"/>
      <c r="R61" s="16" t="s">
        <v>724</v>
      </c>
      <c r="S61" s="17" t="s">
        <v>725</v>
      </c>
      <c r="T61" s="16" t="s">
        <v>726</v>
      </c>
      <c r="U61" s="16" t="s">
        <v>65</v>
      </c>
      <c r="V61" s="16" t="s">
        <v>727</v>
      </c>
      <c r="W61" s="16" t="s">
        <v>728</v>
      </c>
      <c r="X61" s="16" t="s">
        <v>729</v>
      </c>
      <c r="Y61" s="16" t="s">
        <v>730</v>
      </c>
      <c r="Z61" s="16" t="s">
        <v>731</v>
      </c>
      <c r="AA61" s="16" t="s">
        <v>68</v>
      </c>
      <c r="AB61" s="18"/>
      <c r="AC61" s="18"/>
      <c r="AD61" s="16" t="s">
        <v>69</v>
      </c>
      <c r="AE61" s="16" t="s">
        <v>708</v>
      </c>
      <c r="AF61" s="16" t="s">
        <v>732</v>
      </c>
      <c r="AG61" s="16"/>
      <c r="AH61" s="16" t="s">
        <v>139</v>
      </c>
      <c r="AI61" s="18">
        <v>72684804</v>
      </c>
      <c r="AJ61" s="16" t="s">
        <v>685</v>
      </c>
      <c r="AK61" s="18">
        <v>1</v>
      </c>
      <c r="AL61" s="18">
        <v>57000000</v>
      </c>
      <c r="AM61" s="18">
        <v>57000000</v>
      </c>
      <c r="AN61" s="18">
        <v>72684804</v>
      </c>
      <c r="AO61" s="18"/>
      <c r="AP61" s="18"/>
      <c r="AQ61" s="18"/>
      <c r="AR61" s="16"/>
      <c r="AS61" s="16"/>
      <c r="AT61" s="18"/>
      <c r="AU61" s="18"/>
      <c r="AV61" s="18"/>
      <c r="AW61" s="16"/>
      <c r="AX61" s="16"/>
      <c r="AY61" s="18"/>
      <c r="AZ61" s="18"/>
      <c r="BA61" s="16"/>
      <c r="BB61" s="16"/>
      <c r="BC61" s="18">
        <v>2</v>
      </c>
      <c r="BD61" s="18">
        <v>0</v>
      </c>
      <c r="BE61" s="18">
        <v>0</v>
      </c>
      <c r="BF61" s="18">
        <v>0</v>
      </c>
      <c r="BG61" s="18">
        <v>0</v>
      </c>
      <c r="BH61" s="18">
        <v>0</v>
      </c>
      <c r="BI61" s="18">
        <v>0</v>
      </c>
      <c r="BJ61" s="18">
        <v>0</v>
      </c>
      <c r="BK61" s="18">
        <v>0</v>
      </c>
      <c r="BL61" s="18">
        <v>0</v>
      </c>
      <c r="BM61" s="18">
        <v>0</v>
      </c>
      <c r="BN61" s="18">
        <v>0</v>
      </c>
      <c r="BO61" s="18">
        <v>0</v>
      </c>
      <c r="BP61" s="18">
        <v>0</v>
      </c>
      <c r="BQ61" s="18">
        <v>0</v>
      </c>
      <c r="BR61" s="18">
        <v>0</v>
      </c>
      <c r="BS61" s="18">
        <v>0</v>
      </c>
      <c r="BT61" s="18">
        <v>0</v>
      </c>
      <c r="BU61" s="18">
        <v>0</v>
      </c>
      <c r="BV61" s="18">
        <v>0</v>
      </c>
      <c r="BW61" s="18">
        <v>0</v>
      </c>
    </row>
    <row r="62" spans="1:75" ht="204" x14ac:dyDescent="0.2">
      <c r="A62" s="15">
        <v>57</v>
      </c>
      <c r="B62" s="16">
        <v>275</v>
      </c>
      <c r="C62" s="16" t="s">
        <v>734</v>
      </c>
      <c r="D62" s="17" t="s">
        <v>7590</v>
      </c>
      <c r="E62" s="16" t="s">
        <v>283</v>
      </c>
      <c r="F62" s="16"/>
      <c r="G62" s="16"/>
      <c r="H62" s="16"/>
      <c r="I62" s="16"/>
      <c r="J62" s="16"/>
      <c r="K62" s="16"/>
      <c r="L62" s="16"/>
      <c r="M62" s="16"/>
      <c r="N62" s="16"/>
      <c r="O62" s="18">
        <f t="shared" si="4"/>
        <v>48000000</v>
      </c>
      <c r="P62" s="18"/>
      <c r="Q62" s="16"/>
      <c r="R62" s="16" t="s">
        <v>734</v>
      </c>
      <c r="S62" s="17" t="s">
        <v>735</v>
      </c>
      <c r="T62" s="16" t="s">
        <v>726</v>
      </c>
      <c r="U62" s="16" t="s">
        <v>65</v>
      </c>
      <c r="V62" s="16" t="s">
        <v>727</v>
      </c>
      <c r="W62" s="16" t="s">
        <v>736</v>
      </c>
      <c r="X62" s="16" t="s">
        <v>729</v>
      </c>
      <c r="Y62" s="16" t="s">
        <v>737</v>
      </c>
      <c r="Z62" s="16" t="s">
        <v>731</v>
      </c>
      <c r="AA62" s="16" t="s">
        <v>68</v>
      </c>
      <c r="AB62" s="18"/>
      <c r="AC62" s="18"/>
      <c r="AD62" s="16" t="s">
        <v>69</v>
      </c>
      <c r="AE62" s="16" t="s">
        <v>708</v>
      </c>
      <c r="AF62" s="16" t="s">
        <v>738</v>
      </c>
      <c r="AG62" s="16"/>
      <c r="AH62" s="16" t="s">
        <v>139</v>
      </c>
      <c r="AI62" s="18">
        <v>56803591</v>
      </c>
      <c r="AJ62" s="16" t="s">
        <v>685</v>
      </c>
      <c r="AK62" s="18">
        <v>1</v>
      </c>
      <c r="AL62" s="18">
        <v>48000000</v>
      </c>
      <c r="AM62" s="18">
        <v>48000000</v>
      </c>
      <c r="AN62" s="18">
        <v>56803591</v>
      </c>
      <c r="AO62" s="18"/>
      <c r="AP62" s="18"/>
      <c r="AQ62" s="18"/>
      <c r="AR62" s="16"/>
      <c r="AS62" s="16"/>
      <c r="AT62" s="18"/>
      <c r="AU62" s="18"/>
      <c r="AV62" s="18"/>
      <c r="AW62" s="16"/>
      <c r="AX62" s="16"/>
      <c r="AY62" s="18"/>
      <c r="AZ62" s="18"/>
      <c r="BA62" s="16"/>
      <c r="BB62" s="16"/>
      <c r="BC62" s="18">
        <v>2</v>
      </c>
      <c r="BD62" s="18">
        <v>0</v>
      </c>
      <c r="BE62" s="18">
        <v>0</v>
      </c>
      <c r="BF62" s="18">
        <v>0</v>
      </c>
      <c r="BG62" s="18">
        <v>0</v>
      </c>
      <c r="BH62" s="18">
        <v>0</v>
      </c>
      <c r="BI62" s="18">
        <v>0</v>
      </c>
      <c r="BJ62" s="18">
        <v>0</v>
      </c>
      <c r="BK62" s="18">
        <v>0</v>
      </c>
      <c r="BL62" s="18">
        <v>0</v>
      </c>
      <c r="BM62" s="18">
        <v>0</v>
      </c>
      <c r="BN62" s="18">
        <v>0</v>
      </c>
      <c r="BO62" s="18">
        <v>0</v>
      </c>
      <c r="BP62" s="18">
        <v>0</v>
      </c>
      <c r="BQ62" s="18">
        <v>0</v>
      </c>
      <c r="BR62" s="18">
        <v>0</v>
      </c>
      <c r="BS62" s="18">
        <v>0</v>
      </c>
      <c r="BT62" s="18">
        <v>0</v>
      </c>
      <c r="BU62" s="18">
        <v>0</v>
      </c>
      <c r="BV62" s="18">
        <v>0</v>
      </c>
      <c r="BW62" s="18">
        <v>0</v>
      </c>
    </row>
    <row r="63" spans="1:75" ht="382.5" x14ac:dyDescent="0.2">
      <c r="A63" s="15">
        <v>58</v>
      </c>
      <c r="B63" s="16">
        <v>276</v>
      </c>
      <c r="C63" s="16" t="s">
        <v>8218</v>
      </c>
      <c r="D63" s="17" t="s">
        <v>8219</v>
      </c>
      <c r="E63" s="16" t="s">
        <v>283</v>
      </c>
      <c r="F63" s="16"/>
      <c r="G63" s="16"/>
      <c r="H63" s="16"/>
      <c r="I63" s="16"/>
      <c r="J63" s="16"/>
      <c r="K63" s="16"/>
      <c r="L63" s="16"/>
      <c r="M63" s="16"/>
      <c r="N63" s="16"/>
      <c r="O63" s="18">
        <f t="shared" si="4"/>
        <v>46000000</v>
      </c>
      <c r="P63" s="18"/>
      <c r="Q63" s="16"/>
      <c r="R63" s="16" t="s">
        <v>8355</v>
      </c>
      <c r="S63" s="17" t="s">
        <v>8356</v>
      </c>
      <c r="T63" s="16" t="s">
        <v>720</v>
      </c>
      <c r="U63" s="16" t="s">
        <v>313</v>
      </c>
      <c r="V63" s="16" t="s">
        <v>721</v>
      </c>
      <c r="W63" s="16" t="s">
        <v>739</v>
      </c>
      <c r="X63" s="16" t="s">
        <v>8357</v>
      </c>
      <c r="Y63" s="16" t="s">
        <v>92</v>
      </c>
      <c r="Z63" s="16" t="s">
        <v>722</v>
      </c>
      <c r="AA63" s="16" t="s">
        <v>68</v>
      </c>
      <c r="AB63" s="18">
        <v>50000000</v>
      </c>
      <c r="AC63" s="18" t="s">
        <v>88</v>
      </c>
      <c r="AD63" s="16" t="s">
        <v>69</v>
      </c>
      <c r="AE63" s="16" t="s">
        <v>708</v>
      </c>
      <c r="AF63" s="16" t="s">
        <v>8358</v>
      </c>
      <c r="AG63" s="16"/>
      <c r="AH63" s="16"/>
      <c r="AI63" s="18">
        <v>60000000</v>
      </c>
      <c r="AJ63" s="16" t="s">
        <v>398</v>
      </c>
      <c r="AK63" s="18"/>
      <c r="AL63" s="18"/>
      <c r="AM63" s="18"/>
      <c r="AN63" s="18"/>
      <c r="AO63" s="18">
        <v>46000000</v>
      </c>
      <c r="AP63" s="18"/>
      <c r="AQ63" s="18"/>
      <c r="AR63" s="16" t="s">
        <v>722</v>
      </c>
      <c r="AS63" s="16"/>
      <c r="AT63" s="18"/>
      <c r="AU63" s="18" t="s">
        <v>500</v>
      </c>
      <c r="AV63" s="18"/>
      <c r="AW63" s="16"/>
      <c r="AX63" s="16"/>
      <c r="AY63" s="18"/>
      <c r="AZ63" s="18"/>
      <c r="BA63" s="16"/>
      <c r="BB63" s="16"/>
      <c r="BC63" s="18">
        <v>5</v>
      </c>
      <c r="BD63" s="18">
        <v>0</v>
      </c>
      <c r="BE63" s="18">
        <v>0</v>
      </c>
      <c r="BF63" s="18">
        <v>0</v>
      </c>
      <c r="BG63" s="18">
        <v>0</v>
      </c>
      <c r="BH63" s="18">
        <v>0</v>
      </c>
      <c r="BI63" s="18">
        <v>0</v>
      </c>
      <c r="BJ63" s="18">
        <v>15</v>
      </c>
      <c r="BK63" s="18">
        <v>0</v>
      </c>
      <c r="BL63" s="18">
        <v>0</v>
      </c>
      <c r="BM63" s="18">
        <v>0</v>
      </c>
      <c r="BN63" s="18">
        <v>0</v>
      </c>
      <c r="BO63" s="18">
        <v>0</v>
      </c>
      <c r="BP63" s="18">
        <v>0</v>
      </c>
      <c r="BQ63" s="18">
        <v>0</v>
      </c>
      <c r="BR63" s="18">
        <v>0</v>
      </c>
      <c r="BS63" s="18">
        <v>0</v>
      </c>
      <c r="BT63" s="18">
        <v>0</v>
      </c>
      <c r="BU63" s="18">
        <v>0</v>
      </c>
      <c r="BV63" s="18">
        <v>0</v>
      </c>
      <c r="BW63" s="18">
        <v>0</v>
      </c>
    </row>
    <row r="64" spans="1:75" ht="331.5" x14ac:dyDescent="0.2">
      <c r="A64" s="15">
        <v>59</v>
      </c>
      <c r="B64" s="16">
        <v>277</v>
      </c>
      <c r="C64" s="16" t="s">
        <v>8220</v>
      </c>
      <c r="D64" s="17" t="s">
        <v>8221</v>
      </c>
      <c r="E64" s="16" t="s">
        <v>283</v>
      </c>
      <c r="F64" s="16"/>
      <c r="G64" s="16"/>
      <c r="H64" s="16"/>
      <c r="I64" s="16"/>
      <c r="J64" s="16"/>
      <c r="K64" s="16"/>
      <c r="L64" s="16"/>
      <c r="M64" s="16"/>
      <c r="N64" s="16"/>
      <c r="O64" s="18">
        <f t="shared" si="4"/>
        <v>50000000</v>
      </c>
      <c r="P64" s="18"/>
      <c r="Q64" s="16"/>
      <c r="R64" s="16" t="s">
        <v>8359</v>
      </c>
      <c r="S64" s="17" t="s">
        <v>8360</v>
      </c>
      <c r="T64" s="16" t="s">
        <v>720</v>
      </c>
      <c r="U64" s="16" t="s">
        <v>313</v>
      </c>
      <c r="V64" s="16" t="s">
        <v>721</v>
      </c>
      <c r="W64" s="16" t="s">
        <v>8351</v>
      </c>
      <c r="X64" s="16" t="s">
        <v>8361</v>
      </c>
      <c r="Y64" s="16" t="s">
        <v>92</v>
      </c>
      <c r="Z64" s="16" t="s">
        <v>722</v>
      </c>
      <c r="AA64" s="16" t="s">
        <v>68</v>
      </c>
      <c r="AB64" s="18">
        <v>55000000</v>
      </c>
      <c r="AC64" s="18" t="s">
        <v>88</v>
      </c>
      <c r="AD64" s="16" t="s">
        <v>69</v>
      </c>
      <c r="AE64" s="16" t="s">
        <v>708</v>
      </c>
      <c r="AF64" s="16" t="s">
        <v>8362</v>
      </c>
      <c r="AG64" s="16"/>
      <c r="AH64" s="16"/>
      <c r="AI64" s="18">
        <v>55000000</v>
      </c>
      <c r="AJ64" s="16" t="s">
        <v>280</v>
      </c>
      <c r="AK64" s="18"/>
      <c r="AL64" s="18"/>
      <c r="AM64" s="18"/>
      <c r="AN64" s="18"/>
      <c r="AO64" s="18">
        <v>50000000</v>
      </c>
      <c r="AP64" s="18"/>
      <c r="AQ64" s="18"/>
      <c r="AR64" s="16" t="s">
        <v>722</v>
      </c>
      <c r="AS64" s="16"/>
      <c r="AT64" s="18"/>
      <c r="AU64" s="18" t="s">
        <v>500</v>
      </c>
      <c r="AV64" s="18"/>
      <c r="AW64" s="16"/>
      <c r="AX64" s="16"/>
      <c r="AY64" s="18"/>
      <c r="AZ64" s="18"/>
      <c r="BA64" s="16"/>
      <c r="BB64" s="16"/>
      <c r="BC64" s="18">
        <v>5</v>
      </c>
      <c r="BD64" s="18">
        <v>0</v>
      </c>
      <c r="BE64" s="18">
        <v>0</v>
      </c>
      <c r="BF64" s="18">
        <v>0</v>
      </c>
      <c r="BG64" s="18">
        <v>0</v>
      </c>
      <c r="BH64" s="18">
        <v>0</v>
      </c>
      <c r="BI64" s="18">
        <v>0</v>
      </c>
      <c r="BJ64" s="18">
        <v>10</v>
      </c>
      <c r="BK64" s="18">
        <v>0</v>
      </c>
      <c r="BL64" s="18">
        <v>0</v>
      </c>
      <c r="BM64" s="18">
        <v>0</v>
      </c>
      <c r="BN64" s="18">
        <v>0</v>
      </c>
      <c r="BO64" s="18">
        <v>0</v>
      </c>
      <c r="BP64" s="18">
        <v>0</v>
      </c>
      <c r="BQ64" s="18">
        <v>0</v>
      </c>
      <c r="BR64" s="18">
        <v>0</v>
      </c>
      <c r="BS64" s="18">
        <v>0</v>
      </c>
      <c r="BT64" s="18">
        <v>0</v>
      </c>
      <c r="BU64" s="18">
        <v>0</v>
      </c>
      <c r="BV64" s="18">
        <v>0</v>
      </c>
      <c r="BW64" s="18">
        <v>0</v>
      </c>
    </row>
    <row r="65" spans="1:75" ht="293.25" x14ac:dyDescent="0.2">
      <c r="A65" s="15">
        <v>60</v>
      </c>
      <c r="B65" s="16">
        <v>285</v>
      </c>
      <c r="C65" s="16" t="s">
        <v>742</v>
      </c>
      <c r="D65" s="17" t="s">
        <v>743</v>
      </c>
      <c r="E65" s="16" t="s">
        <v>283</v>
      </c>
      <c r="F65" s="16"/>
      <c r="G65" s="16"/>
      <c r="H65" s="16"/>
      <c r="I65" s="16"/>
      <c r="J65" s="16"/>
      <c r="K65" s="16"/>
      <c r="L65" s="16"/>
      <c r="M65" s="16"/>
      <c r="N65" s="16"/>
      <c r="O65" s="18">
        <f t="shared" si="4"/>
        <v>86000000</v>
      </c>
      <c r="P65" s="18"/>
      <c r="Q65" s="16"/>
      <c r="R65" s="16" t="s">
        <v>744</v>
      </c>
      <c r="S65" s="17" t="s">
        <v>745</v>
      </c>
      <c r="T65" s="16" t="s">
        <v>703</v>
      </c>
      <c r="U65" s="16" t="s">
        <v>197</v>
      </c>
      <c r="V65" s="16" t="s">
        <v>704</v>
      </c>
      <c r="W65" s="16" t="s">
        <v>746</v>
      </c>
      <c r="X65" s="16" t="s">
        <v>747</v>
      </c>
      <c r="Y65" s="16" t="s">
        <v>172</v>
      </c>
      <c r="Z65" s="16" t="s">
        <v>705</v>
      </c>
      <c r="AA65" s="16" t="s">
        <v>186</v>
      </c>
      <c r="AB65" s="18">
        <v>85000000</v>
      </c>
      <c r="AC65" s="18" t="s">
        <v>157</v>
      </c>
      <c r="AD65" s="16" t="s">
        <v>69</v>
      </c>
      <c r="AE65" s="16" t="s">
        <v>741</v>
      </c>
      <c r="AF65" s="16" t="s">
        <v>748</v>
      </c>
      <c r="AG65" s="16"/>
      <c r="AH65" s="16"/>
      <c r="AI65" s="18">
        <v>90000000</v>
      </c>
      <c r="AJ65" s="16" t="s">
        <v>409</v>
      </c>
      <c r="AK65" s="18">
        <v>1</v>
      </c>
      <c r="AL65" s="18">
        <v>86000000</v>
      </c>
      <c r="AM65" s="18">
        <v>86000000</v>
      </c>
      <c r="AN65" s="18">
        <v>95931000</v>
      </c>
      <c r="AO65" s="18"/>
      <c r="AP65" s="18"/>
      <c r="AQ65" s="18"/>
      <c r="AR65" s="16"/>
      <c r="AS65" s="16"/>
      <c r="AT65" s="18"/>
      <c r="AU65" s="18"/>
      <c r="AV65" s="18"/>
      <c r="AW65" s="16"/>
      <c r="AX65" s="16"/>
      <c r="AY65" s="18"/>
      <c r="AZ65" s="18"/>
      <c r="BA65" s="16"/>
      <c r="BB65" s="16"/>
      <c r="BC65" s="18">
        <v>10</v>
      </c>
      <c r="BD65" s="18">
        <v>10</v>
      </c>
      <c r="BE65" s="18">
        <v>0</v>
      </c>
      <c r="BF65" s="18">
        <v>0</v>
      </c>
      <c r="BG65" s="18">
        <v>0</v>
      </c>
      <c r="BH65" s="18">
        <v>0</v>
      </c>
      <c r="BI65" s="18">
        <v>0</v>
      </c>
      <c r="BJ65" s="18">
        <v>5</v>
      </c>
      <c r="BK65" s="18">
        <v>0</v>
      </c>
      <c r="BL65" s="18">
        <v>0</v>
      </c>
      <c r="BM65" s="18">
        <v>0</v>
      </c>
      <c r="BN65" s="18">
        <v>0</v>
      </c>
      <c r="BO65" s="18">
        <v>0</v>
      </c>
      <c r="BP65" s="18">
        <v>0</v>
      </c>
      <c r="BQ65" s="18">
        <v>0</v>
      </c>
      <c r="BR65" s="18">
        <v>0</v>
      </c>
      <c r="BS65" s="18">
        <v>0</v>
      </c>
      <c r="BT65" s="18">
        <v>0</v>
      </c>
      <c r="BU65" s="18">
        <v>0</v>
      </c>
      <c r="BV65" s="18">
        <v>0</v>
      </c>
      <c r="BW65" s="18">
        <v>0</v>
      </c>
    </row>
    <row r="66" spans="1:75" ht="331.5" x14ac:dyDescent="0.2">
      <c r="A66" s="15">
        <v>61</v>
      </c>
      <c r="B66" s="15">
        <v>288</v>
      </c>
      <c r="C66" s="16" t="s">
        <v>742</v>
      </c>
      <c r="D66" s="17" t="s">
        <v>749</v>
      </c>
      <c r="E66" s="16" t="s">
        <v>283</v>
      </c>
      <c r="F66" s="16"/>
      <c r="G66" s="16"/>
      <c r="H66" s="16"/>
      <c r="I66" s="16"/>
      <c r="J66" s="16"/>
      <c r="K66" s="18"/>
      <c r="L66" s="18"/>
      <c r="M66" s="18"/>
      <c r="N66" s="18"/>
      <c r="O66" s="18">
        <f t="shared" si="4"/>
        <v>58000000</v>
      </c>
      <c r="P66" s="18"/>
      <c r="Q66" s="16"/>
      <c r="R66" s="16" t="s">
        <v>750</v>
      </c>
      <c r="S66" s="17" t="s">
        <v>751</v>
      </c>
      <c r="T66" s="16" t="s">
        <v>752</v>
      </c>
      <c r="U66" s="16" t="s">
        <v>65</v>
      </c>
      <c r="V66" s="16" t="s">
        <v>753</v>
      </c>
      <c r="W66" s="16" t="s">
        <v>754</v>
      </c>
      <c r="X66" s="16" t="s">
        <v>755</v>
      </c>
      <c r="Y66" s="16" t="s">
        <v>699</v>
      </c>
      <c r="Z66" s="16" t="s">
        <v>684</v>
      </c>
      <c r="AA66" s="16" t="s">
        <v>68</v>
      </c>
      <c r="AB66" s="18">
        <v>70000000</v>
      </c>
      <c r="AC66" s="18" t="s">
        <v>88</v>
      </c>
      <c r="AD66" s="16" t="s">
        <v>69</v>
      </c>
      <c r="AE66" s="16" t="s">
        <v>741</v>
      </c>
      <c r="AF66" s="16" t="s">
        <v>756</v>
      </c>
      <c r="AG66" s="16"/>
      <c r="AH66" s="16"/>
      <c r="AI66" s="18">
        <v>113092975</v>
      </c>
      <c r="AJ66" s="16" t="s">
        <v>407</v>
      </c>
      <c r="AK66" s="18">
        <v>1</v>
      </c>
      <c r="AL66" s="18">
        <v>58000000</v>
      </c>
      <c r="AM66" s="18">
        <v>58000000</v>
      </c>
      <c r="AN66" s="18">
        <v>100602134</v>
      </c>
      <c r="AO66" s="18"/>
      <c r="AP66" s="18"/>
      <c r="AQ66" s="18"/>
      <c r="AR66" s="16"/>
      <c r="AS66" s="16"/>
      <c r="AT66" s="18"/>
      <c r="AU66" s="18"/>
      <c r="AV66" s="18"/>
      <c r="AW66" s="16"/>
      <c r="AX66" s="16"/>
      <c r="AY66" s="18"/>
      <c r="AZ66" s="18"/>
      <c r="BA66" s="16"/>
      <c r="BB66" s="16"/>
      <c r="BC66" s="18">
        <v>2</v>
      </c>
      <c r="BD66" s="18">
        <v>0</v>
      </c>
      <c r="BE66" s="18">
        <v>0</v>
      </c>
      <c r="BF66" s="18">
        <v>0</v>
      </c>
      <c r="BG66" s="18">
        <v>0</v>
      </c>
      <c r="BH66" s="18">
        <v>0</v>
      </c>
      <c r="BI66" s="18">
        <v>0</v>
      </c>
      <c r="BJ66" s="18">
        <v>0</v>
      </c>
      <c r="BK66" s="18">
        <v>0</v>
      </c>
      <c r="BL66" s="18">
        <v>0</v>
      </c>
      <c r="BM66" s="18">
        <v>0</v>
      </c>
      <c r="BN66" s="18">
        <v>0</v>
      </c>
      <c r="BO66" s="18">
        <v>0</v>
      </c>
      <c r="BP66" s="18">
        <v>0</v>
      </c>
      <c r="BQ66" s="18">
        <v>0</v>
      </c>
      <c r="BR66" s="18">
        <v>0</v>
      </c>
      <c r="BS66" s="18">
        <v>0</v>
      </c>
      <c r="BT66" s="18">
        <v>0</v>
      </c>
      <c r="BU66" s="18">
        <v>0</v>
      </c>
      <c r="BV66" s="18">
        <v>0</v>
      </c>
      <c r="BW66" s="18">
        <v>0</v>
      </c>
    </row>
    <row r="67" spans="1:75" ht="280.5" x14ac:dyDescent="0.2">
      <c r="A67" s="15">
        <v>62</v>
      </c>
      <c r="B67" s="16">
        <v>295</v>
      </c>
      <c r="C67" s="16" t="s">
        <v>758</v>
      </c>
      <c r="D67" s="17" t="s">
        <v>7591</v>
      </c>
      <c r="E67" s="16" t="s">
        <v>283</v>
      </c>
      <c r="F67" s="16"/>
      <c r="G67" s="16"/>
      <c r="H67" s="16"/>
      <c r="I67" s="16"/>
      <c r="J67" s="16"/>
      <c r="K67" s="16"/>
      <c r="L67" s="16"/>
      <c r="M67" s="16"/>
      <c r="N67" s="16"/>
      <c r="O67" s="18">
        <f t="shared" si="4"/>
        <v>82000000</v>
      </c>
      <c r="P67" s="18"/>
      <c r="Q67" s="16"/>
      <c r="R67" s="16" t="s">
        <v>758</v>
      </c>
      <c r="S67" s="17" t="s">
        <v>759</v>
      </c>
      <c r="T67" s="16" t="s">
        <v>726</v>
      </c>
      <c r="U67" s="16" t="s">
        <v>65</v>
      </c>
      <c r="V67" s="16" t="s">
        <v>727</v>
      </c>
      <c r="W67" s="16" t="s">
        <v>760</v>
      </c>
      <c r="X67" s="16" t="s">
        <v>729</v>
      </c>
      <c r="Y67" s="16" t="s">
        <v>761</v>
      </c>
      <c r="Z67" s="16" t="s">
        <v>731</v>
      </c>
      <c r="AA67" s="16" t="s">
        <v>68</v>
      </c>
      <c r="AB67" s="18"/>
      <c r="AC67" s="18"/>
      <c r="AD67" s="16" t="s">
        <v>69</v>
      </c>
      <c r="AE67" s="16" t="s">
        <v>741</v>
      </c>
      <c r="AF67" s="16" t="s">
        <v>762</v>
      </c>
      <c r="AG67" s="16"/>
      <c r="AH67" s="16" t="s">
        <v>139</v>
      </c>
      <c r="AI67" s="18">
        <v>129012554</v>
      </c>
      <c r="AJ67" s="16" t="s">
        <v>685</v>
      </c>
      <c r="AK67" s="18">
        <v>1</v>
      </c>
      <c r="AL67" s="18">
        <v>82000000</v>
      </c>
      <c r="AM67" s="18">
        <v>82000000</v>
      </c>
      <c r="AN67" s="18">
        <v>129012554</v>
      </c>
      <c r="AO67" s="18"/>
      <c r="AP67" s="18"/>
      <c r="AQ67" s="18"/>
      <c r="AR67" s="16"/>
      <c r="AS67" s="16"/>
      <c r="AT67" s="18"/>
      <c r="AU67" s="18"/>
      <c r="AV67" s="18"/>
      <c r="AW67" s="16"/>
      <c r="AX67" s="16"/>
      <c r="AY67" s="18"/>
      <c r="AZ67" s="18"/>
      <c r="BA67" s="16"/>
      <c r="BB67" s="16"/>
      <c r="BC67" s="18">
        <v>2</v>
      </c>
      <c r="BD67" s="18">
        <v>0</v>
      </c>
      <c r="BE67" s="18">
        <v>0</v>
      </c>
      <c r="BF67" s="18">
        <v>0</v>
      </c>
      <c r="BG67" s="18">
        <v>0</v>
      </c>
      <c r="BH67" s="18">
        <v>0</v>
      </c>
      <c r="BI67" s="18">
        <v>0</v>
      </c>
      <c r="BJ67" s="18">
        <v>0</v>
      </c>
      <c r="BK67" s="18">
        <v>0</v>
      </c>
      <c r="BL67" s="18">
        <v>0</v>
      </c>
      <c r="BM67" s="18">
        <v>0</v>
      </c>
      <c r="BN67" s="18">
        <v>0</v>
      </c>
      <c r="BO67" s="18">
        <v>0</v>
      </c>
      <c r="BP67" s="18">
        <v>0</v>
      </c>
      <c r="BQ67" s="18">
        <v>0</v>
      </c>
      <c r="BR67" s="18">
        <v>0</v>
      </c>
      <c r="BS67" s="18">
        <v>0</v>
      </c>
      <c r="BT67" s="18">
        <v>0</v>
      </c>
      <c r="BU67" s="18">
        <v>0</v>
      </c>
      <c r="BV67" s="18">
        <v>0</v>
      </c>
      <c r="BW67" s="18">
        <v>0</v>
      </c>
    </row>
    <row r="68" spans="1:75" ht="267.75" x14ac:dyDescent="0.2">
      <c r="A68" s="15">
        <v>63</v>
      </c>
      <c r="B68" s="15">
        <v>296</v>
      </c>
      <c r="C68" s="16" t="s">
        <v>763</v>
      </c>
      <c r="D68" s="17" t="s">
        <v>764</v>
      </c>
      <c r="E68" s="16" t="s">
        <v>283</v>
      </c>
      <c r="F68" s="16"/>
      <c r="G68" s="16"/>
      <c r="H68" s="16"/>
      <c r="I68" s="16"/>
      <c r="J68" s="16"/>
      <c r="K68" s="18"/>
      <c r="L68" s="18"/>
      <c r="M68" s="18"/>
      <c r="N68" s="18"/>
      <c r="O68" s="18">
        <f t="shared" si="4"/>
        <v>65100000</v>
      </c>
      <c r="P68" s="18"/>
      <c r="Q68" s="16"/>
      <c r="R68" s="16" t="s">
        <v>765</v>
      </c>
      <c r="S68" s="17" t="s">
        <v>766</v>
      </c>
      <c r="T68" s="16" t="s">
        <v>767</v>
      </c>
      <c r="U68" s="16" t="s">
        <v>768</v>
      </c>
      <c r="V68" s="16" t="s">
        <v>769</v>
      </c>
      <c r="W68" s="16" t="s">
        <v>770</v>
      </c>
      <c r="X68" s="16" t="s">
        <v>771</v>
      </c>
      <c r="Y68" s="16" t="s">
        <v>772</v>
      </c>
      <c r="Z68" s="16" t="s">
        <v>773</v>
      </c>
      <c r="AA68" s="16" t="s">
        <v>68</v>
      </c>
      <c r="AB68" s="18">
        <v>65100000</v>
      </c>
      <c r="AC68" s="18" t="s">
        <v>88</v>
      </c>
      <c r="AD68" s="16" t="s">
        <v>69</v>
      </c>
      <c r="AE68" s="16" t="s">
        <v>741</v>
      </c>
      <c r="AF68" s="16" t="s">
        <v>774</v>
      </c>
      <c r="AG68" s="16"/>
      <c r="AH68" s="16"/>
      <c r="AI68" s="18">
        <v>73700000</v>
      </c>
      <c r="AJ68" s="16" t="s">
        <v>423</v>
      </c>
      <c r="AK68" s="18">
        <v>2</v>
      </c>
      <c r="AL68" s="18">
        <v>58000000</v>
      </c>
      <c r="AM68" s="18">
        <v>65100000</v>
      </c>
      <c r="AN68" s="18">
        <v>100602134</v>
      </c>
      <c r="AO68" s="18"/>
      <c r="AP68" s="18"/>
      <c r="AQ68" s="18"/>
      <c r="AR68" s="16"/>
      <c r="AS68" s="16"/>
      <c r="AT68" s="18"/>
      <c r="AU68" s="18"/>
      <c r="AV68" s="18"/>
      <c r="AW68" s="16"/>
      <c r="AX68" s="16"/>
      <c r="AY68" s="18"/>
      <c r="AZ68" s="18"/>
      <c r="BA68" s="16"/>
      <c r="BB68" s="16"/>
      <c r="BC68" s="18">
        <v>0</v>
      </c>
      <c r="BD68" s="18">
        <v>0</v>
      </c>
      <c r="BE68" s="18">
        <v>0</v>
      </c>
      <c r="BF68" s="18">
        <v>0</v>
      </c>
      <c r="BG68" s="18">
        <v>0</v>
      </c>
      <c r="BH68" s="18">
        <v>0</v>
      </c>
      <c r="BI68" s="18">
        <v>0</v>
      </c>
      <c r="BJ68" s="18">
        <v>7</v>
      </c>
      <c r="BK68" s="18">
        <v>0</v>
      </c>
      <c r="BL68" s="18">
        <v>0</v>
      </c>
      <c r="BM68" s="18">
        <v>0</v>
      </c>
      <c r="BN68" s="18">
        <v>0</v>
      </c>
      <c r="BO68" s="18">
        <v>0</v>
      </c>
      <c r="BP68" s="18">
        <v>0</v>
      </c>
      <c r="BQ68" s="18">
        <v>0</v>
      </c>
      <c r="BR68" s="18">
        <v>0</v>
      </c>
      <c r="BS68" s="18">
        <v>0</v>
      </c>
      <c r="BT68" s="18">
        <v>0</v>
      </c>
      <c r="BU68" s="18">
        <v>0</v>
      </c>
      <c r="BV68" s="18">
        <v>0</v>
      </c>
      <c r="BW68" s="18">
        <v>0</v>
      </c>
    </row>
    <row r="69" spans="1:75" ht="293.25" x14ac:dyDescent="0.2">
      <c r="A69" s="15">
        <v>64</v>
      </c>
      <c r="B69" s="15">
        <v>298</v>
      </c>
      <c r="C69" s="16" t="s">
        <v>775</v>
      </c>
      <c r="D69" s="17" t="s">
        <v>7592</v>
      </c>
      <c r="E69" s="16" t="s">
        <v>283</v>
      </c>
      <c r="F69" s="16"/>
      <c r="G69" s="16"/>
      <c r="H69" s="16"/>
      <c r="I69" s="16"/>
      <c r="J69" s="16"/>
      <c r="K69" s="18"/>
      <c r="L69" s="18"/>
      <c r="M69" s="18"/>
      <c r="N69" s="18"/>
      <c r="O69" s="18">
        <f t="shared" si="4"/>
        <v>82000000</v>
      </c>
      <c r="P69" s="18"/>
      <c r="Q69" s="16"/>
      <c r="R69" s="16" t="s">
        <v>775</v>
      </c>
      <c r="S69" s="17" t="s">
        <v>776</v>
      </c>
      <c r="T69" s="16" t="s">
        <v>726</v>
      </c>
      <c r="U69" s="16" t="s">
        <v>65</v>
      </c>
      <c r="V69" s="16" t="s">
        <v>727</v>
      </c>
      <c r="W69" s="16" t="s">
        <v>777</v>
      </c>
      <c r="X69" s="16" t="s">
        <v>729</v>
      </c>
      <c r="Y69" s="16" t="s">
        <v>778</v>
      </c>
      <c r="Z69" s="16" t="s">
        <v>731</v>
      </c>
      <c r="AA69" s="16" t="s">
        <v>68</v>
      </c>
      <c r="AB69" s="18"/>
      <c r="AC69" s="18"/>
      <c r="AD69" s="16" t="s">
        <v>69</v>
      </c>
      <c r="AE69" s="16" t="s">
        <v>741</v>
      </c>
      <c r="AF69" s="16" t="s">
        <v>779</v>
      </c>
      <c r="AG69" s="16"/>
      <c r="AH69" s="16" t="s">
        <v>139</v>
      </c>
      <c r="AI69" s="18">
        <v>129012554</v>
      </c>
      <c r="AJ69" s="16" t="s">
        <v>685</v>
      </c>
      <c r="AK69" s="18">
        <v>1</v>
      </c>
      <c r="AL69" s="18">
        <v>82000000</v>
      </c>
      <c r="AM69" s="18">
        <v>82000000</v>
      </c>
      <c r="AN69" s="18">
        <v>129012554</v>
      </c>
      <c r="AO69" s="18"/>
      <c r="AP69" s="18"/>
      <c r="AQ69" s="18"/>
      <c r="AR69" s="16"/>
      <c r="AS69" s="16"/>
      <c r="AT69" s="18"/>
      <c r="AU69" s="18"/>
      <c r="AV69" s="18"/>
      <c r="AW69" s="16"/>
      <c r="AX69" s="16"/>
      <c r="AY69" s="18"/>
      <c r="AZ69" s="18"/>
      <c r="BA69" s="16"/>
      <c r="BB69" s="16"/>
      <c r="BC69" s="18">
        <v>2</v>
      </c>
      <c r="BD69" s="18">
        <v>0</v>
      </c>
      <c r="BE69" s="18">
        <v>0</v>
      </c>
      <c r="BF69" s="18">
        <v>0</v>
      </c>
      <c r="BG69" s="18">
        <v>0</v>
      </c>
      <c r="BH69" s="18">
        <v>0</v>
      </c>
      <c r="BI69" s="18">
        <v>0</v>
      </c>
      <c r="BJ69" s="18">
        <v>0</v>
      </c>
      <c r="BK69" s="18">
        <v>0</v>
      </c>
      <c r="BL69" s="18">
        <v>0</v>
      </c>
      <c r="BM69" s="18">
        <v>0</v>
      </c>
      <c r="BN69" s="18">
        <v>0</v>
      </c>
      <c r="BO69" s="18">
        <v>0</v>
      </c>
      <c r="BP69" s="18">
        <v>0</v>
      </c>
      <c r="BQ69" s="18">
        <v>0</v>
      </c>
      <c r="BR69" s="18">
        <v>0</v>
      </c>
      <c r="BS69" s="18">
        <v>0</v>
      </c>
      <c r="BT69" s="18">
        <v>0</v>
      </c>
      <c r="BU69" s="18">
        <v>0</v>
      </c>
      <c r="BV69" s="18">
        <v>0</v>
      </c>
      <c r="BW69" s="18">
        <v>0</v>
      </c>
    </row>
    <row r="70" spans="1:75" ht="280.5" x14ac:dyDescent="0.2">
      <c r="A70" s="15">
        <v>65</v>
      </c>
      <c r="B70" s="16">
        <v>299</v>
      </c>
      <c r="C70" s="16" t="s">
        <v>780</v>
      </c>
      <c r="D70" s="17" t="s">
        <v>781</v>
      </c>
      <c r="E70" s="16" t="s">
        <v>283</v>
      </c>
      <c r="F70" s="16"/>
      <c r="G70" s="16"/>
      <c r="H70" s="16"/>
      <c r="I70" s="16"/>
      <c r="J70" s="16"/>
      <c r="K70" s="16"/>
      <c r="L70" s="16"/>
      <c r="M70" s="16"/>
      <c r="N70" s="16"/>
      <c r="O70" s="18">
        <f t="shared" si="4"/>
        <v>70500000</v>
      </c>
      <c r="P70" s="18"/>
      <c r="Q70" s="16"/>
      <c r="R70" s="16" t="s">
        <v>780</v>
      </c>
      <c r="S70" s="17" t="s">
        <v>782</v>
      </c>
      <c r="T70" s="16" t="s">
        <v>726</v>
      </c>
      <c r="U70" s="16" t="s">
        <v>65</v>
      </c>
      <c r="V70" s="16" t="s">
        <v>727</v>
      </c>
      <c r="W70" s="16" t="s">
        <v>783</v>
      </c>
      <c r="X70" s="16" t="s">
        <v>729</v>
      </c>
      <c r="Y70" s="16" t="s">
        <v>778</v>
      </c>
      <c r="Z70" s="16" t="s">
        <v>731</v>
      </c>
      <c r="AA70" s="16" t="s">
        <v>68</v>
      </c>
      <c r="AB70" s="18"/>
      <c r="AC70" s="18"/>
      <c r="AD70" s="16" t="s">
        <v>69</v>
      </c>
      <c r="AE70" s="16" t="s">
        <v>741</v>
      </c>
      <c r="AF70" s="16" t="s">
        <v>784</v>
      </c>
      <c r="AG70" s="16"/>
      <c r="AH70" s="16" t="s">
        <v>139</v>
      </c>
      <c r="AI70" s="18">
        <v>126603606</v>
      </c>
      <c r="AJ70" s="16" t="s">
        <v>685</v>
      </c>
      <c r="AK70" s="18">
        <v>1</v>
      </c>
      <c r="AL70" s="18">
        <v>70500000</v>
      </c>
      <c r="AM70" s="18">
        <v>70500000</v>
      </c>
      <c r="AN70" s="18">
        <v>126603606</v>
      </c>
      <c r="AO70" s="18"/>
      <c r="AP70" s="18"/>
      <c r="AQ70" s="18"/>
      <c r="AR70" s="16"/>
      <c r="AS70" s="16"/>
      <c r="AT70" s="18"/>
      <c r="AU70" s="18"/>
      <c r="AV70" s="18"/>
      <c r="AW70" s="16"/>
      <c r="AX70" s="16"/>
      <c r="AY70" s="18"/>
      <c r="AZ70" s="18"/>
      <c r="BA70" s="16"/>
      <c r="BB70" s="16"/>
      <c r="BC70" s="18">
        <v>2</v>
      </c>
      <c r="BD70" s="18">
        <v>0</v>
      </c>
      <c r="BE70" s="18">
        <v>0</v>
      </c>
      <c r="BF70" s="18">
        <v>0</v>
      </c>
      <c r="BG70" s="18">
        <v>0</v>
      </c>
      <c r="BH70" s="18">
        <v>0</v>
      </c>
      <c r="BI70" s="18">
        <v>0</v>
      </c>
      <c r="BJ70" s="18">
        <v>0</v>
      </c>
      <c r="BK70" s="18">
        <v>0</v>
      </c>
      <c r="BL70" s="18">
        <v>0</v>
      </c>
      <c r="BM70" s="18">
        <v>0</v>
      </c>
      <c r="BN70" s="18">
        <v>0</v>
      </c>
      <c r="BO70" s="18">
        <v>0</v>
      </c>
      <c r="BP70" s="18">
        <v>0</v>
      </c>
      <c r="BQ70" s="18">
        <v>0</v>
      </c>
      <c r="BR70" s="18">
        <v>0</v>
      </c>
      <c r="BS70" s="18">
        <v>0</v>
      </c>
      <c r="BT70" s="18">
        <v>0</v>
      </c>
      <c r="BU70" s="18">
        <v>0</v>
      </c>
      <c r="BV70" s="18">
        <v>0</v>
      </c>
      <c r="BW70" s="18">
        <v>0</v>
      </c>
    </row>
    <row r="71" spans="1:75" ht="318.75" x14ac:dyDescent="0.2">
      <c r="A71" s="15">
        <v>66</v>
      </c>
      <c r="B71" s="16">
        <v>303</v>
      </c>
      <c r="C71" s="16" t="s">
        <v>786</v>
      </c>
      <c r="D71" s="17" t="s">
        <v>787</v>
      </c>
      <c r="E71" s="16" t="s">
        <v>283</v>
      </c>
      <c r="F71" s="16"/>
      <c r="G71" s="16"/>
      <c r="H71" s="16"/>
      <c r="I71" s="16"/>
      <c r="J71" s="16"/>
      <c r="K71" s="16"/>
      <c r="L71" s="16"/>
      <c r="M71" s="16"/>
      <c r="N71" s="16"/>
      <c r="O71" s="18">
        <f t="shared" si="4"/>
        <v>69000000</v>
      </c>
      <c r="P71" s="18"/>
      <c r="Q71" s="16"/>
      <c r="R71" s="16" t="s">
        <v>788</v>
      </c>
      <c r="S71" s="17" t="s">
        <v>789</v>
      </c>
      <c r="T71" s="16" t="s">
        <v>690</v>
      </c>
      <c r="U71" s="16" t="s">
        <v>162</v>
      </c>
      <c r="V71" s="16" t="s">
        <v>701</v>
      </c>
      <c r="W71" s="16" t="s">
        <v>790</v>
      </c>
      <c r="X71" s="16" t="s">
        <v>785</v>
      </c>
      <c r="Y71" s="16" t="s">
        <v>694</v>
      </c>
      <c r="Z71" s="16" t="s">
        <v>695</v>
      </c>
      <c r="AA71" s="16" t="s">
        <v>68</v>
      </c>
      <c r="AB71" s="18"/>
      <c r="AC71" s="18"/>
      <c r="AD71" s="16" t="s">
        <v>69</v>
      </c>
      <c r="AE71" s="16" t="s">
        <v>741</v>
      </c>
      <c r="AF71" s="16" t="s">
        <v>791</v>
      </c>
      <c r="AG71" s="16"/>
      <c r="AH71" s="16" t="s">
        <v>71</v>
      </c>
      <c r="AI71" s="18">
        <v>70000000</v>
      </c>
      <c r="AJ71" s="16" t="s">
        <v>702</v>
      </c>
      <c r="AK71" s="18">
        <v>2</v>
      </c>
      <c r="AL71" s="18">
        <v>57500000</v>
      </c>
      <c r="AM71" s="18">
        <v>69000000</v>
      </c>
      <c r="AN71" s="18">
        <v>90647825</v>
      </c>
      <c r="AO71" s="18"/>
      <c r="AP71" s="18"/>
      <c r="AQ71" s="18"/>
      <c r="AR71" s="16"/>
      <c r="AS71" s="16"/>
      <c r="AT71" s="18"/>
      <c r="AU71" s="18"/>
      <c r="AV71" s="18"/>
      <c r="AW71" s="16"/>
      <c r="AX71" s="16"/>
      <c r="AY71" s="18"/>
      <c r="AZ71" s="18"/>
      <c r="BA71" s="16"/>
      <c r="BB71" s="16"/>
      <c r="BC71" s="18">
        <v>0</v>
      </c>
      <c r="BD71" s="18">
        <v>10</v>
      </c>
      <c r="BE71" s="18">
        <v>0</v>
      </c>
      <c r="BF71" s="18">
        <v>0</v>
      </c>
      <c r="BG71" s="18">
        <v>0</v>
      </c>
      <c r="BH71" s="18">
        <v>0</v>
      </c>
      <c r="BI71" s="18">
        <v>0</v>
      </c>
      <c r="BJ71" s="18">
        <v>0</v>
      </c>
      <c r="BK71" s="18">
        <v>0</v>
      </c>
      <c r="BL71" s="18">
        <v>0</v>
      </c>
      <c r="BM71" s="18">
        <v>0</v>
      </c>
      <c r="BN71" s="18">
        <v>0</v>
      </c>
      <c r="BO71" s="18">
        <v>0</v>
      </c>
      <c r="BP71" s="18">
        <v>0</v>
      </c>
      <c r="BQ71" s="18">
        <v>0</v>
      </c>
      <c r="BR71" s="18">
        <v>0</v>
      </c>
      <c r="BS71" s="18">
        <v>0</v>
      </c>
      <c r="BT71" s="18">
        <v>0</v>
      </c>
      <c r="BU71" s="18">
        <v>0</v>
      </c>
      <c r="BV71" s="18">
        <v>0</v>
      </c>
      <c r="BW71" s="18">
        <v>0</v>
      </c>
    </row>
    <row r="72" spans="1:75" ht="409.5" x14ac:dyDescent="0.2">
      <c r="A72" s="15">
        <v>67</v>
      </c>
      <c r="B72" s="16">
        <v>307</v>
      </c>
      <c r="C72" s="16" t="s">
        <v>8222</v>
      </c>
      <c r="D72" s="17" t="s">
        <v>8223</v>
      </c>
      <c r="E72" s="16" t="s">
        <v>283</v>
      </c>
      <c r="F72" s="16"/>
      <c r="G72" s="16"/>
      <c r="H72" s="16"/>
      <c r="I72" s="16"/>
      <c r="J72" s="16"/>
      <c r="K72" s="16"/>
      <c r="L72" s="16"/>
      <c r="M72" s="16"/>
      <c r="N72" s="16"/>
      <c r="O72" s="18">
        <f t="shared" si="4"/>
        <v>83000000</v>
      </c>
      <c r="P72" s="18"/>
      <c r="Q72" s="16"/>
      <c r="R72" s="16" t="s">
        <v>8363</v>
      </c>
      <c r="S72" s="17" t="s">
        <v>8364</v>
      </c>
      <c r="T72" s="16" t="s">
        <v>720</v>
      </c>
      <c r="U72" s="16" t="s">
        <v>313</v>
      </c>
      <c r="V72" s="16" t="s">
        <v>721</v>
      </c>
      <c r="W72" s="16" t="s">
        <v>8365</v>
      </c>
      <c r="X72" s="16" t="s">
        <v>8366</v>
      </c>
      <c r="Y72" s="16" t="s">
        <v>92</v>
      </c>
      <c r="Z72" s="16" t="s">
        <v>722</v>
      </c>
      <c r="AA72" s="16" t="s">
        <v>68</v>
      </c>
      <c r="AB72" s="18">
        <v>89900000</v>
      </c>
      <c r="AC72" s="18" t="s">
        <v>88</v>
      </c>
      <c r="AD72" s="16" t="s">
        <v>69</v>
      </c>
      <c r="AE72" s="16" t="s">
        <v>741</v>
      </c>
      <c r="AF72" s="16" t="s">
        <v>8367</v>
      </c>
      <c r="AG72" s="16"/>
      <c r="AH72" s="16"/>
      <c r="AI72" s="18">
        <v>90000000</v>
      </c>
      <c r="AJ72" s="16" t="s">
        <v>280</v>
      </c>
      <c r="AK72" s="18"/>
      <c r="AL72" s="18"/>
      <c r="AM72" s="18"/>
      <c r="AN72" s="18"/>
      <c r="AO72" s="18">
        <v>83000000</v>
      </c>
      <c r="AP72" s="18"/>
      <c r="AQ72" s="18"/>
      <c r="AR72" s="16" t="s">
        <v>722</v>
      </c>
      <c r="AS72" s="16"/>
      <c r="AT72" s="18"/>
      <c r="AU72" s="18" t="s">
        <v>500</v>
      </c>
      <c r="AV72" s="18"/>
      <c r="AW72" s="16"/>
      <c r="AX72" s="16"/>
      <c r="AY72" s="18"/>
      <c r="AZ72" s="18"/>
      <c r="BA72" s="16"/>
      <c r="BB72" s="16"/>
      <c r="BC72" s="18">
        <v>2</v>
      </c>
      <c r="BD72" s="18">
        <v>0</v>
      </c>
      <c r="BE72" s="18">
        <v>0</v>
      </c>
      <c r="BF72" s="18">
        <v>0</v>
      </c>
      <c r="BG72" s="18">
        <v>0</v>
      </c>
      <c r="BH72" s="18">
        <v>0</v>
      </c>
      <c r="BI72" s="18">
        <v>0</v>
      </c>
      <c r="BJ72" s="18">
        <v>5</v>
      </c>
      <c r="BK72" s="18">
        <v>0</v>
      </c>
      <c r="BL72" s="18">
        <v>0</v>
      </c>
      <c r="BM72" s="18">
        <v>0</v>
      </c>
      <c r="BN72" s="18">
        <v>0</v>
      </c>
      <c r="BO72" s="18">
        <v>0</v>
      </c>
      <c r="BP72" s="18">
        <v>0</v>
      </c>
      <c r="BQ72" s="18">
        <v>0</v>
      </c>
      <c r="BR72" s="18">
        <v>0</v>
      </c>
      <c r="BS72" s="18">
        <v>0</v>
      </c>
      <c r="BT72" s="18">
        <v>0</v>
      </c>
      <c r="BU72" s="18">
        <v>0</v>
      </c>
      <c r="BV72" s="18">
        <v>0</v>
      </c>
      <c r="BW72" s="18">
        <v>0</v>
      </c>
    </row>
    <row r="73" spans="1:75" ht="409.5" x14ac:dyDescent="0.2">
      <c r="A73" s="15">
        <v>68</v>
      </c>
      <c r="B73" s="15">
        <v>308</v>
      </c>
      <c r="C73" s="16" t="s">
        <v>792</v>
      </c>
      <c r="D73" s="17" t="s">
        <v>793</v>
      </c>
      <c r="E73" s="16" t="s">
        <v>283</v>
      </c>
      <c r="F73" s="16"/>
      <c r="G73" s="16"/>
      <c r="H73" s="16"/>
      <c r="I73" s="16"/>
      <c r="J73" s="16"/>
      <c r="K73" s="18"/>
      <c r="L73" s="18"/>
      <c r="M73" s="18"/>
      <c r="N73" s="18"/>
      <c r="O73" s="18">
        <f t="shared" si="4"/>
        <v>69500000</v>
      </c>
      <c r="P73" s="18"/>
      <c r="Q73" s="16"/>
      <c r="R73" s="16" t="s">
        <v>794</v>
      </c>
      <c r="S73" s="17" t="s">
        <v>795</v>
      </c>
      <c r="T73" s="16" t="s">
        <v>720</v>
      </c>
      <c r="U73" s="16" t="s">
        <v>313</v>
      </c>
      <c r="V73" s="16" t="s">
        <v>721</v>
      </c>
      <c r="W73" s="16" t="s">
        <v>739</v>
      </c>
      <c r="X73" s="16" t="s">
        <v>796</v>
      </c>
      <c r="Y73" s="16" t="s">
        <v>92</v>
      </c>
      <c r="Z73" s="16" t="s">
        <v>722</v>
      </c>
      <c r="AA73" s="16" t="s">
        <v>68</v>
      </c>
      <c r="AB73" s="18">
        <v>85000000</v>
      </c>
      <c r="AC73" s="18" t="s">
        <v>88</v>
      </c>
      <c r="AD73" s="16" t="s">
        <v>69</v>
      </c>
      <c r="AE73" s="16" t="s">
        <v>741</v>
      </c>
      <c r="AF73" s="16" t="s">
        <v>797</v>
      </c>
      <c r="AG73" s="16"/>
      <c r="AH73" s="16"/>
      <c r="AI73" s="18">
        <v>90000000</v>
      </c>
      <c r="AJ73" s="16" t="s">
        <v>158</v>
      </c>
      <c r="AK73" s="18">
        <v>1</v>
      </c>
      <c r="AL73" s="18">
        <v>69500000</v>
      </c>
      <c r="AM73" s="18">
        <v>69500000</v>
      </c>
      <c r="AN73" s="18">
        <v>113092976</v>
      </c>
      <c r="AO73" s="18"/>
      <c r="AP73" s="18"/>
      <c r="AQ73" s="18"/>
      <c r="AR73" s="16"/>
      <c r="AS73" s="16"/>
      <c r="AT73" s="18"/>
      <c r="AU73" s="18"/>
      <c r="AV73" s="18"/>
      <c r="AW73" s="16"/>
      <c r="AX73" s="16"/>
      <c r="AY73" s="18"/>
      <c r="AZ73" s="18"/>
      <c r="BA73" s="16"/>
      <c r="BB73" s="16"/>
      <c r="BC73" s="18">
        <v>5</v>
      </c>
      <c r="BD73" s="18">
        <v>0</v>
      </c>
      <c r="BE73" s="18">
        <v>0</v>
      </c>
      <c r="BF73" s="18">
        <v>0</v>
      </c>
      <c r="BG73" s="18">
        <v>0</v>
      </c>
      <c r="BH73" s="18">
        <v>0</v>
      </c>
      <c r="BI73" s="18">
        <v>0</v>
      </c>
      <c r="BJ73" s="18">
        <v>5</v>
      </c>
      <c r="BK73" s="18">
        <v>0</v>
      </c>
      <c r="BL73" s="18">
        <v>0</v>
      </c>
      <c r="BM73" s="18">
        <v>0</v>
      </c>
      <c r="BN73" s="18">
        <v>0</v>
      </c>
      <c r="BO73" s="18">
        <v>0</v>
      </c>
      <c r="BP73" s="18">
        <v>0</v>
      </c>
      <c r="BQ73" s="18">
        <v>0</v>
      </c>
      <c r="BR73" s="18">
        <v>0</v>
      </c>
      <c r="BS73" s="18">
        <v>0</v>
      </c>
      <c r="BT73" s="18">
        <v>0</v>
      </c>
      <c r="BU73" s="18">
        <v>0</v>
      </c>
      <c r="BV73" s="18">
        <v>0</v>
      </c>
      <c r="BW73" s="18">
        <v>0</v>
      </c>
    </row>
    <row r="74" spans="1:75" ht="408" x14ac:dyDescent="0.2">
      <c r="A74" s="15">
        <v>69</v>
      </c>
      <c r="B74" s="16">
        <v>309</v>
      </c>
      <c r="C74" s="16" t="s">
        <v>8224</v>
      </c>
      <c r="D74" s="17" t="s">
        <v>8225</v>
      </c>
      <c r="E74" s="16" t="s">
        <v>283</v>
      </c>
      <c r="F74" s="16"/>
      <c r="G74" s="16"/>
      <c r="H74" s="16"/>
      <c r="I74" s="16"/>
      <c r="J74" s="16"/>
      <c r="K74" s="16"/>
      <c r="L74" s="16"/>
      <c r="M74" s="16"/>
      <c r="N74" s="16"/>
      <c r="O74" s="18">
        <f t="shared" si="4"/>
        <v>75000000</v>
      </c>
      <c r="P74" s="18"/>
      <c r="Q74" s="16"/>
      <c r="R74" s="16" t="s">
        <v>8368</v>
      </c>
      <c r="S74" s="17" t="s">
        <v>8369</v>
      </c>
      <c r="T74" s="16" t="s">
        <v>720</v>
      </c>
      <c r="U74" s="16" t="s">
        <v>313</v>
      </c>
      <c r="V74" s="16" t="s">
        <v>721</v>
      </c>
      <c r="W74" s="16" t="s">
        <v>8370</v>
      </c>
      <c r="X74" s="16" t="s">
        <v>8371</v>
      </c>
      <c r="Y74" s="16" t="s">
        <v>92</v>
      </c>
      <c r="Z74" s="16" t="s">
        <v>722</v>
      </c>
      <c r="AA74" s="16" t="s">
        <v>68</v>
      </c>
      <c r="AB74" s="18">
        <v>85000000</v>
      </c>
      <c r="AC74" s="18" t="s">
        <v>88</v>
      </c>
      <c r="AD74" s="16" t="s">
        <v>69</v>
      </c>
      <c r="AE74" s="16" t="s">
        <v>741</v>
      </c>
      <c r="AF74" s="16" t="s">
        <v>8372</v>
      </c>
      <c r="AG74" s="16"/>
      <c r="AH74" s="16"/>
      <c r="AI74" s="18">
        <v>90000000</v>
      </c>
      <c r="AJ74" s="16" t="s">
        <v>158</v>
      </c>
      <c r="AK74" s="18"/>
      <c r="AL74" s="18"/>
      <c r="AM74" s="18"/>
      <c r="AN74" s="18"/>
      <c r="AO74" s="18">
        <v>75000000</v>
      </c>
      <c r="AP74" s="18"/>
      <c r="AQ74" s="18"/>
      <c r="AR74" s="16" t="s">
        <v>722</v>
      </c>
      <c r="AS74" s="16"/>
      <c r="AT74" s="18"/>
      <c r="AU74" s="18" t="s">
        <v>500</v>
      </c>
      <c r="AV74" s="18"/>
      <c r="AW74" s="16"/>
      <c r="AX74" s="16"/>
      <c r="AY74" s="18"/>
      <c r="AZ74" s="18"/>
      <c r="BA74" s="16"/>
      <c r="BB74" s="16"/>
      <c r="BC74" s="18">
        <v>2</v>
      </c>
      <c r="BD74" s="18">
        <v>0</v>
      </c>
      <c r="BE74" s="18">
        <v>0</v>
      </c>
      <c r="BF74" s="18">
        <v>0</v>
      </c>
      <c r="BG74" s="18">
        <v>0</v>
      </c>
      <c r="BH74" s="18">
        <v>0</v>
      </c>
      <c r="BI74" s="18">
        <v>0</v>
      </c>
      <c r="BJ74" s="18">
        <v>5</v>
      </c>
      <c r="BK74" s="18">
        <v>0</v>
      </c>
      <c r="BL74" s="18">
        <v>0</v>
      </c>
      <c r="BM74" s="18">
        <v>0</v>
      </c>
      <c r="BN74" s="18">
        <v>0</v>
      </c>
      <c r="BO74" s="18">
        <v>0</v>
      </c>
      <c r="BP74" s="18">
        <v>0</v>
      </c>
      <c r="BQ74" s="18">
        <v>0</v>
      </c>
      <c r="BR74" s="18">
        <v>0</v>
      </c>
      <c r="BS74" s="18">
        <v>0</v>
      </c>
      <c r="BT74" s="18">
        <v>0</v>
      </c>
      <c r="BU74" s="18">
        <v>0</v>
      </c>
      <c r="BV74" s="18">
        <v>0</v>
      </c>
      <c r="BW74" s="18">
        <v>0</v>
      </c>
    </row>
    <row r="75" spans="1:75" ht="409.5" x14ac:dyDescent="0.2">
      <c r="A75" s="15">
        <v>70</v>
      </c>
      <c r="B75" s="16">
        <v>310</v>
      </c>
      <c r="C75" s="16" t="s">
        <v>8226</v>
      </c>
      <c r="D75" s="17" t="s">
        <v>8227</v>
      </c>
      <c r="E75" s="16" t="s">
        <v>63</v>
      </c>
      <c r="F75" s="16"/>
      <c r="G75" s="16"/>
      <c r="H75" s="16"/>
      <c r="I75" s="16"/>
      <c r="J75" s="16"/>
      <c r="K75" s="16"/>
      <c r="L75" s="16"/>
      <c r="M75" s="16"/>
      <c r="N75" s="16"/>
      <c r="O75" s="18">
        <f t="shared" si="4"/>
        <v>70000000</v>
      </c>
      <c r="P75" s="18"/>
      <c r="Q75" s="16"/>
      <c r="R75" s="16" t="s">
        <v>8373</v>
      </c>
      <c r="S75" s="17" t="s">
        <v>8374</v>
      </c>
      <c r="T75" s="16" t="s">
        <v>720</v>
      </c>
      <c r="U75" s="16" t="s">
        <v>313</v>
      </c>
      <c r="V75" s="16" t="s">
        <v>721</v>
      </c>
      <c r="W75" s="16" t="s">
        <v>739</v>
      </c>
      <c r="X75" s="16" t="s">
        <v>8366</v>
      </c>
      <c r="Y75" s="16" t="s">
        <v>92</v>
      </c>
      <c r="Z75" s="16" t="s">
        <v>722</v>
      </c>
      <c r="AA75" s="16" t="s">
        <v>68</v>
      </c>
      <c r="AB75" s="18">
        <v>75000000</v>
      </c>
      <c r="AC75" s="18" t="s">
        <v>88</v>
      </c>
      <c r="AD75" s="16" t="s">
        <v>69</v>
      </c>
      <c r="AE75" s="16" t="s">
        <v>741</v>
      </c>
      <c r="AF75" s="16" t="s">
        <v>8375</v>
      </c>
      <c r="AG75" s="16"/>
      <c r="AH75" s="16"/>
      <c r="AI75" s="18">
        <v>85000000</v>
      </c>
      <c r="AJ75" s="16" t="s">
        <v>158</v>
      </c>
      <c r="AK75" s="18"/>
      <c r="AL75" s="18"/>
      <c r="AM75" s="18"/>
      <c r="AN75" s="18"/>
      <c r="AO75" s="18">
        <v>70000000</v>
      </c>
      <c r="AP75" s="18"/>
      <c r="AQ75" s="18"/>
      <c r="AR75" s="16" t="s">
        <v>722</v>
      </c>
      <c r="AS75" s="16"/>
      <c r="AT75" s="18"/>
      <c r="AU75" s="18" t="s">
        <v>500</v>
      </c>
      <c r="AV75" s="18"/>
      <c r="AW75" s="16"/>
      <c r="AX75" s="16"/>
      <c r="AY75" s="18"/>
      <c r="AZ75" s="18"/>
      <c r="BA75" s="16"/>
      <c r="BB75" s="16"/>
      <c r="BC75" s="18">
        <v>2</v>
      </c>
      <c r="BD75" s="18">
        <v>0</v>
      </c>
      <c r="BE75" s="18">
        <v>0</v>
      </c>
      <c r="BF75" s="18">
        <v>0</v>
      </c>
      <c r="BG75" s="18">
        <v>0</v>
      </c>
      <c r="BH75" s="18">
        <v>0</v>
      </c>
      <c r="BI75" s="18">
        <v>0</v>
      </c>
      <c r="BJ75" s="18">
        <v>10</v>
      </c>
      <c r="BK75" s="18">
        <v>0</v>
      </c>
      <c r="BL75" s="18">
        <v>0</v>
      </c>
      <c r="BM75" s="18">
        <v>0</v>
      </c>
      <c r="BN75" s="18">
        <v>0</v>
      </c>
      <c r="BO75" s="18">
        <v>0</v>
      </c>
      <c r="BP75" s="18">
        <v>0</v>
      </c>
      <c r="BQ75" s="18">
        <v>0</v>
      </c>
      <c r="BR75" s="18">
        <v>0</v>
      </c>
      <c r="BS75" s="18">
        <v>0</v>
      </c>
      <c r="BT75" s="18">
        <v>0</v>
      </c>
      <c r="BU75" s="18">
        <v>0</v>
      </c>
      <c r="BV75" s="18">
        <v>0</v>
      </c>
      <c r="BW75" s="18">
        <v>0</v>
      </c>
    </row>
    <row r="76" spans="1:75" ht="153" x14ac:dyDescent="0.2">
      <c r="A76" s="15">
        <v>71</v>
      </c>
      <c r="B76" s="16">
        <v>314</v>
      </c>
      <c r="C76" s="16" t="s">
        <v>799</v>
      </c>
      <c r="D76" s="17" t="s">
        <v>7593</v>
      </c>
      <c r="E76" s="16" t="s">
        <v>283</v>
      </c>
      <c r="F76" s="16"/>
      <c r="G76" s="16"/>
      <c r="H76" s="16"/>
      <c r="I76" s="16"/>
      <c r="J76" s="16"/>
      <c r="K76" s="16"/>
      <c r="L76" s="16"/>
      <c r="M76" s="16"/>
      <c r="N76" s="16"/>
      <c r="O76" s="18">
        <f t="shared" si="4"/>
        <v>4990000</v>
      </c>
      <c r="P76" s="18"/>
      <c r="Q76" s="16"/>
      <c r="R76" s="16" t="s">
        <v>800</v>
      </c>
      <c r="S76" s="17" t="s">
        <v>801</v>
      </c>
      <c r="T76" s="16" t="s">
        <v>802</v>
      </c>
      <c r="U76" s="16" t="s">
        <v>803</v>
      </c>
      <c r="V76" s="16" t="s">
        <v>804</v>
      </c>
      <c r="W76" s="16" t="s">
        <v>805</v>
      </c>
      <c r="X76" s="16"/>
      <c r="Y76" s="16" t="s">
        <v>806</v>
      </c>
      <c r="Z76" s="16"/>
      <c r="AA76" s="16" t="s">
        <v>807</v>
      </c>
      <c r="AB76" s="18"/>
      <c r="AC76" s="18"/>
      <c r="AD76" s="16"/>
      <c r="AE76" s="16"/>
      <c r="AF76" s="16" t="s">
        <v>808</v>
      </c>
      <c r="AG76" s="16"/>
      <c r="AH76" s="16"/>
      <c r="AI76" s="18">
        <v>6000000</v>
      </c>
      <c r="AJ76" s="22" t="s">
        <v>809</v>
      </c>
      <c r="AK76" s="18">
        <v>1</v>
      </c>
      <c r="AL76" s="18">
        <v>4990000</v>
      </c>
      <c r="AM76" s="18">
        <v>4990000</v>
      </c>
      <c r="AN76" s="18">
        <v>5750000</v>
      </c>
      <c r="AO76" s="18"/>
      <c r="AP76" s="18"/>
      <c r="AQ76" s="18"/>
      <c r="AR76" s="22"/>
      <c r="AS76" s="22"/>
      <c r="AT76" s="18"/>
      <c r="AU76" s="18"/>
      <c r="AV76" s="18"/>
      <c r="AW76" s="16"/>
      <c r="AX76" s="16"/>
      <c r="AY76" s="18"/>
      <c r="AZ76" s="18"/>
      <c r="BA76" s="16"/>
      <c r="BB76" s="16"/>
      <c r="BC76" s="18">
        <v>0</v>
      </c>
      <c r="BD76" s="18">
        <v>0</v>
      </c>
      <c r="BE76" s="18">
        <v>0</v>
      </c>
      <c r="BF76" s="18">
        <v>10</v>
      </c>
      <c r="BG76" s="18">
        <v>0</v>
      </c>
      <c r="BH76" s="18">
        <v>0</v>
      </c>
      <c r="BI76" s="18">
        <v>0</v>
      </c>
      <c r="BJ76" s="18">
        <v>0</v>
      </c>
      <c r="BK76" s="18">
        <v>0</v>
      </c>
      <c r="BL76" s="18">
        <v>0</v>
      </c>
      <c r="BM76" s="18">
        <v>0</v>
      </c>
      <c r="BN76" s="18">
        <v>0</v>
      </c>
      <c r="BO76" s="18">
        <v>0</v>
      </c>
      <c r="BP76" s="18">
        <v>0</v>
      </c>
      <c r="BQ76" s="18">
        <v>0</v>
      </c>
      <c r="BR76" s="18">
        <v>0</v>
      </c>
      <c r="BS76" s="18">
        <v>0</v>
      </c>
      <c r="BT76" s="18">
        <v>0</v>
      </c>
      <c r="BU76" s="18">
        <v>0</v>
      </c>
      <c r="BV76" s="18">
        <v>0</v>
      </c>
      <c r="BW76" s="18">
        <v>0</v>
      </c>
    </row>
    <row r="77" spans="1:75" ht="153" x14ac:dyDescent="0.2">
      <c r="A77" s="15">
        <v>72</v>
      </c>
      <c r="B77" s="16">
        <v>315</v>
      </c>
      <c r="C77" s="16" t="s">
        <v>810</v>
      </c>
      <c r="D77" s="17" t="s">
        <v>7594</v>
      </c>
      <c r="E77" s="16" t="s">
        <v>283</v>
      </c>
      <c r="F77" s="16"/>
      <c r="G77" s="16"/>
      <c r="H77" s="16"/>
      <c r="I77" s="16"/>
      <c r="J77" s="16"/>
      <c r="K77" s="16"/>
      <c r="L77" s="16"/>
      <c r="M77" s="16"/>
      <c r="N77" s="16"/>
      <c r="O77" s="18">
        <f t="shared" si="4"/>
        <v>5500000</v>
      </c>
      <c r="P77" s="18"/>
      <c r="Q77" s="16"/>
      <c r="R77" s="16" t="s">
        <v>811</v>
      </c>
      <c r="S77" s="17" t="s">
        <v>812</v>
      </c>
      <c r="T77" s="16" t="s">
        <v>802</v>
      </c>
      <c r="U77" s="16" t="s">
        <v>803</v>
      </c>
      <c r="V77" s="16" t="s">
        <v>804</v>
      </c>
      <c r="W77" s="16" t="s">
        <v>813</v>
      </c>
      <c r="X77" s="16"/>
      <c r="Y77" s="16" t="s">
        <v>806</v>
      </c>
      <c r="Z77" s="16"/>
      <c r="AA77" s="16" t="s">
        <v>807</v>
      </c>
      <c r="AB77" s="18"/>
      <c r="AC77" s="18"/>
      <c r="AD77" s="16"/>
      <c r="AE77" s="16"/>
      <c r="AF77" s="16" t="s">
        <v>814</v>
      </c>
      <c r="AG77" s="16"/>
      <c r="AH77" s="16"/>
      <c r="AI77" s="18">
        <v>5750000</v>
      </c>
      <c r="AJ77" s="22" t="s">
        <v>809</v>
      </c>
      <c r="AK77" s="18">
        <v>1</v>
      </c>
      <c r="AL77" s="18">
        <v>5500000</v>
      </c>
      <c r="AM77" s="18">
        <v>5500000</v>
      </c>
      <c r="AN77" s="18">
        <v>5500000</v>
      </c>
      <c r="AO77" s="18"/>
      <c r="AP77" s="18"/>
      <c r="AQ77" s="18"/>
      <c r="AR77" s="22"/>
      <c r="AS77" s="22"/>
      <c r="AT77" s="18"/>
      <c r="AU77" s="18"/>
      <c r="AV77" s="18"/>
      <c r="AW77" s="16"/>
      <c r="AX77" s="16"/>
      <c r="AY77" s="18"/>
      <c r="AZ77" s="18"/>
      <c r="BA77" s="16"/>
      <c r="BB77" s="16"/>
      <c r="BC77" s="18">
        <v>0</v>
      </c>
      <c r="BD77" s="18">
        <v>0</v>
      </c>
      <c r="BE77" s="18">
        <v>0</v>
      </c>
      <c r="BF77" s="18">
        <v>30</v>
      </c>
      <c r="BG77" s="18">
        <v>0</v>
      </c>
      <c r="BH77" s="18">
        <v>0</v>
      </c>
      <c r="BI77" s="18">
        <v>0</v>
      </c>
      <c r="BJ77" s="18">
        <v>0</v>
      </c>
      <c r="BK77" s="18">
        <v>0</v>
      </c>
      <c r="BL77" s="18">
        <v>0</v>
      </c>
      <c r="BM77" s="18">
        <v>0</v>
      </c>
      <c r="BN77" s="18">
        <v>0</v>
      </c>
      <c r="BO77" s="18">
        <v>0</v>
      </c>
      <c r="BP77" s="18">
        <v>0</v>
      </c>
      <c r="BQ77" s="18">
        <v>0</v>
      </c>
      <c r="BR77" s="18">
        <v>0</v>
      </c>
      <c r="BS77" s="18">
        <v>0</v>
      </c>
      <c r="BT77" s="18">
        <v>0</v>
      </c>
      <c r="BU77" s="18">
        <v>0</v>
      </c>
      <c r="BV77" s="18">
        <v>0</v>
      </c>
      <c r="BW77" s="18">
        <v>0</v>
      </c>
    </row>
    <row r="78" spans="1:75" ht="140.25" x14ac:dyDescent="0.2">
      <c r="A78" s="15">
        <v>73</v>
      </c>
      <c r="B78" s="15">
        <v>318</v>
      </c>
      <c r="C78" s="16" t="s">
        <v>820</v>
      </c>
      <c r="D78" s="17" t="s">
        <v>821</v>
      </c>
      <c r="E78" s="16" t="s">
        <v>283</v>
      </c>
      <c r="F78" s="16"/>
      <c r="G78" s="16"/>
      <c r="H78" s="16"/>
      <c r="I78" s="16"/>
      <c r="J78" s="16"/>
      <c r="K78" s="18"/>
      <c r="L78" s="18"/>
      <c r="M78" s="18"/>
      <c r="N78" s="18"/>
      <c r="O78" s="18">
        <f t="shared" si="4"/>
        <v>62000000</v>
      </c>
      <c r="P78" s="18"/>
      <c r="Q78" s="16"/>
      <c r="R78" s="16" t="s">
        <v>822</v>
      </c>
      <c r="S78" s="17" t="s">
        <v>823</v>
      </c>
      <c r="T78" s="16" t="s">
        <v>824</v>
      </c>
      <c r="U78" s="16" t="s">
        <v>197</v>
      </c>
      <c r="V78" s="16" t="s">
        <v>825</v>
      </c>
      <c r="W78" s="16" t="s">
        <v>826</v>
      </c>
      <c r="X78" s="16" t="s">
        <v>827</v>
      </c>
      <c r="Y78" s="16" t="s">
        <v>325</v>
      </c>
      <c r="Z78" s="16" t="s">
        <v>828</v>
      </c>
      <c r="AA78" s="16" t="s">
        <v>186</v>
      </c>
      <c r="AB78" s="18">
        <v>61000000</v>
      </c>
      <c r="AC78" s="18" t="s">
        <v>88</v>
      </c>
      <c r="AD78" s="16" t="s">
        <v>329</v>
      </c>
      <c r="AE78" s="16" t="s">
        <v>818</v>
      </c>
      <c r="AF78" s="16" t="s">
        <v>829</v>
      </c>
      <c r="AG78" s="16"/>
      <c r="AH78" s="16"/>
      <c r="AI78" s="18">
        <v>79000000</v>
      </c>
      <c r="AJ78" s="16" t="s">
        <v>830</v>
      </c>
      <c r="AK78" s="18">
        <v>1</v>
      </c>
      <c r="AL78" s="18">
        <v>62000000</v>
      </c>
      <c r="AM78" s="18">
        <v>62000000</v>
      </c>
      <c r="AN78" s="18">
        <v>79000000</v>
      </c>
      <c r="AO78" s="18"/>
      <c r="AP78" s="18"/>
      <c r="AQ78" s="18"/>
      <c r="AR78" s="16"/>
      <c r="AS78" s="16"/>
      <c r="AT78" s="18"/>
      <c r="AU78" s="18"/>
      <c r="AV78" s="18"/>
      <c r="AW78" s="16"/>
      <c r="AX78" s="16"/>
      <c r="AY78" s="18"/>
      <c r="AZ78" s="18"/>
      <c r="BA78" s="16"/>
      <c r="BB78" s="16"/>
      <c r="BC78" s="18">
        <v>0</v>
      </c>
      <c r="BD78" s="18">
        <v>2</v>
      </c>
      <c r="BE78" s="18">
        <v>0</v>
      </c>
      <c r="BF78" s="18">
        <v>0</v>
      </c>
      <c r="BG78" s="18">
        <v>0</v>
      </c>
      <c r="BH78" s="18">
        <v>0</v>
      </c>
      <c r="BI78" s="18">
        <v>0</v>
      </c>
      <c r="BJ78" s="18">
        <v>0</v>
      </c>
      <c r="BK78" s="18">
        <v>0</v>
      </c>
      <c r="BL78" s="18">
        <v>0</v>
      </c>
      <c r="BM78" s="18">
        <v>0</v>
      </c>
      <c r="BN78" s="18">
        <v>0</v>
      </c>
      <c r="BO78" s="18">
        <v>0</v>
      </c>
      <c r="BP78" s="18">
        <v>0</v>
      </c>
      <c r="BQ78" s="18">
        <v>0</v>
      </c>
      <c r="BR78" s="18">
        <v>0</v>
      </c>
      <c r="BS78" s="18">
        <v>0</v>
      </c>
      <c r="BT78" s="18">
        <v>0</v>
      </c>
      <c r="BU78" s="18">
        <v>0</v>
      </c>
      <c r="BV78" s="18">
        <v>0</v>
      </c>
      <c r="BW78" s="18">
        <v>0</v>
      </c>
    </row>
    <row r="79" spans="1:75" ht="114.75" x14ac:dyDescent="0.2">
      <c r="A79" s="15">
        <v>74</v>
      </c>
      <c r="B79" s="15">
        <v>319</v>
      </c>
      <c r="C79" s="16" t="s">
        <v>831</v>
      </c>
      <c r="D79" s="17" t="s">
        <v>832</v>
      </c>
      <c r="E79" s="16" t="s">
        <v>283</v>
      </c>
      <c r="F79" s="16"/>
      <c r="G79" s="16"/>
      <c r="H79" s="16"/>
      <c r="I79" s="16"/>
      <c r="J79" s="16"/>
      <c r="K79" s="18"/>
      <c r="L79" s="18"/>
      <c r="M79" s="18"/>
      <c r="N79" s="18"/>
      <c r="O79" s="18">
        <f t="shared" si="4"/>
        <v>140000000</v>
      </c>
      <c r="P79" s="18"/>
      <c r="Q79" s="16"/>
      <c r="R79" s="16" t="s">
        <v>833</v>
      </c>
      <c r="S79" s="17" t="s">
        <v>834</v>
      </c>
      <c r="T79" s="16" t="s">
        <v>824</v>
      </c>
      <c r="U79" s="16" t="s">
        <v>197</v>
      </c>
      <c r="V79" s="16" t="s">
        <v>835</v>
      </c>
      <c r="W79" s="16" t="s">
        <v>836</v>
      </c>
      <c r="X79" s="16" t="s">
        <v>827</v>
      </c>
      <c r="Y79" s="16" t="s">
        <v>325</v>
      </c>
      <c r="Z79" s="16" t="s">
        <v>828</v>
      </c>
      <c r="AA79" s="16" t="s">
        <v>186</v>
      </c>
      <c r="AB79" s="18">
        <v>137000000</v>
      </c>
      <c r="AC79" s="18" t="s">
        <v>88</v>
      </c>
      <c r="AD79" s="16" t="s">
        <v>329</v>
      </c>
      <c r="AE79" s="16" t="s">
        <v>837</v>
      </c>
      <c r="AF79" s="16" t="s">
        <v>838</v>
      </c>
      <c r="AG79" s="16"/>
      <c r="AH79" s="16"/>
      <c r="AI79" s="18">
        <v>168000000</v>
      </c>
      <c r="AJ79" s="16" t="s">
        <v>839</v>
      </c>
      <c r="AK79" s="18">
        <v>1</v>
      </c>
      <c r="AL79" s="18">
        <v>140000000</v>
      </c>
      <c r="AM79" s="18">
        <v>140000000</v>
      </c>
      <c r="AN79" s="18">
        <v>168000000</v>
      </c>
      <c r="AO79" s="18"/>
      <c r="AP79" s="18"/>
      <c r="AQ79" s="18"/>
      <c r="AR79" s="16"/>
      <c r="AS79" s="16"/>
      <c r="AT79" s="18"/>
      <c r="AU79" s="18"/>
      <c r="AV79" s="18"/>
      <c r="AW79" s="16"/>
      <c r="AX79" s="16"/>
      <c r="AY79" s="18"/>
      <c r="AZ79" s="18"/>
      <c r="BA79" s="16"/>
      <c r="BB79" s="16"/>
      <c r="BC79" s="18">
        <v>0</v>
      </c>
      <c r="BD79" s="18">
        <v>3</v>
      </c>
      <c r="BE79" s="18">
        <v>0</v>
      </c>
      <c r="BF79" s="18">
        <v>0</v>
      </c>
      <c r="BG79" s="18">
        <v>0</v>
      </c>
      <c r="BH79" s="18">
        <v>0</v>
      </c>
      <c r="BI79" s="18">
        <v>0</v>
      </c>
      <c r="BJ79" s="18">
        <v>0</v>
      </c>
      <c r="BK79" s="18">
        <v>0</v>
      </c>
      <c r="BL79" s="18">
        <v>0</v>
      </c>
      <c r="BM79" s="18">
        <v>0</v>
      </c>
      <c r="BN79" s="18">
        <v>0</v>
      </c>
      <c r="BO79" s="18">
        <v>0</v>
      </c>
      <c r="BP79" s="18">
        <v>0</v>
      </c>
      <c r="BQ79" s="18">
        <v>0</v>
      </c>
      <c r="BR79" s="18">
        <v>0</v>
      </c>
      <c r="BS79" s="18">
        <v>0</v>
      </c>
      <c r="BT79" s="18">
        <v>0</v>
      </c>
      <c r="BU79" s="18">
        <v>0</v>
      </c>
      <c r="BV79" s="18">
        <v>0</v>
      </c>
      <c r="BW79" s="18">
        <v>0</v>
      </c>
    </row>
    <row r="80" spans="1:75" ht="153" x14ac:dyDescent="0.2">
      <c r="A80" s="15">
        <v>75</v>
      </c>
      <c r="B80" s="15">
        <v>320</v>
      </c>
      <c r="C80" s="16" t="s">
        <v>7595</v>
      </c>
      <c r="D80" s="17" t="s">
        <v>840</v>
      </c>
      <c r="E80" s="16" t="s">
        <v>283</v>
      </c>
      <c r="F80" s="16"/>
      <c r="G80" s="16"/>
      <c r="H80" s="16"/>
      <c r="I80" s="16"/>
      <c r="J80" s="16"/>
      <c r="K80" s="18"/>
      <c r="L80" s="18"/>
      <c r="M80" s="18"/>
      <c r="N80" s="18"/>
      <c r="O80" s="18">
        <f t="shared" si="4"/>
        <v>112000000</v>
      </c>
      <c r="P80" s="18"/>
      <c r="Q80" s="16"/>
      <c r="R80" s="16" t="s">
        <v>841</v>
      </c>
      <c r="S80" s="17" t="s">
        <v>842</v>
      </c>
      <c r="T80" s="16" t="s">
        <v>824</v>
      </c>
      <c r="U80" s="16" t="s">
        <v>197</v>
      </c>
      <c r="V80" s="16" t="s">
        <v>825</v>
      </c>
      <c r="W80" s="16" t="s">
        <v>843</v>
      </c>
      <c r="X80" s="16" t="s">
        <v>827</v>
      </c>
      <c r="Y80" s="16" t="s">
        <v>325</v>
      </c>
      <c r="Z80" s="16" t="s">
        <v>828</v>
      </c>
      <c r="AA80" s="16" t="s">
        <v>186</v>
      </c>
      <c r="AB80" s="18">
        <v>115000000</v>
      </c>
      <c r="AC80" s="18" t="s">
        <v>88</v>
      </c>
      <c r="AD80" s="16" t="s">
        <v>329</v>
      </c>
      <c r="AE80" s="16" t="s">
        <v>837</v>
      </c>
      <c r="AF80" s="16" t="s">
        <v>844</v>
      </c>
      <c r="AG80" s="16"/>
      <c r="AH80" s="16"/>
      <c r="AI80" s="18">
        <v>133000000</v>
      </c>
      <c r="AJ80" s="16" t="s">
        <v>830</v>
      </c>
      <c r="AK80" s="18">
        <v>1</v>
      </c>
      <c r="AL80" s="18">
        <v>112000000</v>
      </c>
      <c r="AM80" s="18">
        <v>112000000</v>
      </c>
      <c r="AN80" s="18">
        <v>133000000</v>
      </c>
      <c r="AO80" s="18"/>
      <c r="AP80" s="18"/>
      <c r="AQ80" s="18"/>
      <c r="AR80" s="16"/>
      <c r="AS80" s="16"/>
      <c r="AT80" s="18"/>
      <c r="AU80" s="18"/>
      <c r="AV80" s="18"/>
      <c r="AW80" s="21"/>
      <c r="AX80" s="16"/>
      <c r="AY80" s="18"/>
      <c r="AZ80" s="18"/>
      <c r="BA80" s="21"/>
      <c r="BB80" s="16"/>
      <c r="BC80" s="18">
        <v>0</v>
      </c>
      <c r="BD80" s="18">
        <v>10</v>
      </c>
      <c r="BE80" s="18">
        <v>0</v>
      </c>
      <c r="BF80" s="18">
        <v>0</v>
      </c>
      <c r="BG80" s="18">
        <v>0</v>
      </c>
      <c r="BH80" s="18">
        <v>0</v>
      </c>
      <c r="BI80" s="18">
        <v>0</v>
      </c>
      <c r="BJ80" s="18">
        <v>0</v>
      </c>
      <c r="BK80" s="18">
        <v>0</v>
      </c>
      <c r="BL80" s="18">
        <v>0</v>
      </c>
      <c r="BM80" s="18">
        <v>0</v>
      </c>
      <c r="BN80" s="18">
        <v>0</v>
      </c>
      <c r="BO80" s="18">
        <v>0</v>
      </c>
      <c r="BP80" s="18">
        <v>0</v>
      </c>
      <c r="BQ80" s="18">
        <v>0</v>
      </c>
      <c r="BR80" s="18">
        <v>0</v>
      </c>
      <c r="BS80" s="18">
        <v>0</v>
      </c>
      <c r="BT80" s="18">
        <v>0</v>
      </c>
      <c r="BU80" s="18">
        <v>0</v>
      </c>
      <c r="BV80" s="18">
        <v>0</v>
      </c>
      <c r="BW80" s="18">
        <v>0</v>
      </c>
    </row>
    <row r="81" spans="1:75" ht="89.25" x14ac:dyDescent="0.2">
      <c r="A81" s="15">
        <v>76</v>
      </c>
      <c r="B81" s="16">
        <v>323</v>
      </c>
      <c r="C81" s="16" t="s">
        <v>847</v>
      </c>
      <c r="D81" s="17" t="s">
        <v>848</v>
      </c>
      <c r="E81" s="16" t="s">
        <v>283</v>
      </c>
      <c r="F81" s="16"/>
      <c r="G81" s="16"/>
      <c r="H81" s="16"/>
      <c r="I81" s="16"/>
      <c r="J81" s="16"/>
      <c r="K81" s="16"/>
      <c r="L81" s="16"/>
      <c r="M81" s="16"/>
      <c r="N81" s="16"/>
      <c r="O81" s="18">
        <f t="shared" ref="O81:O108" si="5">ROUNDUP(MAX(AL81:AM81,AO81:AQ81),0)</f>
        <v>92000000</v>
      </c>
      <c r="P81" s="18"/>
      <c r="Q81" s="16"/>
      <c r="R81" s="16" t="s">
        <v>849</v>
      </c>
      <c r="S81" s="17" t="s">
        <v>850</v>
      </c>
      <c r="T81" s="16" t="s">
        <v>851</v>
      </c>
      <c r="U81" s="16" t="s">
        <v>197</v>
      </c>
      <c r="V81" s="16" t="s">
        <v>825</v>
      </c>
      <c r="W81" s="16" t="s">
        <v>852</v>
      </c>
      <c r="X81" s="16" t="s">
        <v>853</v>
      </c>
      <c r="Y81" s="16" t="s">
        <v>325</v>
      </c>
      <c r="Z81" s="16" t="s">
        <v>854</v>
      </c>
      <c r="AA81" s="16" t="s">
        <v>186</v>
      </c>
      <c r="AB81" s="18"/>
      <c r="AC81" s="18"/>
      <c r="AD81" s="16" t="s">
        <v>855</v>
      </c>
      <c r="AE81" s="16" t="s">
        <v>837</v>
      </c>
      <c r="AF81" s="16" t="s">
        <v>856</v>
      </c>
      <c r="AG81" s="16" t="s">
        <v>857</v>
      </c>
      <c r="AH81" s="16" t="s">
        <v>71</v>
      </c>
      <c r="AI81" s="18">
        <v>106000000</v>
      </c>
      <c r="AJ81" s="22" t="s">
        <v>839</v>
      </c>
      <c r="AK81" s="18">
        <v>1</v>
      </c>
      <c r="AL81" s="18">
        <v>92000000</v>
      </c>
      <c r="AM81" s="18">
        <v>92000000</v>
      </c>
      <c r="AN81" s="18">
        <v>106000000</v>
      </c>
      <c r="AO81" s="18"/>
      <c r="AP81" s="18"/>
      <c r="AQ81" s="18"/>
      <c r="AR81" s="22"/>
      <c r="AS81" s="22"/>
      <c r="AT81" s="18"/>
      <c r="AU81" s="18"/>
      <c r="AV81" s="18"/>
      <c r="AW81" s="16"/>
      <c r="AX81" s="16"/>
      <c r="AY81" s="18"/>
      <c r="AZ81" s="18"/>
      <c r="BA81" s="16"/>
      <c r="BB81" s="16"/>
      <c r="BC81" s="18">
        <v>0</v>
      </c>
      <c r="BD81" s="18">
        <v>15</v>
      </c>
      <c r="BE81" s="18">
        <v>0</v>
      </c>
      <c r="BF81" s="18">
        <v>0</v>
      </c>
      <c r="BG81" s="18">
        <v>0</v>
      </c>
      <c r="BH81" s="18">
        <v>0</v>
      </c>
      <c r="BI81" s="18">
        <v>0</v>
      </c>
      <c r="BJ81" s="18">
        <v>0</v>
      </c>
      <c r="BK81" s="18">
        <v>0</v>
      </c>
      <c r="BL81" s="18">
        <v>0</v>
      </c>
      <c r="BM81" s="18">
        <v>0</v>
      </c>
      <c r="BN81" s="18">
        <v>0</v>
      </c>
      <c r="BO81" s="18">
        <v>0</v>
      </c>
      <c r="BP81" s="18">
        <v>0</v>
      </c>
      <c r="BQ81" s="18">
        <v>0</v>
      </c>
      <c r="BR81" s="18">
        <v>0</v>
      </c>
      <c r="BS81" s="18">
        <v>0</v>
      </c>
      <c r="BT81" s="18">
        <v>0</v>
      </c>
      <c r="BU81" s="18">
        <v>0</v>
      </c>
      <c r="BV81" s="18">
        <v>0</v>
      </c>
      <c r="BW81" s="18">
        <v>0</v>
      </c>
    </row>
    <row r="82" spans="1:75" ht="127.5" x14ac:dyDescent="0.2">
      <c r="A82" s="15">
        <v>77</v>
      </c>
      <c r="B82" s="16">
        <v>326</v>
      </c>
      <c r="C82" s="16" t="s">
        <v>859</v>
      </c>
      <c r="D82" s="17" t="s">
        <v>860</v>
      </c>
      <c r="E82" s="16" t="s">
        <v>283</v>
      </c>
      <c r="F82" s="16"/>
      <c r="G82" s="16"/>
      <c r="H82" s="16"/>
      <c r="I82" s="16"/>
      <c r="J82" s="16"/>
      <c r="K82" s="16"/>
      <c r="L82" s="16"/>
      <c r="M82" s="16"/>
      <c r="N82" s="16"/>
      <c r="O82" s="18">
        <f t="shared" si="5"/>
        <v>250000000</v>
      </c>
      <c r="P82" s="18"/>
      <c r="Q82" s="16"/>
      <c r="R82" s="16" t="s">
        <v>861</v>
      </c>
      <c r="S82" s="17" t="s">
        <v>862</v>
      </c>
      <c r="T82" s="16" t="s">
        <v>851</v>
      </c>
      <c r="U82" s="16" t="s">
        <v>197</v>
      </c>
      <c r="V82" s="16" t="s">
        <v>825</v>
      </c>
      <c r="W82" s="16" t="s">
        <v>863</v>
      </c>
      <c r="X82" s="16" t="s">
        <v>853</v>
      </c>
      <c r="Y82" s="16" t="s">
        <v>325</v>
      </c>
      <c r="Z82" s="16" t="s">
        <v>854</v>
      </c>
      <c r="AA82" s="16" t="s">
        <v>186</v>
      </c>
      <c r="AB82" s="18"/>
      <c r="AC82" s="18"/>
      <c r="AD82" s="16" t="s">
        <v>864</v>
      </c>
      <c r="AE82" s="16" t="s">
        <v>858</v>
      </c>
      <c r="AF82" s="16"/>
      <c r="AG82" s="16" t="s">
        <v>865</v>
      </c>
      <c r="AH82" s="16" t="s">
        <v>71</v>
      </c>
      <c r="AI82" s="18">
        <v>260400000</v>
      </c>
      <c r="AJ82" s="22" t="s">
        <v>839</v>
      </c>
      <c r="AK82" s="18">
        <v>1</v>
      </c>
      <c r="AL82" s="18">
        <v>250000000</v>
      </c>
      <c r="AM82" s="18">
        <v>250000000</v>
      </c>
      <c r="AN82" s="18">
        <v>260400000</v>
      </c>
      <c r="AO82" s="18"/>
      <c r="AP82" s="18"/>
      <c r="AQ82" s="18"/>
      <c r="AR82" s="22"/>
      <c r="AS82" s="22"/>
      <c r="AT82" s="18"/>
      <c r="AU82" s="18"/>
      <c r="AV82" s="18"/>
      <c r="AW82" s="16"/>
      <c r="AX82" s="16"/>
      <c r="AY82" s="18"/>
      <c r="AZ82" s="18"/>
      <c r="BA82" s="16"/>
      <c r="BB82" s="16"/>
      <c r="BC82" s="18">
        <v>0</v>
      </c>
      <c r="BD82" s="18">
        <v>1</v>
      </c>
      <c r="BE82" s="18">
        <v>0</v>
      </c>
      <c r="BF82" s="18">
        <v>0</v>
      </c>
      <c r="BG82" s="18">
        <v>0</v>
      </c>
      <c r="BH82" s="18">
        <v>0</v>
      </c>
      <c r="BI82" s="18">
        <v>0</v>
      </c>
      <c r="BJ82" s="18">
        <v>0</v>
      </c>
      <c r="BK82" s="18">
        <v>0</v>
      </c>
      <c r="BL82" s="18">
        <v>0</v>
      </c>
      <c r="BM82" s="18">
        <v>0</v>
      </c>
      <c r="BN82" s="18">
        <v>0</v>
      </c>
      <c r="BO82" s="18">
        <v>0</v>
      </c>
      <c r="BP82" s="18">
        <v>0</v>
      </c>
      <c r="BQ82" s="18">
        <v>0</v>
      </c>
      <c r="BR82" s="18">
        <v>0</v>
      </c>
      <c r="BS82" s="18">
        <v>0</v>
      </c>
      <c r="BT82" s="18">
        <v>0</v>
      </c>
      <c r="BU82" s="18">
        <v>0</v>
      </c>
      <c r="BV82" s="18">
        <v>0</v>
      </c>
      <c r="BW82" s="18">
        <v>0</v>
      </c>
    </row>
    <row r="83" spans="1:75" ht="127.5" x14ac:dyDescent="0.2">
      <c r="A83" s="15">
        <v>78</v>
      </c>
      <c r="B83" s="15">
        <v>327</v>
      </c>
      <c r="C83" s="16" t="s">
        <v>866</v>
      </c>
      <c r="D83" s="17" t="s">
        <v>867</v>
      </c>
      <c r="E83" s="16" t="s">
        <v>283</v>
      </c>
      <c r="F83" s="16"/>
      <c r="G83" s="16"/>
      <c r="H83" s="16"/>
      <c r="I83" s="16"/>
      <c r="J83" s="16"/>
      <c r="K83" s="18"/>
      <c r="L83" s="18"/>
      <c r="M83" s="18"/>
      <c r="N83" s="18"/>
      <c r="O83" s="18">
        <f t="shared" si="5"/>
        <v>295000000</v>
      </c>
      <c r="P83" s="18"/>
      <c r="Q83" s="16"/>
      <c r="R83" s="16" t="s">
        <v>868</v>
      </c>
      <c r="S83" s="17" t="s">
        <v>869</v>
      </c>
      <c r="T83" s="16" t="s">
        <v>824</v>
      </c>
      <c r="U83" s="16" t="s">
        <v>197</v>
      </c>
      <c r="V83" s="16" t="s">
        <v>870</v>
      </c>
      <c r="W83" s="16" t="s">
        <v>871</v>
      </c>
      <c r="X83" s="16" t="s">
        <v>872</v>
      </c>
      <c r="Y83" s="16" t="s">
        <v>325</v>
      </c>
      <c r="Z83" s="16" t="s">
        <v>828</v>
      </c>
      <c r="AA83" s="16" t="s">
        <v>186</v>
      </c>
      <c r="AB83" s="18">
        <v>290000000</v>
      </c>
      <c r="AC83" s="18" t="s">
        <v>88</v>
      </c>
      <c r="AD83" s="16" t="s">
        <v>329</v>
      </c>
      <c r="AE83" s="16" t="s">
        <v>873</v>
      </c>
      <c r="AF83" s="16" t="s">
        <v>874</v>
      </c>
      <c r="AG83" s="16"/>
      <c r="AH83" s="16"/>
      <c r="AI83" s="18">
        <v>372000000</v>
      </c>
      <c r="AJ83" s="16" t="s">
        <v>839</v>
      </c>
      <c r="AK83" s="18">
        <v>1</v>
      </c>
      <c r="AL83" s="18">
        <v>295000000</v>
      </c>
      <c r="AM83" s="18">
        <v>295000000</v>
      </c>
      <c r="AN83" s="18">
        <v>372000000</v>
      </c>
      <c r="AO83" s="18"/>
      <c r="AP83" s="18"/>
      <c r="AQ83" s="18"/>
      <c r="AR83" s="16"/>
      <c r="AS83" s="16"/>
      <c r="AT83" s="18"/>
      <c r="AU83" s="18"/>
      <c r="AV83" s="18"/>
      <c r="AW83" s="16"/>
      <c r="AX83" s="16"/>
      <c r="AY83" s="18"/>
      <c r="AZ83" s="18"/>
      <c r="BA83" s="16"/>
      <c r="BB83" s="16"/>
      <c r="BC83" s="18">
        <v>0</v>
      </c>
      <c r="BD83" s="18">
        <v>1</v>
      </c>
      <c r="BE83" s="18">
        <v>0</v>
      </c>
      <c r="BF83" s="18">
        <v>0</v>
      </c>
      <c r="BG83" s="18">
        <v>0</v>
      </c>
      <c r="BH83" s="18">
        <v>0</v>
      </c>
      <c r="BI83" s="18">
        <v>0</v>
      </c>
      <c r="BJ83" s="18">
        <v>0</v>
      </c>
      <c r="BK83" s="18">
        <v>0</v>
      </c>
      <c r="BL83" s="18">
        <v>0</v>
      </c>
      <c r="BM83" s="18">
        <v>0</v>
      </c>
      <c r="BN83" s="18">
        <v>0</v>
      </c>
      <c r="BO83" s="18">
        <v>0</v>
      </c>
      <c r="BP83" s="18">
        <v>0</v>
      </c>
      <c r="BQ83" s="18">
        <v>0</v>
      </c>
      <c r="BR83" s="18">
        <v>0</v>
      </c>
      <c r="BS83" s="18">
        <v>0</v>
      </c>
      <c r="BT83" s="18">
        <v>0</v>
      </c>
      <c r="BU83" s="18">
        <v>0</v>
      </c>
      <c r="BV83" s="18">
        <v>0</v>
      </c>
      <c r="BW83" s="18">
        <v>0</v>
      </c>
    </row>
    <row r="84" spans="1:75" ht="191.25" x14ac:dyDescent="0.2">
      <c r="A84" s="15">
        <v>79</v>
      </c>
      <c r="B84" s="15">
        <v>328</v>
      </c>
      <c r="C84" s="16" t="s">
        <v>875</v>
      </c>
      <c r="D84" s="17" t="s">
        <v>7596</v>
      </c>
      <c r="E84" s="16" t="s">
        <v>283</v>
      </c>
      <c r="F84" s="16"/>
      <c r="G84" s="16"/>
      <c r="H84" s="16"/>
      <c r="I84" s="16"/>
      <c r="J84" s="16"/>
      <c r="K84" s="18"/>
      <c r="L84" s="18"/>
      <c r="M84" s="18"/>
      <c r="N84" s="18"/>
      <c r="O84" s="18">
        <f t="shared" si="5"/>
        <v>485000000</v>
      </c>
      <c r="P84" s="18"/>
      <c r="Q84" s="16"/>
      <c r="R84" s="16" t="s">
        <v>876</v>
      </c>
      <c r="S84" s="17" t="s">
        <v>877</v>
      </c>
      <c r="T84" s="16" t="s">
        <v>878</v>
      </c>
      <c r="U84" s="16" t="s">
        <v>879</v>
      </c>
      <c r="V84" s="16" t="s">
        <v>835</v>
      </c>
      <c r="W84" s="16" t="s">
        <v>880</v>
      </c>
      <c r="X84" s="16" t="s">
        <v>872</v>
      </c>
      <c r="Y84" s="16" t="s">
        <v>325</v>
      </c>
      <c r="Z84" s="16" t="s">
        <v>828</v>
      </c>
      <c r="AA84" s="16" t="s">
        <v>186</v>
      </c>
      <c r="AB84" s="18">
        <v>470000000</v>
      </c>
      <c r="AC84" s="18" t="s">
        <v>88</v>
      </c>
      <c r="AD84" s="16" t="s">
        <v>329</v>
      </c>
      <c r="AE84" s="16" t="s">
        <v>873</v>
      </c>
      <c r="AF84" s="16" t="s">
        <v>881</v>
      </c>
      <c r="AG84" s="16"/>
      <c r="AH84" s="16"/>
      <c r="AI84" s="18">
        <v>529350000</v>
      </c>
      <c r="AJ84" s="16" t="s">
        <v>882</v>
      </c>
      <c r="AK84" s="18">
        <v>1</v>
      </c>
      <c r="AL84" s="18">
        <v>485000000</v>
      </c>
      <c r="AM84" s="18">
        <v>485000000</v>
      </c>
      <c r="AN84" s="18">
        <v>529350000</v>
      </c>
      <c r="AO84" s="18"/>
      <c r="AP84" s="18"/>
      <c r="AQ84" s="18"/>
      <c r="AR84" s="16"/>
      <c r="AS84" s="16"/>
      <c r="AT84" s="18"/>
      <c r="AU84" s="18"/>
      <c r="AV84" s="18"/>
      <c r="AW84" s="16"/>
      <c r="AX84" s="16"/>
      <c r="AY84" s="18"/>
      <c r="AZ84" s="18"/>
      <c r="BA84" s="16"/>
      <c r="BB84" s="16"/>
      <c r="BC84" s="18">
        <v>0</v>
      </c>
      <c r="BD84" s="18">
        <v>1</v>
      </c>
      <c r="BE84" s="18">
        <v>0</v>
      </c>
      <c r="BF84" s="18">
        <v>0</v>
      </c>
      <c r="BG84" s="18">
        <v>0</v>
      </c>
      <c r="BH84" s="18">
        <v>0</v>
      </c>
      <c r="BI84" s="18">
        <v>0</v>
      </c>
      <c r="BJ84" s="18">
        <v>0</v>
      </c>
      <c r="BK84" s="18">
        <v>0</v>
      </c>
      <c r="BL84" s="18">
        <v>0</v>
      </c>
      <c r="BM84" s="18">
        <v>0</v>
      </c>
      <c r="BN84" s="18">
        <v>0</v>
      </c>
      <c r="BO84" s="18">
        <v>0</v>
      </c>
      <c r="BP84" s="18">
        <v>0</v>
      </c>
      <c r="BQ84" s="18">
        <v>0</v>
      </c>
      <c r="BR84" s="18">
        <v>0</v>
      </c>
      <c r="BS84" s="18">
        <v>0</v>
      </c>
      <c r="BT84" s="18">
        <v>0</v>
      </c>
      <c r="BU84" s="18">
        <v>0</v>
      </c>
      <c r="BV84" s="18">
        <v>0</v>
      </c>
      <c r="BW84" s="18">
        <v>0</v>
      </c>
    </row>
    <row r="85" spans="1:75" ht="63.75" x14ac:dyDescent="0.2">
      <c r="A85" s="15">
        <v>80</v>
      </c>
      <c r="B85" s="16">
        <v>336</v>
      </c>
      <c r="C85" s="16" t="s">
        <v>886</v>
      </c>
      <c r="D85" s="17" t="s">
        <v>7597</v>
      </c>
      <c r="E85" s="16" t="s">
        <v>283</v>
      </c>
      <c r="F85" s="16"/>
      <c r="G85" s="16"/>
      <c r="H85" s="16"/>
      <c r="I85" s="16"/>
      <c r="J85" s="16"/>
      <c r="K85" s="16"/>
      <c r="L85" s="16"/>
      <c r="M85" s="16"/>
      <c r="N85" s="16"/>
      <c r="O85" s="18">
        <f t="shared" si="5"/>
        <v>900000</v>
      </c>
      <c r="P85" s="18"/>
      <c r="Q85" s="16"/>
      <c r="R85" s="16" t="s">
        <v>887</v>
      </c>
      <c r="S85" s="17" t="s">
        <v>888</v>
      </c>
      <c r="T85" s="16" t="s">
        <v>889</v>
      </c>
      <c r="U85" s="16" t="s">
        <v>99</v>
      </c>
      <c r="V85" s="16" t="s">
        <v>890</v>
      </c>
      <c r="W85" s="16" t="s">
        <v>891</v>
      </c>
      <c r="X85" s="16" t="s">
        <v>892</v>
      </c>
      <c r="Y85" s="16" t="s">
        <v>331</v>
      </c>
      <c r="Z85" s="16" t="s">
        <v>893</v>
      </c>
      <c r="AA85" s="16" t="s">
        <v>87</v>
      </c>
      <c r="AB85" s="18"/>
      <c r="AC85" s="18"/>
      <c r="AD85" s="16"/>
      <c r="AE85" s="16"/>
      <c r="AF85" s="16" t="s">
        <v>894</v>
      </c>
      <c r="AG85" s="16"/>
      <c r="AH85" s="16"/>
      <c r="AI85" s="18">
        <v>1500000</v>
      </c>
      <c r="AJ85" s="22" t="s">
        <v>895</v>
      </c>
      <c r="AK85" s="18">
        <v>1</v>
      </c>
      <c r="AL85" s="18">
        <v>900000</v>
      </c>
      <c r="AM85" s="18">
        <v>900000</v>
      </c>
      <c r="AN85" s="18">
        <v>0</v>
      </c>
      <c r="AO85" s="18"/>
      <c r="AP85" s="18"/>
      <c r="AQ85" s="18"/>
      <c r="AR85" s="22"/>
      <c r="AS85" s="22"/>
      <c r="AT85" s="18"/>
      <c r="AU85" s="18"/>
      <c r="AV85" s="18"/>
      <c r="AW85" s="16"/>
      <c r="AX85" s="16"/>
      <c r="AY85" s="18"/>
      <c r="AZ85" s="18"/>
      <c r="BA85" s="16"/>
      <c r="BB85" s="16"/>
      <c r="BC85" s="18">
        <v>150</v>
      </c>
      <c r="BD85" s="18">
        <v>0</v>
      </c>
      <c r="BE85" s="18">
        <v>0</v>
      </c>
      <c r="BF85" s="18">
        <v>0</v>
      </c>
      <c r="BG85" s="18">
        <v>0</v>
      </c>
      <c r="BH85" s="18">
        <v>0</v>
      </c>
      <c r="BI85" s="18">
        <v>0</v>
      </c>
      <c r="BJ85" s="18">
        <v>100</v>
      </c>
      <c r="BK85" s="18">
        <v>0</v>
      </c>
      <c r="BL85" s="18">
        <v>0</v>
      </c>
      <c r="BM85" s="18">
        <v>2</v>
      </c>
      <c r="BN85" s="18">
        <v>0</v>
      </c>
      <c r="BO85" s="18">
        <v>0</v>
      </c>
      <c r="BP85" s="18">
        <v>0</v>
      </c>
      <c r="BQ85" s="18">
        <v>0</v>
      </c>
      <c r="BR85" s="18">
        <v>0</v>
      </c>
      <c r="BS85" s="18">
        <v>0</v>
      </c>
      <c r="BT85" s="18">
        <v>0</v>
      </c>
      <c r="BU85" s="18">
        <v>0</v>
      </c>
      <c r="BV85" s="18">
        <v>0</v>
      </c>
      <c r="BW85" s="18">
        <v>0</v>
      </c>
    </row>
    <row r="86" spans="1:75" ht="369.75" x14ac:dyDescent="0.2">
      <c r="A86" s="15">
        <v>81</v>
      </c>
      <c r="B86" s="15">
        <v>341</v>
      </c>
      <c r="C86" s="16" t="s">
        <v>898</v>
      </c>
      <c r="D86" s="17" t="s">
        <v>899</v>
      </c>
      <c r="E86" s="16" t="s">
        <v>63</v>
      </c>
      <c r="F86" s="16"/>
      <c r="G86" s="16"/>
      <c r="H86" s="16"/>
      <c r="I86" s="16"/>
      <c r="J86" s="16"/>
      <c r="K86" s="18"/>
      <c r="L86" s="18"/>
      <c r="M86" s="18"/>
      <c r="N86" s="18"/>
      <c r="O86" s="18">
        <f t="shared" si="5"/>
        <v>13000000</v>
      </c>
      <c r="P86" s="18"/>
      <c r="Q86" s="16"/>
      <c r="R86" s="16" t="s">
        <v>900</v>
      </c>
      <c r="S86" s="17" t="s">
        <v>901</v>
      </c>
      <c r="T86" s="16" t="s">
        <v>902</v>
      </c>
      <c r="U86" s="16" t="s">
        <v>65</v>
      </c>
      <c r="V86" s="16" t="s">
        <v>903</v>
      </c>
      <c r="W86" s="16" t="s">
        <v>904</v>
      </c>
      <c r="X86" s="16" t="s">
        <v>905</v>
      </c>
      <c r="Y86" s="16" t="s">
        <v>85</v>
      </c>
      <c r="Z86" s="16" t="s">
        <v>906</v>
      </c>
      <c r="AA86" s="16" t="s">
        <v>68</v>
      </c>
      <c r="AB86" s="18">
        <v>13000000</v>
      </c>
      <c r="AC86" s="18" t="s">
        <v>88</v>
      </c>
      <c r="AD86" s="16" t="s">
        <v>329</v>
      </c>
      <c r="AE86" s="16" t="s">
        <v>441</v>
      </c>
      <c r="AF86" s="16" t="s">
        <v>907</v>
      </c>
      <c r="AG86" s="16"/>
      <c r="AH86" s="16"/>
      <c r="AI86" s="18">
        <v>14000000</v>
      </c>
      <c r="AJ86" s="16" t="s">
        <v>816</v>
      </c>
      <c r="AK86" s="18">
        <v>1</v>
      </c>
      <c r="AL86" s="18">
        <v>13000000</v>
      </c>
      <c r="AM86" s="18">
        <v>13000000</v>
      </c>
      <c r="AN86" s="18">
        <v>18200000</v>
      </c>
      <c r="AO86" s="18"/>
      <c r="AP86" s="18"/>
      <c r="AQ86" s="18"/>
      <c r="AR86" s="16"/>
      <c r="AS86" s="16"/>
      <c r="AT86" s="18"/>
      <c r="AU86" s="18"/>
      <c r="AV86" s="18"/>
      <c r="AW86" s="16"/>
      <c r="AX86" s="16"/>
      <c r="AY86" s="18"/>
      <c r="AZ86" s="18"/>
      <c r="BA86" s="16"/>
      <c r="BB86" s="16"/>
      <c r="BC86" s="18">
        <v>0</v>
      </c>
      <c r="BD86" s="18">
        <v>15</v>
      </c>
      <c r="BE86" s="18">
        <v>0</v>
      </c>
      <c r="BF86" s="18">
        <v>0</v>
      </c>
      <c r="BG86" s="18">
        <v>0</v>
      </c>
      <c r="BH86" s="18">
        <v>0</v>
      </c>
      <c r="BI86" s="18">
        <v>0</v>
      </c>
      <c r="BJ86" s="18">
        <v>0</v>
      </c>
      <c r="BK86" s="18">
        <v>0</v>
      </c>
      <c r="BL86" s="18">
        <v>0</v>
      </c>
      <c r="BM86" s="18">
        <v>0</v>
      </c>
      <c r="BN86" s="18">
        <v>0</v>
      </c>
      <c r="BO86" s="18">
        <v>0</v>
      </c>
      <c r="BP86" s="18">
        <v>0</v>
      </c>
      <c r="BQ86" s="18">
        <v>0</v>
      </c>
      <c r="BR86" s="18">
        <v>0</v>
      </c>
      <c r="BS86" s="18">
        <v>0</v>
      </c>
      <c r="BT86" s="18">
        <v>0</v>
      </c>
      <c r="BU86" s="18">
        <v>0</v>
      </c>
      <c r="BV86" s="18">
        <v>0</v>
      </c>
      <c r="BW86" s="18">
        <v>0</v>
      </c>
    </row>
    <row r="87" spans="1:75" ht="153" x14ac:dyDescent="0.2">
      <c r="A87" s="15">
        <v>82</v>
      </c>
      <c r="B87" s="16">
        <v>344</v>
      </c>
      <c r="C87" s="16" t="s">
        <v>912</v>
      </c>
      <c r="D87" s="17" t="s">
        <v>913</v>
      </c>
      <c r="E87" s="16" t="s">
        <v>283</v>
      </c>
      <c r="F87" s="16"/>
      <c r="G87" s="16"/>
      <c r="H87" s="16"/>
      <c r="I87" s="16"/>
      <c r="J87" s="16"/>
      <c r="K87" s="16"/>
      <c r="L87" s="16"/>
      <c r="M87" s="16"/>
      <c r="N87" s="16"/>
      <c r="O87" s="18">
        <f t="shared" si="5"/>
        <v>5950000</v>
      </c>
      <c r="P87" s="18"/>
      <c r="Q87" s="16"/>
      <c r="R87" s="16" t="s">
        <v>914</v>
      </c>
      <c r="S87" s="17" t="s">
        <v>915</v>
      </c>
      <c r="T87" s="16" t="s">
        <v>521</v>
      </c>
      <c r="U87" s="16" t="s">
        <v>368</v>
      </c>
      <c r="V87" s="16" t="s">
        <v>522</v>
      </c>
      <c r="W87" s="16" t="s">
        <v>916</v>
      </c>
      <c r="X87" s="16" t="s">
        <v>524</v>
      </c>
      <c r="Y87" s="16" t="s">
        <v>525</v>
      </c>
      <c r="Z87" s="16" t="s">
        <v>526</v>
      </c>
      <c r="AA87" s="16" t="s">
        <v>68</v>
      </c>
      <c r="AB87" s="18"/>
      <c r="AC87" s="18"/>
      <c r="AD87" s="16">
        <v>6</v>
      </c>
      <c r="AE87" s="16" t="s">
        <v>441</v>
      </c>
      <c r="AF87" s="16" t="s">
        <v>917</v>
      </c>
      <c r="AG87" s="16"/>
      <c r="AH87" s="16" t="s">
        <v>528</v>
      </c>
      <c r="AI87" s="18">
        <v>5950000</v>
      </c>
      <c r="AJ87" s="16" t="s">
        <v>332</v>
      </c>
      <c r="AK87" s="18">
        <v>1</v>
      </c>
      <c r="AL87" s="18">
        <v>5950000</v>
      </c>
      <c r="AM87" s="18">
        <v>5950000</v>
      </c>
      <c r="AN87" s="18">
        <v>5950000</v>
      </c>
      <c r="AO87" s="18"/>
      <c r="AP87" s="18"/>
      <c r="AQ87" s="18"/>
      <c r="AR87" s="16"/>
      <c r="AS87" s="16"/>
      <c r="AT87" s="18"/>
      <c r="AU87" s="18"/>
      <c r="AV87" s="18"/>
      <c r="AW87" s="16"/>
      <c r="AX87" s="16"/>
      <c r="AY87" s="18"/>
      <c r="AZ87" s="18"/>
      <c r="BA87" s="16"/>
      <c r="BB87" s="16"/>
      <c r="BC87" s="18">
        <v>0</v>
      </c>
      <c r="BD87" s="18">
        <v>0</v>
      </c>
      <c r="BE87" s="18">
        <v>0</v>
      </c>
      <c r="BF87" s="18">
        <v>0</v>
      </c>
      <c r="BG87" s="18">
        <v>0</v>
      </c>
      <c r="BH87" s="18">
        <v>0</v>
      </c>
      <c r="BI87" s="18">
        <v>0</v>
      </c>
      <c r="BJ87" s="18">
        <v>10</v>
      </c>
      <c r="BK87" s="18">
        <v>0</v>
      </c>
      <c r="BL87" s="18">
        <v>0</v>
      </c>
      <c r="BM87" s="18">
        <v>0</v>
      </c>
      <c r="BN87" s="18">
        <v>0</v>
      </c>
      <c r="BO87" s="18">
        <v>0</v>
      </c>
      <c r="BP87" s="18">
        <v>0</v>
      </c>
      <c r="BQ87" s="18">
        <v>0</v>
      </c>
      <c r="BR87" s="18">
        <v>0</v>
      </c>
      <c r="BS87" s="18">
        <v>20</v>
      </c>
      <c r="BT87" s="18">
        <v>0</v>
      </c>
      <c r="BU87" s="18">
        <v>0</v>
      </c>
      <c r="BV87" s="18">
        <v>0</v>
      </c>
      <c r="BW87" s="18">
        <v>0</v>
      </c>
    </row>
    <row r="88" spans="1:75" ht="140.25" x14ac:dyDescent="0.2">
      <c r="A88" s="15">
        <v>83</v>
      </c>
      <c r="B88" s="16">
        <v>345</v>
      </c>
      <c r="C88" s="16" t="s">
        <v>918</v>
      </c>
      <c r="D88" s="17" t="s">
        <v>919</v>
      </c>
      <c r="E88" s="16" t="s">
        <v>283</v>
      </c>
      <c r="F88" s="16"/>
      <c r="G88" s="16"/>
      <c r="H88" s="16"/>
      <c r="I88" s="16"/>
      <c r="J88" s="16"/>
      <c r="K88" s="16"/>
      <c r="L88" s="16"/>
      <c r="M88" s="16"/>
      <c r="N88" s="16"/>
      <c r="O88" s="18">
        <f t="shared" si="5"/>
        <v>10550000</v>
      </c>
      <c r="P88" s="18"/>
      <c r="Q88" s="16"/>
      <c r="R88" s="16" t="s">
        <v>920</v>
      </c>
      <c r="S88" s="17" t="s">
        <v>921</v>
      </c>
      <c r="T88" s="16" t="s">
        <v>521</v>
      </c>
      <c r="U88" s="16" t="s">
        <v>368</v>
      </c>
      <c r="V88" s="16" t="s">
        <v>522</v>
      </c>
      <c r="W88" s="16" t="s">
        <v>922</v>
      </c>
      <c r="X88" s="16" t="s">
        <v>524</v>
      </c>
      <c r="Y88" s="16" t="s">
        <v>525</v>
      </c>
      <c r="Z88" s="16" t="s">
        <v>526</v>
      </c>
      <c r="AA88" s="16" t="s">
        <v>68</v>
      </c>
      <c r="AB88" s="18"/>
      <c r="AC88" s="18"/>
      <c r="AD88" s="16">
        <v>6</v>
      </c>
      <c r="AE88" s="16" t="s">
        <v>441</v>
      </c>
      <c r="AF88" s="16" t="s">
        <v>923</v>
      </c>
      <c r="AG88" s="16"/>
      <c r="AH88" s="16" t="s">
        <v>71</v>
      </c>
      <c r="AI88" s="18">
        <v>10900000</v>
      </c>
      <c r="AJ88" s="22" t="s">
        <v>332</v>
      </c>
      <c r="AK88" s="18">
        <v>1</v>
      </c>
      <c r="AL88" s="18">
        <v>10550000</v>
      </c>
      <c r="AM88" s="18">
        <v>10550000</v>
      </c>
      <c r="AN88" s="18">
        <v>0</v>
      </c>
      <c r="AO88" s="18"/>
      <c r="AP88" s="18"/>
      <c r="AQ88" s="18"/>
      <c r="AR88" s="22"/>
      <c r="AS88" s="22"/>
      <c r="AT88" s="18"/>
      <c r="AU88" s="18"/>
      <c r="AV88" s="18"/>
      <c r="AW88" s="16"/>
      <c r="AX88" s="16"/>
      <c r="AY88" s="18"/>
      <c r="AZ88" s="18"/>
      <c r="BA88" s="16"/>
      <c r="BB88" s="16"/>
      <c r="BC88" s="18">
        <v>0</v>
      </c>
      <c r="BD88" s="18">
        <v>15</v>
      </c>
      <c r="BE88" s="18">
        <v>0</v>
      </c>
      <c r="BF88" s="18">
        <v>0</v>
      </c>
      <c r="BG88" s="18">
        <v>0</v>
      </c>
      <c r="BH88" s="18">
        <v>0</v>
      </c>
      <c r="BI88" s="18">
        <v>0</v>
      </c>
      <c r="BJ88" s="18">
        <v>20</v>
      </c>
      <c r="BK88" s="18">
        <v>0</v>
      </c>
      <c r="BL88" s="18">
        <v>0</v>
      </c>
      <c r="BM88" s="18">
        <v>0</v>
      </c>
      <c r="BN88" s="18">
        <v>0</v>
      </c>
      <c r="BO88" s="18">
        <v>0</v>
      </c>
      <c r="BP88" s="18">
        <v>0</v>
      </c>
      <c r="BQ88" s="18">
        <v>0</v>
      </c>
      <c r="BR88" s="18">
        <v>0</v>
      </c>
      <c r="BS88" s="18">
        <v>0</v>
      </c>
      <c r="BT88" s="18">
        <v>0</v>
      </c>
      <c r="BU88" s="18">
        <v>0</v>
      </c>
      <c r="BV88" s="18">
        <v>0</v>
      </c>
      <c r="BW88" s="18">
        <v>0</v>
      </c>
    </row>
    <row r="89" spans="1:75" ht="140.25" x14ac:dyDescent="0.2">
      <c r="A89" s="15">
        <v>84</v>
      </c>
      <c r="B89" s="16">
        <v>347</v>
      </c>
      <c r="C89" s="16" t="s">
        <v>924</v>
      </c>
      <c r="D89" s="17" t="s">
        <v>925</v>
      </c>
      <c r="E89" s="16" t="s">
        <v>283</v>
      </c>
      <c r="F89" s="16"/>
      <c r="G89" s="16"/>
      <c r="H89" s="16"/>
      <c r="I89" s="16"/>
      <c r="J89" s="16"/>
      <c r="K89" s="16"/>
      <c r="L89" s="16"/>
      <c r="M89" s="16"/>
      <c r="N89" s="16"/>
      <c r="O89" s="18">
        <f t="shared" si="5"/>
        <v>7895000</v>
      </c>
      <c r="P89" s="18"/>
      <c r="Q89" s="16"/>
      <c r="R89" s="16" t="s">
        <v>926</v>
      </c>
      <c r="S89" s="17" t="s">
        <v>927</v>
      </c>
      <c r="T89" s="16" t="s">
        <v>521</v>
      </c>
      <c r="U89" s="16" t="s">
        <v>368</v>
      </c>
      <c r="V89" s="16" t="s">
        <v>522</v>
      </c>
      <c r="W89" s="16" t="s">
        <v>928</v>
      </c>
      <c r="X89" s="16" t="s">
        <v>524</v>
      </c>
      <c r="Y89" s="16" t="s">
        <v>525</v>
      </c>
      <c r="Z89" s="16" t="s">
        <v>526</v>
      </c>
      <c r="AA89" s="16" t="s">
        <v>68</v>
      </c>
      <c r="AB89" s="18"/>
      <c r="AC89" s="18"/>
      <c r="AD89" s="16">
        <v>6</v>
      </c>
      <c r="AE89" s="16" t="s">
        <v>441</v>
      </c>
      <c r="AF89" s="16" t="s">
        <v>929</v>
      </c>
      <c r="AG89" s="16"/>
      <c r="AH89" s="16" t="s">
        <v>71</v>
      </c>
      <c r="AI89" s="18">
        <v>8100000</v>
      </c>
      <c r="AJ89" s="22" t="s">
        <v>332</v>
      </c>
      <c r="AK89" s="18">
        <v>1</v>
      </c>
      <c r="AL89" s="18">
        <v>7895000</v>
      </c>
      <c r="AM89" s="18">
        <v>7895000</v>
      </c>
      <c r="AN89" s="18">
        <v>8100000</v>
      </c>
      <c r="AO89" s="18"/>
      <c r="AP89" s="18"/>
      <c r="AQ89" s="18"/>
      <c r="AR89" s="22"/>
      <c r="AS89" s="22"/>
      <c r="AT89" s="18"/>
      <c r="AU89" s="18"/>
      <c r="AV89" s="18"/>
      <c r="AW89" s="16"/>
      <c r="AX89" s="16"/>
      <c r="AY89" s="18"/>
      <c r="AZ89" s="18"/>
      <c r="BA89" s="16"/>
      <c r="BB89" s="16"/>
      <c r="BC89" s="18">
        <v>0</v>
      </c>
      <c r="BD89" s="18">
        <v>20</v>
      </c>
      <c r="BE89" s="18">
        <v>0</v>
      </c>
      <c r="BF89" s="18">
        <v>0</v>
      </c>
      <c r="BG89" s="18">
        <v>0</v>
      </c>
      <c r="BH89" s="18">
        <v>0</v>
      </c>
      <c r="BI89" s="18">
        <v>0</v>
      </c>
      <c r="BJ89" s="18">
        <v>10</v>
      </c>
      <c r="BK89" s="18">
        <v>0</v>
      </c>
      <c r="BL89" s="18">
        <v>0</v>
      </c>
      <c r="BM89" s="18">
        <v>0</v>
      </c>
      <c r="BN89" s="18">
        <v>0</v>
      </c>
      <c r="BO89" s="18">
        <v>0</v>
      </c>
      <c r="BP89" s="18">
        <v>0</v>
      </c>
      <c r="BQ89" s="18">
        <v>0</v>
      </c>
      <c r="BR89" s="18">
        <v>0</v>
      </c>
      <c r="BS89" s="18">
        <v>0</v>
      </c>
      <c r="BT89" s="18">
        <v>0</v>
      </c>
      <c r="BU89" s="18">
        <v>0</v>
      </c>
      <c r="BV89" s="18">
        <v>0</v>
      </c>
      <c r="BW89" s="18">
        <v>0</v>
      </c>
    </row>
    <row r="90" spans="1:75" ht="140.25" x14ac:dyDescent="0.2">
      <c r="A90" s="15">
        <v>85</v>
      </c>
      <c r="B90" s="16">
        <v>348</v>
      </c>
      <c r="C90" s="16" t="s">
        <v>930</v>
      </c>
      <c r="D90" s="17" t="s">
        <v>7598</v>
      </c>
      <c r="E90" s="16" t="s">
        <v>283</v>
      </c>
      <c r="F90" s="16"/>
      <c r="G90" s="16"/>
      <c r="H90" s="16"/>
      <c r="I90" s="16"/>
      <c r="J90" s="16"/>
      <c r="K90" s="16"/>
      <c r="L90" s="16"/>
      <c r="M90" s="16"/>
      <c r="N90" s="16"/>
      <c r="O90" s="18">
        <f t="shared" si="5"/>
        <v>5500000</v>
      </c>
      <c r="P90" s="18"/>
      <c r="Q90" s="16"/>
      <c r="R90" s="16" t="s">
        <v>931</v>
      </c>
      <c r="S90" s="17" t="s">
        <v>932</v>
      </c>
      <c r="T90" s="16" t="s">
        <v>521</v>
      </c>
      <c r="U90" s="16" t="s">
        <v>368</v>
      </c>
      <c r="V90" s="16" t="s">
        <v>522</v>
      </c>
      <c r="W90" s="16" t="s">
        <v>933</v>
      </c>
      <c r="X90" s="16" t="s">
        <v>524</v>
      </c>
      <c r="Y90" s="16" t="s">
        <v>525</v>
      </c>
      <c r="Z90" s="16" t="s">
        <v>526</v>
      </c>
      <c r="AA90" s="16" t="s">
        <v>68</v>
      </c>
      <c r="AB90" s="18"/>
      <c r="AC90" s="18"/>
      <c r="AD90" s="16">
        <v>6</v>
      </c>
      <c r="AE90" s="16" t="s">
        <v>441</v>
      </c>
      <c r="AF90" s="16" t="s">
        <v>934</v>
      </c>
      <c r="AG90" s="16"/>
      <c r="AH90" s="16" t="s">
        <v>528</v>
      </c>
      <c r="AI90" s="18">
        <v>5500000</v>
      </c>
      <c r="AJ90" s="16" t="s">
        <v>332</v>
      </c>
      <c r="AK90" s="18">
        <v>1</v>
      </c>
      <c r="AL90" s="18">
        <v>5500000</v>
      </c>
      <c r="AM90" s="18">
        <v>5500000</v>
      </c>
      <c r="AN90" s="18">
        <v>5500000</v>
      </c>
      <c r="AO90" s="18"/>
      <c r="AP90" s="18"/>
      <c r="AQ90" s="18"/>
      <c r="AR90" s="16"/>
      <c r="AS90" s="16"/>
      <c r="AT90" s="18"/>
      <c r="AU90" s="18"/>
      <c r="AV90" s="18"/>
      <c r="AW90" s="16"/>
      <c r="AX90" s="16"/>
      <c r="AY90" s="18"/>
      <c r="AZ90" s="18"/>
      <c r="BA90" s="16"/>
      <c r="BB90" s="16"/>
      <c r="BC90" s="18">
        <v>0</v>
      </c>
      <c r="BD90" s="18">
        <v>0</v>
      </c>
      <c r="BE90" s="18">
        <v>0</v>
      </c>
      <c r="BF90" s="18">
        <v>0</v>
      </c>
      <c r="BG90" s="18">
        <v>0</v>
      </c>
      <c r="BH90" s="18">
        <v>0</v>
      </c>
      <c r="BI90" s="18">
        <v>0</v>
      </c>
      <c r="BJ90" s="18">
        <v>20</v>
      </c>
      <c r="BK90" s="18">
        <v>0</v>
      </c>
      <c r="BL90" s="18">
        <v>0</v>
      </c>
      <c r="BM90" s="18">
        <v>0</v>
      </c>
      <c r="BN90" s="18">
        <v>0</v>
      </c>
      <c r="BO90" s="18">
        <v>0</v>
      </c>
      <c r="BP90" s="18">
        <v>0</v>
      </c>
      <c r="BQ90" s="18">
        <v>0</v>
      </c>
      <c r="BR90" s="18">
        <v>0</v>
      </c>
      <c r="BS90" s="18">
        <v>50</v>
      </c>
      <c r="BT90" s="18">
        <v>0</v>
      </c>
      <c r="BU90" s="18">
        <v>0</v>
      </c>
      <c r="BV90" s="18">
        <v>0</v>
      </c>
      <c r="BW90" s="18">
        <v>0</v>
      </c>
    </row>
    <row r="91" spans="1:75" ht="140.25" x14ac:dyDescent="0.2">
      <c r="A91" s="15">
        <v>86</v>
      </c>
      <c r="B91" s="16">
        <v>350</v>
      </c>
      <c r="C91" s="16" t="s">
        <v>935</v>
      </c>
      <c r="D91" s="17" t="s">
        <v>936</v>
      </c>
      <c r="E91" s="16" t="s">
        <v>283</v>
      </c>
      <c r="F91" s="16"/>
      <c r="G91" s="16"/>
      <c r="H91" s="16"/>
      <c r="I91" s="16"/>
      <c r="J91" s="16"/>
      <c r="K91" s="16"/>
      <c r="L91" s="16"/>
      <c r="M91" s="16"/>
      <c r="N91" s="16"/>
      <c r="O91" s="18">
        <f t="shared" si="5"/>
        <v>12350000</v>
      </c>
      <c r="P91" s="18"/>
      <c r="Q91" s="16"/>
      <c r="R91" s="16" t="s">
        <v>937</v>
      </c>
      <c r="S91" s="17" t="s">
        <v>938</v>
      </c>
      <c r="T91" s="16" t="s">
        <v>521</v>
      </c>
      <c r="U91" s="16" t="s">
        <v>368</v>
      </c>
      <c r="V91" s="16" t="s">
        <v>522</v>
      </c>
      <c r="W91" s="16" t="s">
        <v>939</v>
      </c>
      <c r="X91" s="16" t="s">
        <v>524</v>
      </c>
      <c r="Y91" s="16" t="s">
        <v>525</v>
      </c>
      <c r="Z91" s="16" t="s">
        <v>526</v>
      </c>
      <c r="AA91" s="16" t="s">
        <v>68</v>
      </c>
      <c r="AB91" s="18"/>
      <c r="AC91" s="18"/>
      <c r="AD91" s="16">
        <v>6</v>
      </c>
      <c r="AE91" s="16" t="s">
        <v>441</v>
      </c>
      <c r="AF91" s="16" t="s">
        <v>940</v>
      </c>
      <c r="AG91" s="16"/>
      <c r="AH91" s="16" t="s">
        <v>71</v>
      </c>
      <c r="AI91" s="18">
        <v>12950000</v>
      </c>
      <c r="AJ91" s="22" t="s">
        <v>332</v>
      </c>
      <c r="AK91" s="18">
        <v>1</v>
      </c>
      <c r="AL91" s="18">
        <v>12350000</v>
      </c>
      <c r="AM91" s="18">
        <v>12350000</v>
      </c>
      <c r="AN91" s="18">
        <v>0</v>
      </c>
      <c r="AO91" s="18"/>
      <c r="AP91" s="18"/>
      <c r="AQ91" s="18"/>
      <c r="AR91" s="22"/>
      <c r="AS91" s="22"/>
      <c r="AT91" s="18"/>
      <c r="AU91" s="18"/>
      <c r="AV91" s="18"/>
      <c r="AW91" s="16"/>
      <c r="AX91" s="16"/>
      <c r="AY91" s="18"/>
      <c r="AZ91" s="18"/>
      <c r="BA91" s="16"/>
      <c r="BB91" s="16"/>
      <c r="BC91" s="18">
        <v>0</v>
      </c>
      <c r="BD91" s="18">
        <v>5</v>
      </c>
      <c r="BE91" s="18">
        <v>0</v>
      </c>
      <c r="BF91" s="18">
        <v>0</v>
      </c>
      <c r="BG91" s="18">
        <v>0</v>
      </c>
      <c r="BH91" s="18">
        <v>0</v>
      </c>
      <c r="BI91" s="18">
        <v>0</v>
      </c>
      <c r="BJ91" s="18">
        <v>10</v>
      </c>
      <c r="BK91" s="18">
        <v>0</v>
      </c>
      <c r="BL91" s="18">
        <v>0</v>
      </c>
      <c r="BM91" s="18">
        <v>0</v>
      </c>
      <c r="BN91" s="18">
        <v>0</v>
      </c>
      <c r="BO91" s="18">
        <v>0</v>
      </c>
      <c r="BP91" s="18">
        <v>0</v>
      </c>
      <c r="BQ91" s="18">
        <v>0</v>
      </c>
      <c r="BR91" s="18">
        <v>0</v>
      </c>
      <c r="BS91" s="18">
        <v>0</v>
      </c>
      <c r="BT91" s="18">
        <v>0</v>
      </c>
      <c r="BU91" s="18">
        <v>0</v>
      </c>
      <c r="BV91" s="18">
        <v>0</v>
      </c>
      <c r="BW91" s="18">
        <v>0</v>
      </c>
    </row>
    <row r="92" spans="1:75" ht="153" x14ac:dyDescent="0.2">
      <c r="A92" s="15">
        <v>87</v>
      </c>
      <c r="B92" s="15">
        <v>352</v>
      </c>
      <c r="C92" s="16" t="s">
        <v>941</v>
      </c>
      <c r="D92" s="17" t="s">
        <v>943</v>
      </c>
      <c r="E92" s="16" t="s">
        <v>283</v>
      </c>
      <c r="F92" s="16"/>
      <c r="G92" s="16"/>
      <c r="H92" s="16"/>
      <c r="I92" s="16"/>
      <c r="J92" s="16"/>
      <c r="K92" s="18"/>
      <c r="L92" s="18"/>
      <c r="M92" s="18"/>
      <c r="N92" s="18"/>
      <c r="O92" s="18">
        <f t="shared" si="5"/>
        <v>10500000</v>
      </c>
      <c r="P92" s="18"/>
      <c r="Q92" s="16"/>
      <c r="R92" s="16" t="s">
        <v>944</v>
      </c>
      <c r="S92" s="17" t="s">
        <v>945</v>
      </c>
      <c r="T92" s="16" t="s">
        <v>510</v>
      </c>
      <c r="U92" s="16" t="s">
        <v>110</v>
      </c>
      <c r="V92" s="16" t="s">
        <v>539</v>
      </c>
      <c r="W92" s="16" t="s">
        <v>946</v>
      </c>
      <c r="X92" s="16" t="s">
        <v>541</v>
      </c>
      <c r="Y92" s="16" t="s">
        <v>513</v>
      </c>
      <c r="Z92" s="16" t="s">
        <v>203</v>
      </c>
      <c r="AA92" s="16" t="s">
        <v>68</v>
      </c>
      <c r="AB92" s="18">
        <v>11000000</v>
      </c>
      <c r="AC92" s="18" t="s">
        <v>88</v>
      </c>
      <c r="AD92" s="16" t="s">
        <v>329</v>
      </c>
      <c r="AE92" s="16" t="s">
        <v>441</v>
      </c>
      <c r="AF92" s="16" t="s">
        <v>947</v>
      </c>
      <c r="AG92" s="16"/>
      <c r="AH92" s="16"/>
      <c r="AI92" s="18">
        <v>12600000</v>
      </c>
      <c r="AJ92" s="16" t="s">
        <v>948</v>
      </c>
      <c r="AK92" s="18">
        <v>2</v>
      </c>
      <c r="AL92" s="18">
        <v>10500000</v>
      </c>
      <c r="AM92" s="18">
        <v>10500000</v>
      </c>
      <c r="AN92" s="18">
        <v>13000000</v>
      </c>
      <c r="AO92" s="18"/>
      <c r="AP92" s="18"/>
      <c r="AQ92" s="18"/>
      <c r="AR92" s="16"/>
      <c r="AS92" s="16"/>
      <c r="AT92" s="18"/>
      <c r="AU92" s="18"/>
      <c r="AV92" s="18"/>
      <c r="AW92" s="21"/>
      <c r="AX92" s="16"/>
      <c r="AY92" s="18"/>
      <c r="AZ92" s="18"/>
      <c r="BA92" s="21"/>
      <c r="BB92" s="16"/>
      <c r="BC92" s="18">
        <v>0</v>
      </c>
      <c r="BD92" s="18">
        <v>5</v>
      </c>
      <c r="BE92" s="18">
        <v>0</v>
      </c>
      <c r="BF92" s="18">
        <v>0</v>
      </c>
      <c r="BG92" s="18">
        <v>0</v>
      </c>
      <c r="BH92" s="18">
        <v>0</v>
      </c>
      <c r="BI92" s="18">
        <v>0</v>
      </c>
      <c r="BJ92" s="18">
        <v>0</v>
      </c>
      <c r="BK92" s="18">
        <v>0</v>
      </c>
      <c r="BL92" s="18">
        <v>0</v>
      </c>
      <c r="BM92" s="18">
        <v>0</v>
      </c>
      <c r="BN92" s="18">
        <v>0</v>
      </c>
      <c r="BO92" s="18">
        <v>0</v>
      </c>
      <c r="BP92" s="18">
        <v>0</v>
      </c>
      <c r="BQ92" s="18">
        <v>0</v>
      </c>
      <c r="BR92" s="18">
        <v>0</v>
      </c>
      <c r="BS92" s="18">
        <v>0</v>
      </c>
      <c r="BT92" s="18">
        <v>0</v>
      </c>
      <c r="BU92" s="18">
        <v>0</v>
      </c>
      <c r="BV92" s="18">
        <v>0</v>
      </c>
      <c r="BW92" s="18">
        <v>0</v>
      </c>
    </row>
    <row r="93" spans="1:75" ht="140.25" x14ac:dyDescent="0.2">
      <c r="A93" s="15">
        <v>88</v>
      </c>
      <c r="B93" s="16">
        <v>353</v>
      </c>
      <c r="C93" s="16" t="s">
        <v>949</v>
      </c>
      <c r="D93" s="17" t="s">
        <v>950</v>
      </c>
      <c r="E93" s="16" t="s">
        <v>283</v>
      </c>
      <c r="F93" s="16"/>
      <c r="G93" s="16"/>
      <c r="H93" s="16"/>
      <c r="I93" s="16"/>
      <c r="J93" s="16"/>
      <c r="K93" s="16"/>
      <c r="L93" s="16"/>
      <c r="M93" s="16"/>
      <c r="N93" s="16"/>
      <c r="O93" s="18">
        <f t="shared" si="5"/>
        <v>6550000</v>
      </c>
      <c r="P93" s="18"/>
      <c r="Q93" s="16"/>
      <c r="R93" s="16" t="s">
        <v>951</v>
      </c>
      <c r="S93" s="17" t="s">
        <v>952</v>
      </c>
      <c r="T93" s="16" t="s">
        <v>953</v>
      </c>
      <c r="U93" s="16" t="s">
        <v>99</v>
      </c>
      <c r="V93" s="16" t="s">
        <v>954</v>
      </c>
      <c r="W93" s="16" t="s">
        <v>955</v>
      </c>
      <c r="X93" s="16" t="s">
        <v>956</v>
      </c>
      <c r="Y93" s="16" t="s">
        <v>525</v>
      </c>
      <c r="Z93" s="16" t="s">
        <v>957</v>
      </c>
      <c r="AA93" s="16" t="s">
        <v>68</v>
      </c>
      <c r="AB93" s="18">
        <v>6550000</v>
      </c>
      <c r="AC93" s="18" t="s">
        <v>88</v>
      </c>
      <c r="AD93" s="16" t="s">
        <v>329</v>
      </c>
      <c r="AE93" s="16" t="s">
        <v>441</v>
      </c>
      <c r="AF93" s="16" t="s">
        <v>958</v>
      </c>
      <c r="AG93" s="16"/>
      <c r="AH93" s="16"/>
      <c r="AI93" s="18">
        <v>6550000</v>
      </c>
      <c r="AJ93" s="16" t="s">
        <v>332</v>
      </c>
      <c r="AK93" s="18">
        <v>1</v>
      </c>
      <c r="AL93" s="18">
        <v>6550000</v>
      </c>
      <c r="AM93" s="18">
        <v>6550000</v>
      </c>
      <c r="AN93" s="18">
        <v>6550000</v>
      </c>
      <c r="AO93" s="18"/>
      <c r="AP93" s="18"/>
      <c r="AQ93" s="18"/>
      <c r="AR93" s="16"/>
      <c r="AS93" s="16"/>
      <c r="AT93" s="18"/>
      <c r="AU93" s="18"/>
      <c r="AV93" s="18"/>
      <c r="AW93" s="16"/>
      <c r="AX93" s="16"/>
      <c r="AY93" s="18"/>
      <c r="AZ93" s="18"/>
      <c r="BA93" s="16"/>
      <c r="BB93" s="16"/>
      <c r="BC93" s="18">
        <v>0</v>
      </c>
      <c r="BD93" s="18">
        <v>0</v>
      </c>
      <c r="BE93" s="18">
        <v>0</v>
      </c>
      <c r="BF93" s="18">
        <v>0</v>
      </c>
      <c r="BG93" s="18">
        <v>0</v>
      </c>
      <c r="BH93" s="18">
        <v>0</v>
      </c>
      <c r="BI93" s="18">
        <v>0</v>
      </c>
      <c r="BJ93" s="18">
        <v>10</v>
      </c>
      <c r="BK93" s="18">
        <v>0</v>
      </c>
      <c r="BL93" s="18">
        <v>0</v>
      </c>
      <c r="BM93" s="18">
        <v>0</v>
      </c>
      <c r="BN93" s="18">
        <v>0</v>
      </c>
      <c r="BO93" s="18">
        <v>0</v>
      </c>
      <c r="BP93" s="18">
        <v>0</v>
      </c>
      <c r="BQ93" s="18">
        <v>0</v>
      </c>
      <c r="BR93" s="18">
        <v>0</v>
      </c>
      <c r="BS93" s="18">
        <v>0</v>
      </c>
      <c r="BT93" s="18">
        <v>0</v>
      </c>
      <c r="BU93" s="18">
        <v>0</v>
      </c>
      <c r="BV93" s="18">
        <v>0</v>
      </c>
      <c r="BW93" s="18">
        <v>0</v>
      </c>
    </row>
    <row r="94" spans="1:75" ht="89.25" x14ac:dyDescent="0.2">
      <c r="A94" s="15">
        <v>89</v>
      </c>
      <c r="B94" s="16">
        <v>354</v>
      </c>
      <c r="C94" s="16" t="s">
        <v>959</v>
      </c>
      <c r="D94" s="17" t="s">
        <v>960</v>
      </c>
      <c r="E94" s="16" t="s">
        <v>283</v>
      </c>
      <c r="F94" s="16"/>
      <c r="G94" s="16"/>
      <c r="H94" s="16"/>
      <c r="I94" s="16"/>
      <c r="J94" s="16"/>
      <c r="K94" s="16"/>
      <c r="L94" s="16"/>
      <c r="M94" s="16"/>
      <c r="N94" s="16"/>
      <c r="O94" s="18">
        <f t="shared" si="5"/>
        <v>19845000</v>
      </c>
      <c r="P94" s="18"/>
      <c r="Q94" s="16"/>
      <c r="R94" s="16" t="s">
        <v>961</v>
      </c>
      <c r="S94" s="17" t="s">
        <v>962</v>
      </c>
      <c r="T94" s="16" t="s">
        <v>436</v>
      </c>
      <c r="U94" s="16" t="s">
        <v>193</v>
      </c>
      <c r="V94" s="16" t="s">
        <v>437</v>
      </c>
      <c r="W94" s="16" t="s">
        <v>963</v>
      </c>
      <c r="X94" s="16" t="s">
        <v>438</v>
      </c>
      <c r="Y94" s="16" t="s">
        <v>439</v>
      </c>
      <c r="Z94" s="16" t="s">
        <v>440</v>
      </c>
      <c r="AA94" s="16" t="s">
        <v>68</v>
      </c>
      <c r="AB94" s="18"/>
      <c r="AC94" s="18"/>
      <c r="AD94" s="16" t="s">
        <v>329</v>
      </c>
      <c r="AE94" s="16" t="s">
        <v>441</v>
      </c>
      <c r="AF94" s="16"/>
      <c r="AG94" s="16"/>
      <c r="AH94" s="16" t="s">
        <v>139</v>
      </c>
      <c r="AI94" s="18">
        <v>16000000</v>
      </c>
      <c r="AJ94" s="16" t="s">
        <v>442</v>
      </c>
      <c r="AK94" s="18"/>
      <c r="AL94" s="18"/>
      <c r="AM94" s="18"/>
      <c r="AN94" s="18"/>
      <c r="AO94" s="18">
        <v>18000000</v>
      </c>
      <c r="AP94" s="18">
        <v>18900000</v>
      </c>
      <c r="AQ94" s="18">
        <v>19845000</v>
      </c>
      <c r="AR94" s="16" t="s">
        <v>440</v>
      </c>
      <c r="AS94" s="16" t="s">
        <v>8079</v>
      </c>
      <c r="AT94" s="18" t="s">
        <v>8080</v>
      </c>
      <c r="AU94" s="18"/>
      <c r="AV94" s="18"/>
      <c r="AW94" s="16"/>
      <c r="AX94" s="16"/>
      <c r="AY94" s="18"/>
      <c r="AZ94" s="18"/>
      <c r="BA94" s="16"/>
      <c r="BB94" s="16"/>
      <c r="BC94" s="18">
        <v>2</v>
      </c>
      <c r="BD94" s="18">
        <v>0</v>
      </c>
      <c r="BE94" s="18">
        <v>0</v>
      </c>
      <c r="BF94" s="18">
        <v>0</v>
      </c>
      <c r="BG94" s="18">
        <v>0</v>
      </c>
      <c r="BH94" s="18">
        <v>0</v>
      </c>
      <c r="BI94" s="18">
        <v>0</v>
      </c>
      <c r="BJ94" s="18">
        <v>0</v>
      </c>
      <c r="BK94" s="18">
        <v>0</v>
      </c>
      <c r="BL94" s="18">
        <v>0</v>
      </c>
      <c r="BM94" s="18">
        <v>0</v>
      </c>
      <c r="BN94" s="18">
        <v>0</v>
      </c>
      <c r="BO94" s="18">
        <v>0</v>
      </c>
      <c r="BP94" s="18">
        <v>0</v>
      </c>
      <c r="BQ94" s="18">
        <v>0</v>
      </c>
      <c r="BR94" s="18">
        <v>0</v>
      </c>
      <c r="BS94" s="18">
        <v>0</v>
      </c>
      <c r="BT94" s="18">
        <v>0</v>
      </c>
      <c r="BU94" s="18">
        <v>0</v>
      </c>
      <c r="BV94" s="18">
        <v>0</v>
      </c>
      <c r="BW94" s="18">
        <v>0</v>
      </c>
    </row>
    <row r="95" spans="1:75" ht="102" x14ac:dyDescent="0.2">
      <c r="A95" s="15">
        <v>90</v>
      </c>
      <c r="B95" s="16">
        <v>355</v>
      </c>
      <c r="C95" s="16" t="s">
        <v>8228</v>
      </c>
      <c r="D95" s="17" t="s">
        <v>8229</v>
      </c>
      <c r="E95" s="16" t="s">
        <v>283</v>
      </c>
      <c r="F95" s="16"/>
      <c r="G95" s="16"/>
      <c r="H95" s="16"/>
      <c r="I95" s="16"/>
      <c r="J95" s="16"/>
      <c r="K95" s="16"/>
      <c r="L95" s="16"/>
      <c r="M95" s="16"/>
      <c r="N95" s="16"/>
      <c r="O95" s="18">
        <f t="shared" si="5"/>
        <v>18200000</v>
      </c>
      <c r="P95" s="18"/>
      <c r="Q95" s="16"/>
      <c r="R95" s="16" t="s">
        <v>8376</v>
      </c>
      <c r="S95" s="17" t="s">
        <v>8377</v>
      </c>
      <c r="T95" s="16" t="s">
        <v>909</v>
      </c>
      <c r="U95" s="16" t="s">
        <v>65</v>
      </c>
      <c r="V95" s="16" t="s">
        <v>910</v>
      </c>
      <c r="W95" s="16" t="s">
        <v>8378</v>
      </c>
      <c r="X95" s="16" t="s">
        <v>911</v>
      </c>
      <c r="Y95" s="16" t="s">
        <v>283</v>
      </c>
      <c r="Z95" s="16" t="s">
        <v>705</v>
      </c>
      <c r="AA95" s="16" t="s">
        <v>68</v>
      </c>
      <c r="AB95" s="18">
        <v>18200000</v>
      </c>
      <c r="AC95" s="18" t="s">
        <v>88</v>
      </c>
      <c r="AD95" s="16" t="s">
        <v>329</v>
      </c>
      <c r="AE95" s="16" t="s">
        <v>441</v>
      </c>
      <c r="AF95" s="16" t="s">
        <v>8379</v>
      </c>
      <c r="AG95" s="16"/>
      <c r="AH95" s="16"/>
      <c r="AI95" s="18">
        <v>19000000</v>
      </c>
      <c r="AJ95" s="16" t="s">
        <v>125</v>
      </c>
      <c r="AK95" s="18"/>
      <c r="AL95" s="18"/>
      <c r="AM95" s="18"/>
      <c r="AN95" s="18"/>
      <c r="AO95" s="18">
        <v>18200000</v>
      </c>
      <c r="AP95" s="18"/>
      <c r="AQ95" s="18"/>
      <c r="AR95" s="16" t="s">
        <v>1194</v>
      </c>
      <c r="AS95" s="16"/>
      <c r="AT95" s="18"/>
      <c r="AU95" s="18" t="s">
        <v>500</v>
      </c>
      <c r="AV95" s="18"/>
      <c r="AW95" s="16"/>
      <c r="AX95" s="16"/>
      <c r="AY95" s="18"/>
      <c r="AZ95" s="18"/>
      <c r="BA95" s="16"/>
      <c r="BB95" s="16"/>
      <c r="BC95" s="18">
        <v>10</v>
      </c>
      <c r="BD95" s="18">
        <v>0</v>
      </c>
      <c r="BE95" s="18">
        <v>0</v>
      </c>
      <c r="BF95" s="18">
        <v>0</v>
      </c>
      <c r="BG95" s="18">
        <v>0</v>
      </c>
      <c r="BH95" s="18">
        <v>0</v>
      </c>
      <c r="BI95" s="18">
        <v>0</v>
      </c>
      <c r="BJ95" s="18">
        <v>10</v>
      </c>
      <c r="BK95" s="18">
        <v>0</v>
      </c>
      <c r="BL95" s="18">
        <v>0</v>
      </c>
      <c r="BM95" s="18">
        <v>0</v>
      </c>
      <c r="BN95" s="18">
        <v>0</v>
      </c>
      <c r="BO95" s="18">
        <v>0</v>
      </c>
      <c r="BP95" s="18">
        <v>0</v>
      </c>
      <c r="BQ95" s="18">
        <v>0</v>
      </c>
      <c r="BR95" s="18">
        <v>0</v>
      </c>
      <c r="BS95" s="18">
        <v>0</v>
      </c>
      <c r="BT95" s="18">
        <v>0</v>
      </c>
      <c r="BU95" s="18">
        <v>0</v>
      </c>
      <c r="BV95" s="18">
        <v>0</v>
      </c>
      <c r="BW95" s="18">
        <v>0</v>
      </c>
    </row>
    <row r="96" spans="1:75" ht="127.5" x14ac:dyDescent="0.2">
      <c r="A96" s="15">
        <v>91</v>
      </c>
      <c r="B96" s="16">
        <v>356</v>
      </c>
      <c r="C96" s="16" t="s">
        <v>964</v>
      </c>
      <c r="D96" s="17" t="s">
        <v>965</v>
      </c>
      <c r="E96" s="16" t="s">
        <v>283</v>
      </c>
      <c r="F96" s="16"/>
      <c r="G96" s="16"/>
      <c r="H96" s="16"/>
      <c r="I96" s="16"/>
      <c r="J96" s="16"/>
      <c r="K96" s="16"/>
      <c r="L96" s="16"/>
      <c r="M96" s="16"/>
      <c r="N96" s="16"/>
      <c r="O96" s="18">
        <f t="shared" si="5"/>
        <v>12000000</v>
      </c>
      <c r="P96" s="18"/>
      <c r="Q96" s="16"/>
      <c r="R96" s="16" t="s">
        <v>966</v>
      </c>
      <c r="S96" s="17" t="s">
        <v>967</v>
      </c>
      <c r="T96" s="16" t="s">
        <v>521</v>
      </c>
      <c r="U96" s="16" t="s">
        <v>368</v>
      </c>
      <c r="V96" s="16" t="s">
        <v>522</v>
      </c>
      <c r="W96" s="16" t="s">
        <v>968</v>
      </c>
      <c r="X96" s="16" t="s">
        <v>524</v>
      </c>
      <c r="Y96" s="16" t="s">
        <v>525</v>
      </c>
      <c r="Z96" s="16" t="s">
        <v>526</v>
      </c>
      <c r="AA96" s="16" t="s">
        <v>68</v>
      </c>
      <c r="AB96" s="18"/>
      <c r="AC96" s="18"/>
      <c r="AD96" s="16">
        <v>6</v>
      </c>
      <c r="AE96" s="16" t="s">
        <v>441</v>
      </c>
      <c r="AF96" s="16" t="s">
        <v>969</v>
      </c>
      <c r="AG96" s="16"/>
      <c r="AH96" s="16" t="s">
        <v>71</v>
      </c>
      <c r="AI96" s="18">
        <v>12400000</v>
      </c>
      <c r="AJ96" s="16" t="s">
        <v>332</v>
      </c>
      <c r="AK96" s="18">
        <v>1</v>
      </c>
      <c r="AL96" s="18">
        <v>12000000</v>
      </c>
      <c r="AM96" s="18">
        <v>12000000</v>
      </c>
      <c r="AN96" s="18">
        <v>0</v>
      </c>
      <c r="AO96" s="18"/>
      <c r="AP96" s="18"/>
      <c r="AQ96" s="18"/>
      <c r="AR96" s="16"/>
      <c r="AS96" s="16"/>
      <c r="AT96" s="18"/>
      <c r="AU96" s="18"/>
      <c r="AV96" s="18"/>
      <c r="AW96" s="16"/>
      <c r="AX96" s="16"/>
      <c r="AY96" s="18"/>
      <c r="AZ96" s="18"/>
      <c r="BA96" s="16"/>
      <c r="BB96" s="16"/>
      <c r="BC96" s="18">
        <v>0</v>
      </c>
      <c r="BD96" s="18">
        <v>10</v>
      </c>
      <c r="BE96" s="18">
        <v>0</v>
      </c>
      <c r="BF96" s="18">
        <v>0</v>
      </c>
      <c r="BG96" s="18">
        <v>0</v>
      </c>
      <c r="BH96" s="18">
        <v>0</v>
      </c>
      <c r="BI96" s="18">
        <v>0</v>
      </c>
      <c r="BJ96" s="18">
        <v>10</v>
      </c>
      <c r="BK96" s="18">
        <v>0</v>
      </c>
      <c r="BL96" s="18">
        <v>0</v>
      </c>
      <c r="BM96" s="18">
        <v>0</v>
      </c>
      <c r="BN96" s="18">
        <v>0</v>
      </c>
      <c r="BO96" s="18">
        <v>0</v>
      </c>
      <c r="BP96" s="18">
        <v>0</v>
      </c>
      <c r="BQ96" s="18">
        <v>0</v>
      </c>
      <c r="BR96" s="18">
        <v>0</v>
      </c>
      <c r="BS96" s="18">
        <v>0</v>
      </c>
      <c r="BT96" s="18">
        <v>0</v>
      </c>
      <c r="BU96" s="18">
        <v>0</v>
      </c>
      <c r="BV96" s="18">
        <v>0</v>
      </c>
      <c r="BW96" s="18">
        <v>0</v>
      </c>
    </row>
    <row r="97" spans="1:75" ht="191.25" x14ac:dyDescent="0.2">
      <c r="A97" s="15">
        <v>92</v>
      </c>
      <c r="B97" s="16">
        <v>357</v>
      </c>
      <c r="C97" s="16" t="s">
        <v>970</v>
      </c>
      <c r="D97" s="17" t="s">
        <v>971</v>
      </c>
      <c r="E97" s="16" t="s">
        <v>283</v>
      </c>
      <c r="F97" s="16"/>
      <c r="G97" s="16"/>
      <c r="H97" s="16"/>
      <c r="I97" s="16"/>
      <c r="J97" s="16"/>
      <c r="K97" s="16"/>
      <c r="L97" s="16"/>
      <c r="M97" s="16"/>
      <c r="N97" s="16"/>
      <c r="O97" s="18">
        <f t="shared" si="5"/>
        <v>14500000</v>
      </c>
      <c r="P97" s="18"/>
      <c r="Q97" s="16"/>
      <c r="R97" s="16" t="s">
        <v>972</v>
      </c>
      <c r="S97" s="17" t="s">
        <v>973</v>
      </c>
      <c r="T97" s="16" t="s">
        <v>521</v>
      </c>
      <c r="U97" s="16" t="s">
        <v>368</v>
      </c>
      <c r="V97" s="16" t="s">
        <v>522</v>
      </c>
      <c r="W97" s="16" t="s">
        <v>974</v>
      </c>
      <c r="X97" s="16" t="s">
        <v>524</v>
      </c>
      <c r="Y97" s="16" t="s">
        <v>525</v>
      </c>
      <c r="Z97" s="16" t="s">
        <v>526</v>
      </c>
      <c r="AA97" s="16" t="s">
        <v>68</v>
      </c>
      <c r="AB97" s="18"/>
      <c r="AC97" s="18"/>
      <c r="AD97" s="16">
        <v>6</v>
      </c>
      <c r="AE97" s="16" t="s">
        <v>441</v>
      </c>
      <c r="AF97" s="16" t="s">
        <v>975</v>
      </c>
      <c r="AG97" s="16"/>
      <c r="AH97" s="16" t="s">
        <v>71</v>
      </c>
      <c r="AI97" s="18">
        <v>13900000</v>
      </c>
      <c r="AJ97" s="22" t="s">
        <v>332</v>
      </c>
      <c r="AK97" s="18">
        <v>2</v>
      </c>
      <c r="AL97" s="18">
        <v>13450000</v>
      </c>
      <c r="AM97" s="18">
        <v>14500000</v>
      </c>
      <c r="AN97" s="18">
        <v>0</v>
      </c>
      <c r="AO97" s="18"/>
      <c r="AP97" s="18"/>
      <c r="AQ97" s="18"/>
      <c r="AR97" s="22"/>
      <c r="AS97" s="22"/>
      <c r="AT97" s="18"/>
      <c r="AU97" s="18"/>
      <c r="AV97" s="18"/>
      <c r="AW97" s="16"/>
      <c r="AX97" s="16"/>
      <c r="AY97" s="18"/>
      <c r="AZ97" s="18"/>
      <c r="BA97" s="16"/>
      <c r="BB97" s="16"/>
      <c r="BC97" s="18">
        <v>0</v>
      </c>
      <c r="BD97" s="18">
        <v>10</v>
      </c>
      <c r="BE97" s="18">
        <v>0</v>
      </c>
      <c r="BF97" s="18">
        <v>0</v>
      </c>
      <c r="BG97" s="18">
        <v>0</v>
      </c>
      <c r="BH97" s="18">
        <v>0</v>
      </c>
      <c r="BI97" s="18">
        <v>0</v>
      </c>
      <c r="BJ97" s="18">
        <v>0</v>
      </c>
      <c r="BK97" s="18">
        <v>0</v>
      </c>
      <c r="BL97" s="18">
        <v>0</v>
      </c>
      <c r="BM97" s="18">
        <v>0</v>
      </c>
      <c r="BN97" s="18">
        <v>0</v>
      </c>
      <c r="BO97" s="18">
        <v>0</v>
      </c>
      <c r="BP97" s="18">
        <v>0</v>
      </c>
      <c r="BQ97" s="18">
        <v>0</v>
      </c>
      <c r="BR97" s="18">
        <v>0</v>
      </c>
      <c r="BS97" s="18">
        <v>0</v>
      </c>
      <c r="BT97" s="18">
        <v>0</v>
      </c>
      <c r="BU97" s="18">
        <v>0</v>
      </c>
      <c r="BV97" s="18">
        <v>0</v>
      </c>
      <c r="BW97" s="18">
        <v>0</v>
      </c>
    </row>
    <row r="98" spans="1:75" ht="165.75" x14ac:dyDescent="0.2">
      <c r="A98" s="15">
        <v>93</v>
      </c>
      <c r="B98" s="16">
        <v>358</v>
      </c>
      <c r="C98" s="16" t="s">
        <v>976</v>
      </c>
      <c r="D98" s="17" t="s">
        <v>7599</v>
      </c>
      <c r="E98" s="16" t="s">
        <v>283</v>
      </c>
      <c r="F98" s="16"/>
      <c r="G98" s="16"/>
      <c r="H98" s="16"/>
      <c r="I98" s="16"/>
      <c r="J98" s="16"/>
      <c r="K98" s="16"/>
      <c r="L98" s="16"/>
      <c r="M98" s="16"/>
      <c r="N98" s="16"/>
      <c r="O98" s="18">
        <f t="shared" si="5"/>
        <v>7150000</v>
      </c>
      <c r="P98" s="18"/>
      <c r="Q98" s="16"/>
      <c r="R98" s="16" t="s">
        <v>977</v>
      </c>
      <c r="S98" s="17" t="s">
        <v>978</v>
      </c>
      <c r="T98" s="16" t="s">
        <v>521</v>
      </c>
      <c r="U98" s="16" t="s">
        <v>368</v>
      </c>
      <c r="V98" s="16" t="s">
        <v>522</v>
      </c>
      <c r="W98" s="16" t="s">
        <v>979</v>
      </c>
      <c r="X98" s="16" t="s">
        <v>524</v>
      </c>
      <c r="Y98" s="16" t="s">
        <v>525</v>
      </c>
      <c r="Z98" s="16" t="s">
        <v>526</v>
      </c>
      <c r="AA98" s="16" t="s">
        <v>68</v>
      </c>
      <c r="AB98" s="18"/>
      <c r="AC98" s="18"/>
      <c r="AD98" s="16">
        <v>6</v>
      </c>
      <c r="AE98" s="16" t="s">
        <v>441</v>
      </c>
      <c r="AF98" s="16" t="s">
        <v>980</v>
      </c>
      <c r="AG98" s="16"/>
      <c r="AH98" s="16" t="s">
        <v>528</v>
      </c>
      <c r="AI98" s="18">
        <v>7150000</v>
      </c>
      <c r="AJ98" s="16" t="s">
        <v>332</v>
      </c>
      <c r="AK98" s="18">
        <v>1</v>
      </c>
      <c r="AL98" s="18">
        <v>7150000</v>
      </c>
      <c r="AM98" s="18">
        <v>7150000</v>
      </c>
      <c r="AN98" s="18">
        <v>7150000</v>
      </c>
      <c r="AO98" s="18"/>
      <c r="AP98" s="18"/>
      <c r="AQ98" s="18"/>
      <c r="AR98" s="16"/>
      <c r="AS98" s="16"/>
      <c r="AT98" s="18"/>
      <c r="AU98" s="18"/>
      <c r="AV98" s="18"/>
      <c r="AW98" s="16"/>
      <c r="AX98" s="16"/>
      <c r="AY98" s="18"/>
      <c r="AZ98" s="18"/>
      <c r="BA98" s="16"/>
      <c r="BB98" s="16"/>
      <c r="BC98" s="18">
        <v>0</v>
      </c>
      <c r="BD98" s="18">
        <v>0</v>
      </c>
      <c r="BE98" s="18">
        <v>0</v>
      </c>
      <c r="BF98" s="18">
        <v>0</v>
      </c>
      <c r="BG98" s="18">
        <v>0</v>
      </c>
      <c r="BH98" s="18">
        <v>0</v>
      </c>
      <c r="BI98" s="18">
        <v>0</v>
      </c>
      <c r="BJ98" s="18">
        <v>20</v>
      </c>
      <c r="BK98" s="18">
        <v>0</v>
      </c>
      <c r="BL98" s="18">
        <v>0</v>
      </c>
      <c r="BM98" s="18">
        <v>0</v>
      </c>
      <c r="BN98" s="18">
        <v>0</v>
      </c>
      <c r="BO98" s="18">
        <v>0</v>
      </c>
      <c r="BP98" s="18">
        <v>0</v>
      </c>
      <c r="BQ98" s="18">
        <v>0</v>
      </c>
      <c r="BR98" s="18">
        <v>0</v>
      </c>
      <c r="BS98" s="18">
        <v>5</v>
      </c>
      <c r="BT98" s="18">
        <v>0</v>
      </c>
      <c r="BU98" s="18">
        <v>0</v>
      </c>
      <c r="BV98" s="18">
        <v>0</v>
      </c>
      <c r="BW98" s="18">
        <v>0</v>
      </c>
    </row>
    <row r="99" spans="1:75" ht="140.25" x14ac:dyDescent="0.2">
      <c r="A99" s="15">
        <v>94</v>
      </c>
      <c r="B99" s="16">
        <v>359</v>
      </c>
      <c r="C99" s="16" t="s">
        <v>981</v>
      </c>
      <c r="D99" s="17" t="s">
        <v>982</v>
      </c>
      <c r="E99" s="16" t="s">
        <v>283</v>
      </c>
      <c r="F99" s="16"/>
      <c r="G99" s="16"/>
      <c r="H99" s="16"/>
      <c r="I99" s="16"/>
      <c r="J99" s="16"/>
      <c r="K99" s="16"/>
      <c r="L99" s="16"/>
      <c r="M99" s="16"/>
      <c r="N99" s="16"/>
      <c r="O99" s="18">
        <f t="shared" si="5"/>
        <v>14300000</v>
      </c>
      <c r="P99" s="18"/>
      <c r="Q99" s="16"/>
      <c r="R99" s="16" t="s">
        <v>983</v>
      </c>
      <c r="S99" s="17" t="s">
        <v>984</v>
      </c>
      <c r="T99" s="16" t="s">
        <v>521</v>
      </c>
      <c r="U99" s="16" t="s">
        <v>368</v>
      </c>
      <c r="V99" s="16" t="s">
        <v>522</v>
      </c>
      <c r="W99" s="16" t="s">
        <v>985</v>
      </c>
      <c r="X99" s="16" t="s">
        <v>524</v>
      </c>
      <c r="Y99" s="16" t="s">
        <v>525</v>
      </c>
      <c r="Z99" s="16" t="s">
        <v>526</v>
      </c>
      <c r="AA99" s="16" t="s">
        <v>68</v>
      </c>
      <c r="AB99" s="18"/>
      <c r="AC99" s="18"/>
      <c r="AD99" s="16">
        <v>6</v>
      </c>
      <c r="AE99" s="16" t="s">
        <v>441</v>
      </c>
      <c r="AF99" s="16" t="s">
        <v>986</v>
      </c>
      <c r="AG99" s="16"/>
      <c r="AH99" s="16" t="s">
        <v>71</v>
      </c>
      <c r="AI99" s="18">
        <v>14700000</v>
      </c>
      <c r="AJ99" s="16" t="s">
        <v>332</v>
      </c>
      <c r="AK99" s="18">
        <v>1</v>
      </c>
      <c r="AL99" s="18">
        <v>14300000</v>
      </c>
      <c r="AM99" s="18">
        <v>14300000</v>
      </c>
      <c r="AN99" s="18">
        <v>0</v>
      </c>
      <c r="AO99" s="18"/>
      <c r="AP99" s="18"/>
      <c r="AQ99" s="18"/>
      <c r="AR99" s="16"/>
      <c r="AS99" s="16"/>
      <c r="AT99" s="18"/>
      <c r="AU99" s="18"/>
      <c r="AV99" s="18"/>
      <c r="AW99" s="16"/>
      <c r="AX99" s="16"/>
      <c r="AY99" s="18"/>
      <c r="AZ99" s="18"/>
      <c r="BA99" s="16"/>
      <c r="BB99" s="16"/>
      <c r="BC99" s="18">
        <v>0</v>
      </c>
      <c r="BD99" s="18">
        <v>10</v>
      </c>
      <c r="BE99" s="18">
        <v>0</v>
      </c>
      <c r="BF99" s="18">
        <v>0</v>
      </c>
      <c r="BG99" s="18">
        <v>0</v>
      </c>
      <c r="BH99" s="18">
        <v>0</v>
      </c>
      <c r="BI99" s="18">
        <v>0</v>
      </c>
      <c r="BJ99" s="18">
        <v>10</v>
      </c>
      <c r="BK99" s="18">
        <v>0</v>
      </c>
      <c r="BL99" s="18">
        <v>0</v>
      </c>
      <c r="BM99" s="18">
        <v>0</v>
      </c>
      <c r="BN99" s="18">
        <v>0</v>
      </c>
      <c r="BO99" s="18">
        <v>0</v>
      </c>
      <c r="BP99" s="18">
        <v>0</v>
      </c>
      <c r="BQ99" s="18">
        <v>0</v>
      </c>
      <c r="BR99" s="18">
        <v>0</v>
      </c>
      <c r="BS99" s="18">
        <v>0</v>
      </c>
      <c r="BT99" s="18">
        <v>0</v>
      </c>
      <c r="BU99" s="18">
        <v>0</v>
      </c>
      <c r="BV99" s="18">
        <v>0</v>
      </c>
      <c r="BW99" s="18">
        <v>0</v>
      </c>
    </row>
    <row r="100" spans="1:75" ht="153" x14ac:dyDescent="0.2">
      <c r="A100" s="15">
        <v>95</v>
      </c>
      <c r="B100" s="16">
        <v>360</v>
      </c>
      <c r="C100" s="16" t="s">
        <v>987</v>
      </c>
      <c r="D100" s="17" t="s">
        <v>988</v>
      </c>
      <c r="E100" s="16" t="s">
        <v>283</v>
      </c>
      <c r="F100" s="16"/>
      <c r="G100" s="16"/>
      <c r="H100" s="16"/>
      <c r="I100" s="16"/>
      <c r="J100" s="16"/>
      <c r="K100" s="16"/>
      <c r="L100" s="16"/>
      <c r="M100" s="16"/>
      <c r="N100" s="16"/>
      <c r="O100" s="18">
        <f t="shared" si="5"/>
        <v>5850000</v>
      </c>
      <c r="P100" s="18"/>
      <c r="Q100" s="16"/>
      <c r="R100" s="16" t="s">
        <v>989</v>
      </c>
      <c r="S100" s="17" t="s">
        <v>990</v>
      </c>
      <c r="T100" s="16" t="s">
        <v>521</v>
      </c>
      <c r="U100" s="16" t="s">
        <v>368</v>
      </c>
      <c r="V100" s="16" t="s">
        <v>522</v>
      </c>
      <c r="W100" s="16" t="s">
        <v>991</v>
      </c>
      <c r="X100" s="16" t="s">
        <v>524</v>
      </c>
      <c r="Y100" s="16" t="s">
        <v>525</v>
      </c>
      <c r="Z100" s="16" t="s">
        <v>526</v>
      </c>
      <c r="AA100" s="16" t="s">
        <v>68</v>
      </c>
      <c r="AB100" s="18"/>
      <c r="AC100" s="18"/>
      <c r="AD100" s="16">
        <v>6</v>
      </c>
      <c r="AE100" s="16" t="s">
        <v>441</v>
      </c>
      <c r="AF100" s="16" t="s">
        <v>992</v>
      </c>
      <c r="AG100" s="16"/>
      <c r="AH100" s="16" t="s">
        <v>528</v>
      </c>
      <c r="AI100" s="18">
        <v>5850000</v>
      </c>
      <c r="AJ100" s="16" t="s">
        <v>332</v>
      </c>
      <c r="AK100" s="18">
        <v>1</v>
      </c>
      <c r="AL100" s="18">
        <v>5850000</v>
      </c>
      <c r="AM100" s="18">
        <v>5850000</v>
      </c>
      <c r="AN100" s="18">
        <v>5850000</v>
      </c>
      <c r="AO100" s="18"/>
      <c r="AP100" s="18"/>
      <c r="AQ100" s="18"/>
      <c r="AR100" s="16"/>
      <c r="AS100" s="16"/>
      <c r="AT100" s="18"/>
      <c r="AU100" s="18"/>
      <c r="AV100" s="18"/>
      <c r="AW100" s="16"/>
      <c r="AX100" s="16"/>
      <c r="AY100" s="18"/>
      <c r="AZ100" s="18"/>
      <c r="BA100" s="16"/>
      <c r="BB100" s="16"/>
      <c r="BC100" s="18">
        <v>0</v>
      </c>
      <c r="BD100" s="18">
        <v>0</v>
      </c>
      <c r="BE100" s="18">
        <v>0</v>
      </c>
      <c r="BF100" s="18">
        <v>0</v>
      </c>
      <c r="BG100" s="18">
        <v>0</v>
      </c>
      <c r="BH100" s="18">
        <v>0</v>
      </c>
      <c r="BI100" s="18">
        <v>10</v>
      </c>
      <c r="BJ100" s="18">
        <v>0</v>
      </c>
      <c r="BK100" s="18">
        <v>0</v>
      </c>
      <c r="BL100" s="18">
        <v>0</v>
      </c>
      <c r="BM100" s="18">
        <v>0</v>
      </c>
      <c r="BN100" s="18">
        <v>0</v>
      </c>
      <c r="BO100" s="18">
        <v>0</v>
      </c>
      <c r="BP100" s="18">
        <v>0</v>
      </c>
      <c r="BQ100" s="18">
        <v>0</v>
      </c>
      <c r="BR100" s="18">
        <v>0</v>
      </c>
      <c r="BS100" s="18">
        <v>40</v>
      </c>
      <c r="BT100" s="18">
        <v>0</v>
      </c>
      <c r="BU100" s="18">
        <v>0</v>
      </c>
      <c r="BV100" s="18">
        <v>0</v>
      </c>
      <c r="BW100" s="18">
        <v>0</v>
      </c>
    </row>
    <row r="101" spans="1:75" ht="127.5" x14ac:dyDescent="0.2">
      <c r="A101" s="15">
        <v>96</v>
      </c>
      <c r="B101" s="16">
        <v>361</v>
      </c>
      <c r="C101" s="16" t="s">
        <v>993</v>
      </c>
      <c r="D101" s="17" t="s">
        <v>994</v>
      </c>
      <c r="E101" s="16" t="s">
        <v>283</v>
      </c>
      <c r="F101" s="16"/>
      <c r="G101" s="16"/>
      <c r="H101" s="16"/>
      <c r="I101" s="16"/>
      <c r="J101" s="16"/>
      <c r="K101" s="16"/>
      <c r="L101" s="16"/>
      <c r="M101" s="16"/>
      <c r="N101" s="16"/>
      <c r="O101" s="18">
        <f t="shared" si="5"/>
        <v>10500000</v>
      </c>
      <c r="P101" s="18"/>
      <c r="Q101" s="16"/>
      <c r="R101" s="16" t="s">
        <v>995</v>
      </c>
      <c r="S101" s="17" t="s">
        <v>996</v>
      </c>
      <c r="T101" s="16" t="s">
        <v>521</v>
      </c>
      <c r="U101" s="16" t="s">
        <v>368</v>
      </c>
      <c r="V101" s="16" t="s">
        <v>522</v>
      </c>
      <c r="W101" s="16" t="s">
        <v>997</v>
      </c>
      <c r="X101" s="16" t="s">
        <v>524</v>
      </c>
      <c r="Y101" s="16" t="s">
        <v>525</v>
      </c>
      <c r="Z101" s="16" t="s">
        <v>526</v>
      </c>
      <c r="AA101" s="16" t="s">
        <v>68</v>
      </c>
      <c r="AB101" s="18"/>
      <c r="AC101" s="18"/>
      <c r="AD101" s="16">
        <v>6</v>
      </c>
      <c r="AE101" s="16" t="s">
        <v>441</v>
      </c>
      <c r="AF101" s="16" t="s">
        <v>998</v>
      </c>
      <c r="AG101" s="16"/>
      <c r="AH101" s="16" t="s">
        <v>71</v>
      </c>
      <c r="AI101" s="18">
        <v>10850000</v>
      </c>
      <c r="AJ101" s="16" t="s">
        <v>332</v>
      </c>
      <c r="AK101" s="18">
        <v>1</v>
      </c>
      <c r="AL101" s="18">
        <v>10500000</v>
      </c>
      <c r="AM101" s="18">
        <v>10500000</v>
      </c>
      <c r="AN101" s="18">
        <v>10850000</v>
      </c>
      <c r="AO101" s="18"/>
      <c r="AP101" s="18"/>
      <c r="AQ101" s="18"/>
      <c r="AR101" s="16"/>
      <c r="AS101" s="16"/>
      <c r="AT101" s="18"/>
      <c r="AU101" s="18"/>
      <c r="AV101" s="18"/>
      <c r="AW101" s="16"/>
      <c r="AX101" s="16"/>
      <c r="AY101" s="18"/>
      <c r="AZ101" s="18"/>
      <c r="BA101" s="16"/>
      <c r="BB101" s="16"/>
      <c r="BC101" s="18">
        <v>0</v>
      </c>
      <c r="BD101" s="18">
        <v>20</v>
      </c>
      <c r="BE101" s="18">
        <v>0</v>
      </c>
      <c r="BF101" s="18">
        <v>0</v>
      </c>
      <c r="BG101" s="18">
        <v>0</v>
      </c>
      <c r="BH101" s="18">
        <v>0</v>
      </c>
      <c r="BI101" s="18">
        <v>0</v>
      </c>
      <c r="BJ101" s="18">
        <v>10</v>
      </c>
      <c r="BK101" s="18">
        <v>0</v>
      </c>
      <c r="BL101" s="18">
        <v>0</v>
      </c>
      <c r="BM101" s="18">
        <v>0</v>
      </c>
      <c r="BN101" s="18">
        <v>0</v>
      </c>
      <c r="BO101" s="18">
        <v>0</v>
      </c>
      <c r="BP101" s="18">
        <v>0</v>
      </c>
      <c r="BQ101" s="18">
        <v>0</v>
      </c>
      <c r="BR101" s="18">
        <v>0</v>
      </c>
      <c r="BS101" s="18">
        <v>0</v>
      </c>
      <c r="BT101" s="18">
        <v>0</v>
      </c>
      <c r="BU101" s="18">
        <v>0</v>
      </c>
      <c r="BV101" s="18">
        <v>0</v>
      </c>
      <c r="BW101" s="18">
        <v>0</v>
      </c>
    </row>
    <row r="102" spans="1:75" ht="140.25" x14ac:dyDescent="0.2">
      <c r="A102" s="15">
        <v>97</v>
      </c>
      <c r="B102" s="15">
        <v>362</v>
      </c>
      <c r="C102" s="16" t="s">
        <v>999</v>
      </c>
      <c r="D102" s="17" t="s">
        <v>1000</v>
      </c>
      <c r="E102" s="16" t="s">
        <v>283</v>
      </c>
      <c r="F102" s="16"/>
      <c r="G102" s="16"/>
      <c r="H102" s="16"/>
      <c r="I102" s="16"/>
      <c r="J102" s="16"/>
      <c r="K102" s="18"/>
      <c r="L102" s="18"/>
      <c r="M102" s="18"/>
      <c r="N102" s="18"/>
      <c r="O102" s="18">
        <f t="shared" si="5"/>
        <v>10500000</v>
      </c>
      <c r="P102" s="18"/>
      <c r="Q102" s="16"/>
      <c r="R102" s="16" t="s">
        <v>1001</v>
      </c>
      <c r="S102" s="17" t="s">
        <v>1002</v>
      </c>
      <c r="T102" s="16" t="s">
        <v>521</v>
      </c>
      <c r="U102" s="16" t="s">
        <v>368</v>
      </c>
      <c r="V102" s="16" t="s">
        <v>522</v>
      </c>
      <c r="W102" s="16" t="s">
        <v>1003</v>
      </c>
      <c r="X102" s="16" t="s">
        <v>524</v>
      </c>
      <c r="Y102" s="16" t="s">
        <v>525</v>
      </c>
      <c r="Z102" s="16" t="s">
        <v>526</v>
      </c>
      <c r="AA102" s="16" t="s">
        <v>68</v>
      </c>
      <c r="AB102" s="18"/>
      <c r="AC102" s="18"/>
      <c r="AD102" s="16">
        <v>6</v>
      </c>
      <c r="AE102" s="16" t="s">
        <v>441</v>
      </c>
      <c r="AF102" s="16" t="s">
        <v>1004</v>
      </c>
      <c r="AG102" s="16"/>
      <c r="AH102" s="16" t="s">
        <v>71</v>
      </c>
      <c r="AI102" s="18">
        <v>10800000</v>
      </c>
      <c r="AJ102" s="16" t="s">
        <v>332</v>
      </c>
      <c r="AK102" s="18">
        <v>1</v>
      </c>
      <c r="AL102" s="18">
        <v>10500000</v>
      </c>
      <c r="AM102" s="18">
        <v>10500000</v>
      </c>
      <c r="AN102" s="18">
        <v>0</v>
      </c>
      <c r="AO102" s="18"/>
      <c r="AP102" s="18"/>
      <c r="AQ102" s="18"/>
      <c r="AR102" s="16"/>
      <c r="AS102" s="16"/>
      <c r="AT102" s="18"/>
      <c r="AU102" s="18"/>
      <c r="AV102" s="18"/>
      <c r="AW102" s="21"/>
      <c r="AX102" s="16"/>
      <c r="AY102" s="18"/>
      <c r="AZ102" s="18"/>
      <c r="BA102" s="21"/>
      <c r="BB102" s="16"/>
      <c r="BC102" s="18">
        <v>0</v>
      </c>
      <c r="BD102" s="18">
        <v>20</v>
      </c>
      <c r="BE102" s="18">
        <v>0</v>
      </c>
      <c r="BF102" s="18">
        <v>0</v>
      </c>
      <c r="BG102" s="18">
        <v>0</v>
      </c>
      <c r="BH102" s="18">
        <v>0</v>
      </c>
      <c r="BI102" s="18">
        <v>0</v>
      </c>
      <c r="BJ102" s="18">
        <v>10</v>
      </c>
      <c r="BK102" s="18">
        <v>0</v>
      </c>
      <c r="BL102" s="18">
        <v>0</v>
      </c>
      <c r="BM102" s="18">
        <v>0</v>
      </c>
      <c r="BN102" s="18">
        <v>0</v>
      </c>
      <c r="BO102" s="18">
        <v>0</v>
      </c>
      <c r="BP102" s="18">
        <v>0</v>
      </c>
      <c r="BQ102" s="18">
        <v>0</v>
      </c>
      <c r="BR102" s="18">
        <v>0</v>
      </c>
      <c r="BS102" s="18">
        <v>0</v>
      </c>
      <c r="BT102" s="18">
        <v>0</v>
      </c>
      <c r="BU102" s="18">
        <v>0</v>
      </c>
      <c r="BV102" s="18">
        <v>0</v>
      </c>
      <c r="BW102" s="18">
        <v>0</v>
      </c>
    </row>
    <row r="103" spans="1:75" ht="165.75" x14ac:dyDescent="0.2">
      <c r="A103" s="15">
        <v>98</v>
      </c>
      <c r="B103" s="16">
        <v>365</v>
      </c>
      <c r="C103" s="16" t="s">
        <v>1005</v>
      </c>
      <c r="D103" s="17" t="s">
        <v>1006</v>
      </c>
      <c r="E103" s="16" t="s">
        <v>283</v>
      </c>
      <c r="F103" s="16"/>
      <c r="G103" s="16"/>
      <c r="H103" s="16"/>
      <c r="I103" s="16"/>
      <c r="J103" s="16"/>
      <c r="K103" s="16"/>
      <c r="L103" s="16"/>
      <c r="M103" s="16"/>
      <c r="N103" s="16"/>
      <c r="O103" s="18">
        <f t="shared" si="5"/>
        <v>12000000</v>
      </c>
      <c r="P103" s="18"/>
      <c r="Q103" s="16"/>
      <c r="R103" s="16" t="s">
        <v>1007</v>
      </c>
      <c r="S103" s="17" t="s">
        <v>1008</v>
      </c>
      <c r="T103" s="16" t="s">
        <v>521</v>
      </c>
      <c r="U103" s="16" t="s">
        <v>368</v>
      </c>
      <c r="V103" s="16" t="s">
        <v>522</v>
      </c>
      <c r="W103" s="16" t="s">
        <v>1009</v>
      </c>
      <c r="X103" s="16" t="s">
        <v>524</v>
      </c>
      <c r="Y103" s="16" t="s">
        <v>525</v>
      </c>
      <c r="Z103" s="16" t="s">
        <v>526</v>
      </c>
      <c r="AA103" s="16" t="s">
        <v>68</v>
      </c>
      <c r="AB103" s="18"/>
      <c r="AC103" s="18"/>
      <c r="AD103" s="16">
        <v>6</v>
      </c>
      <c r="AE103" s="16" t="s">
        <v>441</v>
      </c>
      <c r="AF103" s="16" t="s">
        <v>1010</v>
      </c>
      <c r="AG103" s="16"/>
      <c r="AH103" s="16" t="s">
        <v>71</v>
      </c>
      <c r="AI103" s="18">
        <v>12400000</v>
      </c>
      <c r="AJ103" s="22" t="s">
        <v>332</v>
      </c>
      <c r="AK103" s="18">
        <v>1</v>
      </c>
      <c r="AL103" s="18">
        <v>12000000</v>
      </c>
      <c r="AM103" s="18">
        <v>12000000</v>
      </c>
      <c r="AN103" s="18">
        <v>0</v>
      </c>
      <c r="AO103" s="18"/>
      <c r="AP103" s="18"/>
      <c r="AQ103" s="18"/>
      <c r="AR103" s="22"/>
      <c r="AS103" s="22"/>
      <c r="AT103" s="18"/>
      <c r="AU103" s="18"/>
      <c r="AV103" s="18"/>
      <c r="AW103" s="16"/>
      <c r="AX103" s="16"/>
      <c r="AY103" s="18"/>
      <c r="AZ103" s="18"/>
      <c r="BA103" s="16"/>
      <c r="BB103" s="16"/>
      <c r="BC103" s="18">
        <v>0</v>
      </c>
      <c r="BD103" s="18">
        <v>10</v>
      </c>
      <c r="BE103" s="18">
        <v>0</v>
      </c>
      <c r="BF103" s="18">
        <v>0</v>
      </c>
      <c r="BG103" s="18">
        <v>0</v>
      </c>
      <c r="BH103" s="18">
        <v>0</v>
      </c>
      <c r="BI103" s="18">
        <v>0</v>
      </c>
      <c r="BJ103" s="18">
        <v>10</v>
      </c>
      <c r="BK103" s="18">
        <v>0</v>
      </c>
      <c r="BL103" s="18">
        <v>0</v>
      </c>
      <c r="BM103" s="18">
        <v>0</v>
      </c>
      <c r="BN103" s="18">
        <v>0</v>
      </c>
      <c r="BO103" s="18">
        <v>0</v>
      </c>
      <c r="BP103" s="18">
        <v>0</v>
      </c>
      <c r="BQ103" s="18">
        <v>0</v>
      </c>
      <c r="BR103" s="18">
        <v>0</v>
      </c>
      <c r="BS103" s="18">
        <v>0</v>
      </c>
      <c r="BT103" s="18">
        <v>0</v>
      </c>
      <c r="BU103" s="18">
        <v>0</v>
      </c>
      <c r="BV103" s="18">
        <v>0</v>
      </c>
      <c r="BW103" s="18">
        <v>0</v>
      </c>
    </row>
    <row r="104" spans="1:75" ht="140.25" x14ac:dyDescent="0.2">
      <c r="A104" s="15">
        <v>99</v>
      </c>
      <c r="B104" s="16">
        <v>366</v>
      </c>
      <c r="C104" s="16" t="s">
        <v>1011</v>
      </c>
      <c r="D104" s="17" t="s">
        <v>1012</v>
      </c>
      <c r="E104" s="16" t="s">
        <v>283</v>
      </c>
      <c r="F104" s="16"/>
      <c r="G104" s="16"/>
      <c r="H104" s="16"/>
      <c r="I104" s="16"/>
      <c r="J104" s="16"/>
      <c r="K104" s="16"/>
      <c r="L104" s="16"/>
      <c r="M104" s="16"/>
      <c r="N104" s="16"/>
      <c r="O104" s="18">
        <f t="shared" si="5"/>
        <v>13350000</v>
      </c>
      <c r="P104" s="18"/>
      <c r="Q104" s="16"/>
      <c r="R104" s="16" t="s">
        <v>1013</v>
      </c>
      <c r="S104" s="17" t="s">
        <v>1014</v>
      </c>
      <c r="T104" s="16" t="s">
        <v>521</v>
      </c>
      <c r="U104" s="16" t="s">
        <v>368</v>
      </c>
      <c r="V104" s="16" t="s">
        <v>522</v>
      </c>
      <c r="W104" s="16" t="s">
        <v>1015</v>
      </c>
      <c r="X104" s="16" t="s">
        <v>524</v>
      </c>
      <c r="Y104" s="16" t="s">
        <v>525</v>
      </c>
      <c r="Z104" s="16" t="s">
        <v>526</v>
      </c>
      <c r="AA104" s="16" t="s">
        <v>68</v>
      </c>
      <c r="AB104" s="18"/>
      <c r="AC104" s="18"/>
      <c r="AD104" s="16">
        <v>6</v>
      </c>
      <c r="AE104" s="16" t="s">
        <v>441</v>
      </c>
      <c r="AF104" s="16" t="s">
        <v>1016</v>
      </c>
      <c r="AG104" s="16"/>
      <c r="AH104" s="16" t="s">
        <v>71</v>
      </c>
      <c r="AI104" s="18">
        <v>13900000</v>
      </c>
      <c r="AJ104" s="22" t="s">
        <v>332</v>
      </c>
      <c r="AK104" s="18">
        <v>1</v>
      </c>
      <c r="AL104" s="18">
        <v>13350000</v>
      </c>
      <c r="AM104" s="18">
        <v>13350000</v>
      </c>
      <c r="AN104" s="18">
        <v>0</v>
      </c>
      <c r="AO104" s="18"/>
      <c r="AP104" s="18"/>
      <c r="AQ104" s="18"/>
      <c r="AR104" s="22"/>
      <c r="AS104" s="22"/>
      <c r="AT104" s="18"/>
      <c r="AU104" s="18"/>
      <c r="AV104" s="18"/>
      <c r="AW104" s="16"/>
      <c r="AX104" s="16"/>
      <c r="AY104" s="18"/>
      <c r="AZ104" s="18"/>
      <c r="BA104" s="16"/>
      <c r="BB104" s="16"/>
      <c r="BC104" s="18">
        <v>0</v>
      </c>
      <c r="BD104" s="18">
        <v>10</v>
      </c>
      <c r="BE104" s="18">
        <v>0</v>
      </c>
      <c r="BF104" s="18">
        <v>0</v>
      </c>
      <c r="BG104" s="18">
        <v>0</v>
      </c>
      <c r="BH104" s="18">
        <v>0</v>
      </c>
      <c r="BI104" s="18">
        <v>0</v>
      </c>
      <c r="BJ104" s="18">
        <v>10</v>
      </c>
      <c r="BK104" s="18">
        <v>0</v>
      </c>
      <c r="BL104" s="18">
        <v>0</v>
      </c>
      <c r="BM104" s="18">
        <v>0</v>
      </c>
      <c r="BN104" s="18">
        <v>0</v>
      </c>
      <c r="BO104" s="18">
        <v>0</v>
      </c>
      <c r="BP104" s="18">
        <v>0</v>
      </c>
      <c r="BQ104" s="18">
        <v>0</v>
      </c>
      <c r="BR104" s="18">
        <v>0</v>
      </c>
      <c r="BS104" s="18">
        <v>0</v>
      </c>
      <c r="BT104" s="18">
        <v>0</v>
      </c>
      <c r="BU104" s="18">
        <v>0</v>
      </c>
      <c r="BV104" s="18">
        <v>0</v>
      </c>
      <c r="BW104" s="18">
        <v>0</v>
      </c>
    </row>
    <row r="105" spans="1:75" ht="165.75" x14ac:dyDescent="0.2">
      <c r="A105" s="15">
        <v>100</v>
      </c>
      <c r="B105" s="16">
        <v>367</v>
      </c>
      <c r="C105" s="16" t="s">
        <v>1017</v>
      </c>
      <c r="D105" s="17" t="s">
        <v>1018</v>
      </c>
      <c r="E105" s="16" t="s">
        <v>283</v>
      </c>
      <c r="F105" s="16"/>
      <c r="G105" s="16"/>
      <c r="H105" s="16"/>
      <c r="I105" s="16"/>
      <c r="J105" s="16"/>
      <c r="K105" s="16"/>
      <c r="L105" s="16"/>
      <c r="M105" s="16"/>
      <c r="N105" s="16"/>
      <c r="O105" s="18">
        <f t="shared" si="5"/>
        <v>42998000</v>
      </c>
      <c r="P105" s="18"/>
      <c r="Q105" s="16"/>
      <c r="R105" s="16" t="s">
        <v>1019</v>
      </c>
      <c r="S105" s="17" t="s">
        <v>1020</v>
      </c>
      <c r="T105" s="16" t="s">
        <v>436</v>
      </c>
      <c r="U105" s="16" t="s">
        <v>193</v>
      </c>
      <c r="V105" s="16" t="s">
        <v>437</v>
      </c>
      <c r="W105" s="16" t="s">
        <v>1021</v>
      </c>
      <c r="X105" s="16" t="s">
        <v>438</v>
      </c>
      <c r="Y105" s="16" t="s">
        <v>439</v>
      </c>
      <c r="Z105" s="16" t="s">
        <v>440</v>
      </c>
      <c r="AA105" s="16" t="s">
        <v>68</v>
      </c>
      <c r="AB105" s="18"/>
      <c r="AC105" s="18"/>
      <c r="AD105" s="16" t="s">
        <v>329</v>
      </c>
      <c r="AE105" s="16" t="s">
        <v>441</v>
      </c>
      <c r="AF105" s="16"/>
      <c r="AG105" s="16"/>
      <c r="AH105" s="16" t="s">
        <v>139</v>
      </c>
      <c r="AI105" s="18">
        <v>29000000</v>
      </c>
      <c r="AJ105" s="22" t="s">
        <v>442</v>
      </c>
      <c r="AK105" s="18"/>
      <c r="AL105" s="18"/>
      <c r="AM105" s="18"/>
      <c r="AN105" s="18"/>
      <c r="AO105" s="18">
        <v>39000000</v>
      </c>
      <c r="AP105" s="18">
        <v>40950000</v>
      </c>
      <c r="AQ105" s="18">
        <v>42998000</v>
      </c>
      <c r="AR105" s="22" t="s">
        <v>440</v>
      </c>
      <c r="AS105" s="22" t="s">
        <v>8079</v>
      </c>
      <c r="AT105" s="18" t="s">
        <v>8080</v>
      </c>
      <c r="AU105" s="18"/>
      <c r="AV105" s="18"/>
      <c r="AW105" s="16"/>
      <c r="AX105" s="16"/>
      <c r="AY105" s="18"/>
      <c r="AZ105" s="18"/>
      <c r="BA105" s="16"/>
      <c r="BB105" s="16"/>
      <c r="BC105" s="18">
        <v>2</v>
      </c>
      <c r="BD105" s="18">
        <v>0</v>
      </c>
      <c r="BE105" s="18">
        <v>0</v>
      </c>
      <c r="BF105" s="18">
        <v>0</v>
      </c>
      <c r="BG105" s="18">
        <v>0</v>
      </c>
      <c r="BH105" s="18">
        <v>0</v>
      </c>
      <c r="BI105" s="18">
        <v>0</v>
      </c>
      <c r="BJ105" s="18">
        <v>0</v>
      </c>
      <c r="BK105" s="18">
        <v>0</v>
      </c>
      <c r="BL105" s="18">
        <v>0</v>
      </c>
      <c r="BM105" s="18">
        <v>0</v>
      </c>
      <c r="BN105" s="18">
        <v>0</v>
      </c>
      <c r="BO105" s="18">
        <v>0</v>
      </c>
      <c r="BP105" s="18">
        <v>0</v>
      </c>
      <c r="BQ105" s="18">
        <v>0</v>
      </c>
      <c r="BR105" s="18">
        <v>0</v>
      </c>
      <c r="BS105" s="18">
        <v>0</v>
      </c>
      <c r="BT105" s="18">
        <v>0</v>
      </c>
      <c r="BU105" s="18">
        <v>0</v>
      </c>
      <c r="BV105" s="18">
        <v>0</v>
      </c>
      <c r="BW105" s="18">
        <v>0</v>
      </c>
    </row>
    <row r="106" spans="1:75" ht="165.75" x14ac:dyDescent="0.2">
      <c r="A106" s="15">
        <v>101</v>
      </c>
      <c r="B106" s="16">
        <v>368</v>
      </c>
      <c r="C106" s="16" t="s">
        <v>1022</v>
      </c>
      <c r="D106" s="17" t="s">
        <v>1023</v>
      </c>
      <c r="E106" s="16" t="s">
        <v>283</v>
      </c>
      <c r="F106" s="16"/>
      <c r="G106" s="16"/>
      <c r="H106" s="16"/>
      <c r="I106" s="16"/>
      <c r="J106" s="16"/>
      <c r="K106" s="16"/>
      <c r="L106" s="16"/>
      <c r="M106" s="16"/>
      <c r="N106" s="16"/>
      <c r="O106" s="18">
        <f t="shared" si="5"/>
        <v>15475000</v>
      </c>
      <c r="P106" s="18"/>
      <c r="Q106" s="16"/>
      <c r="R106" s="16" t="s">
        <v>1024</v>
      </c>
      <c r="S106" s="17" t="s">
        <v>1025</v>
      </c>
      <c r="T106" s="16" t="s">
        <v>521</v>
      </c>
      <c r="U106" s="16" t="s">
        <v>368</v>
      </c>
      <c r="V106" s="16" t="s">
        <v>522</v>
      </c>
      <c r="W106" s="16" t="s">
        <v>1026</v>
      </c>
      <c r="X106" s="16" t="s">
        <v>524</v>
      </c>
      <c r="Y106" s="16" t="s">
        <v>525</v>
      </c>
      <c r="Z106" s="16" t="s">
        <v>526</v>
      </c>
      <c r="AA106" s="16" t="s">
        <v>68</v>
      </c>
      <c r="AB106" s="18"/>
      <c r="AC106" s="18"/>
      <c r="AD106" s="16">
        <v>6</v>
      </c>
      <c r="AE106" s="16" t="s">
        <v>441</v>
      </c>
      <c r="AF106" s="16" t="s">
        <v>1027</v>
      </c>
      <c r="AG106" s="16"/>
      <c r="AH106" s="16" t="s">
        <v>71</v>
      </c>
      <c r="AI106" s="18">
        <v>15950000</v>
      </c>
      <c r="AJ106" s="22" t="s">
        <v>332</v>
      </c>
      <c r="AK106" s="18">
        <v>1</v>
      </c>
      <c r="AL106" s="18">
        <v>15475000</v>
      </c>
      <c r="AM106" s="18">
        <v>15475000</v>
      </c>
      <c r="AN106" s="18">
        <v>0</v>
      </c>
      <c r="AO106" s="18"/>
      <c r="AP106" s="18"/>
      <c r="AQ106" s="18"/>
      <c r="AR106" s="22"/>
      <c r="AS106" s="22"/>
      <c r="AT106" s="18"/>
      <c r="AU106" s="18"/>
      <c r="AV106" s="18"/>
      <c r="AW106" s="16"/>
      <c r="AX106" s="16"/>
      <c r="AY106" s="18"/>
      <c r="AZ106" s="18"/>
      <c r="BA106" s="16"/>
      <c r="BB106" s="16"/>
      <c r="BC106" s="18">
        <v>0</v>
      </c>
      <c r="BD106" s="18">
        <v>5</v>
      </c>
      <c r="BE106" s="18">
        <v>0</v>
      </c>
      <c r="BF106" s="18">
        <v>0</v>
      </c>
      <c r="BG106" s="18">
        <v>0</v>
      </c>
      <c r="BH106" s="18">
        <v>0</v>
      </c>
      <c r="BI106" s="18">
        <v>0</v>
      </c>
      <c r="BJ106" s="18">
        <v>10</v>
      </c>
      <c r="BK106" s="18">
        <v>0</v>
      </c>
      <c r="BL106" s="18">
        <v>0</v>
      </c>
      <c r="BM106" s="18">
        <v>0</v>
      </c>
      <c r="BN106" s="18">
        <v>0</v>
      </c>
      <c r="BO106" s="18">
        <v>0</v>
      </c>
      <c r="BP106" s="18">
        <v>0</v>
      </c>
      <c r="BQ106" s="18">
        <v>0</v>
      </c>
      <c r="BR106" s="18">
        <v>0</v>
      </c>
      <c r="BS106" s="18">
        <v>0</v>
      </c>
      <c r="BT106" s="18">
        <v>0</v>
      </c>
      <c r="BU106" s="18">
        <v>0</v>
      </c>
      <c r="BV106" s="18">
        <v>0</v>
      </c>
      <c r="BW106" s="18">
        <v>0</v>
      </c>
    </row>
    <row r="107" spans="1:75" ht="153" x14ac:dyDescent="0.2">
      <c r="A107" s="15">
        <v>102</v>
      </c>
      <c r="B107" s="16">
        <v>383</v>
      </c>
      <c r="C107" s="16" t="s">
        <v>1028</v>
      </c>
      <c r="D107" s="17" t="s">
        <v>1029</v>
      </c>
      <c r="E107" s="16" t="s">
        <v>283</v>
      </c>
      <c r="F107" s="16"/>
      <c r="G107" s="16"/>
      <c r="H107" s="16"/>
      <c r="I107" s="16"/>
      <c r="J107" s="16"/>
      <c r="K107" s="16"/>
      <c r="L107" s="16"/>
      <c r="M107" s="16"/>
      <c r="N107" s="16"/>
      <c r="O107" s="18">
        <f t="shared" si="5"/>
        <v>11667000</v>
      </c>
      <c r="P107" s="18"/>
      <c r="Q107" s="16"/>
      <c r="R107" s="16" t="s">
        <v>1030</v>
      </c>
      <c r="S107" s="17" t="s">
        <v>1031</v>
      </c>
      <c r="T107" s="16" t="s">
        <v>1032</v>
      </c>
      <c r="U107" s="16" t="s">
        <v>1033</v>
      </c>
      <c r="V107" s="16" t="s">
        <v>954</v>
      </c>
      <c r="W107" s="16" t="s">
        <v>1034</v>
      </c>
      <c r="X107" s="16" t="s">
        <v>956</v>
      </c>
      <c r="Y107" s="16" t="s">
        <v>1035</v>
      </c>
      <c r="Z107" s="16" t="s">
        <v>526</v>
      </c>
      <c r="AA107" s="16" t="s">
        <v>68</v>
      </c>
      <c r="AB107" s="18"/>
      <c r="AC107" s="18"/>
      <c r="AD107" s="16"/>
      <c r="AE107" s="16"/>
      <c r="AF107" s="16" t="s">
        <v>1036</v>
      </c>
      <c r="AG107" s="16"/>
      <c r="AH107" s="16"/>
      <c r="AI107" s="18">
        <v>6250000</v>
      </c>
      <c r="AJ107" s="22" t="s">
        <v>332</v>
      </c>
      <c r="AK107" s="18">
        <v>2</v>
      </c>
      <c r="AL107" s="18">
        <v>6250000</v>
      </c>
      <c r="AM107" s="18">
        <v>11667000</v>
      </c>
      <c r="AN107" s="18">
        <v>6250000</v>
      </c>
      <c r="AO107" s="18"/>
      <c r="AP107" s="18"/>
      <c r="AQ107" s="18"/>
      <c r="AR107" s="22"/>
      <c r="AS107" s="22"/>
      <c r="AT107" s="18"/>
      <c r="AU107" s="18"/>
      <c r="AV107" s="18"/>
      <c r="AW107" s="16"/>
      <c r="AX107" s="16"/>
      <c r="AY107" s="18"/>
      <c r="AZ107" s="18"/>
      <c r="BA107" s="16"/>
      <c r="BB107" s="16"/>
      <c r="BC107" s="18">
        <v>0</v>
      </c>
      <c r="BD107" s="18">
        <v>0</v>
      </c>
      <c r="BE107" s="18">
        <v>0</v>
      </c>
      <c r="BF107" s="18">
        <v>0</v>
      </c>
      <c r="BG107" s="18">
        <v>0</v>
      </c>
      <c r="BH107" s="18">
        <v>0</v>
      </c>
      <c r="BI107" s="18">
        <v>0</v>
      </c>
      <c r="BJ107" s="18">
        <v>15</v>
      </c>
      <c r="BK107" s="18">
        <v>0</v>
      </c>
      <c r="BL107" s="18">
        <v>0</v>
      </c>
      <c r="BM107" s="18">
        <v>0</v>
      </c>
      <c r="BN107" s="18">
        <v>0</v>
      </c>
      <c r="BO107" s="18">
        <v>0</v>
      </c>
      <c r="BP107" s="18">
        <v>0</v>
      </c>
      <c r="BQ107" s="18">
        <v>0</v>
      </c>
      <c r="BR107" s="18">
        <v>0</v>
      </c>
      <c r="BS107" s="18">
        <v>20</v>
      </c>
      <c r="BT107" s="18">
        <v>0</v>
      </c>
      <c r="BU107" s="18">
        <v>0</v>
      </c>
      <c r="BV107" s="18">
        <v>0</v>
      </c>
      <c r="BW107" s="18">
        <v>0</v>
      </c>
    </row>
    <row r="108" spans="1:75" ht="267.75" x14ac:dyDescent="0.2">
      <c r="A108" s="15">
        <v>103</v>
      </c>
      <c r="B108" s="16">
        <v>384</v>
      </c>
      <c r="C108" s="16" t="s">
        <v>1037</v>
      </c>
      <c r="D108" s="17" t="s">
        <v>1038</v>
      </c>
      <c r="E108" s="16" t="s">
        <v>283</v>
      </c>
      <c r="F108" s="16"/>
      <c r="G108" s="16"/>
      <c r="H108" s="16"/>
      <c r="I108" s="16"/>
      <c r="J108" s="16"/>
      <c r="K108" s="16"/>
      <c r="L108" s="16"/>
      <c r="M108" s="16"/>
      <c r="N108" s="16"/>
      <c r="O108" s="18">
        <f t="shared" si="5"/>
        <v>12333000</v>
      </c>
      <c r="P108" s="18"/>
      <c r="Q108" s="16"/>
      <c r="R108" s="16" t="s">
        <v>1039</v>
      </c>
      <c r="S108" s="17" t="s">
        <v>1040</v>
      </c>
      <c r="T108" s="16" t="s">
        <v>953</v>
      </c>
      <c r="U108" s="16" t="s">
        <v>99</v>
      </c>
      <c r="V108" s="16" t="s">
        <v>954</v>
      </c>
      <c r="W108" s="16" t="s">
        <v>1041</v>
      </c>
      <c r="X108" s="16" t="s">
        <v>956</v>
      </c>
      <c r="Y108" s="16" t="s">
        <v>1035</v>
      </c>
      <c r="Z108" s="16" t="s">
        <v>526</v>
      </c>
      <c r="AA108" s="16" t="s">
        <v>68</v>
      </c>
      <c r="AB108" s="18"/>
      <c r="AC108" s="18"/>
      <c r="AD108" s="16"/>
      <c r="AE108" s="16"/>
      <c r="AF108" s="16" t="s">
        <v>1042</v>
      </c>
      <c r="AG108" s="16"/>
      <c r="AH108" s="16"/>
      <c r="AI108" s="18">
        <v>6950000</v>
      </c>
      <c r="AJ108" s="22" t="s">
        <v>332</v>
      </c>
      <c r="AK108" s="18">
        <v>2</v>
      </c>
      <c r="AL108" s="18">
        <v>6950000</v>
      </c>
      <c r="AM108" s="18">
        <v>12333000</v>
      </c>
      <c r="AN108" s="18">
        <v>6950000</v>
      </c>
      <c r="AO108" s="18"/>
      <c r="AP108" s="18"/>
      <c r="AQ108" s="18"/>
      <c r="AR108" s="22"/>
      <c r="AS108" s="22"/>
      <c r="AT108" s="18"/>
      <c r="AU108" s="18"/>
      <c r="AV108" s="18"/>
      <c r="AW108" s="16"/>
      <c r="AX108" s="16"/>
      <c r="AY108" s="18"/>
      <c r="AZ108" s="18"/>
      <c r="BA108" s="16"/>
      <c r="BB108" s="16"/>
      <c r="BC108" s="18">
        <v>0</v>
      </c>
      <c r="BD108" s="18">
        <v>0</v>
      </c>
      <c r="BE108" s="18">
        <v>0</v>
      </c>
      <c r="BF108" s="18">
        <v>0</v>
      </c>
      <c r="BG108" s="18">
        <v>0</v>
      </c>
      <c r="BH108" s="18">
        <v>0</v>
      </c>
      <c r="BI108" s="18">
        <v>20</v>
      </c>
      <c r="BJ108" s="18">
        <v>15</v>
      </c>
      <c r="BK108" s="18">
        <v>0</v>
      </c>
      <c r="BL108" s="18">
        <v>0</v>
      </c>
      <c r="BM108" s="18">
        <v>0</v>
      </c>
      <c r="BN108" s="18">
        <v>0</v>
      </c>
      <c r="BO108" s="18">
        <v>0</v>
      </c>
      <c r="BP108" s="18">
        <v>0</v>
      </c>
      <c r="BQ108" s="18">
        <v>0</v>
      </c>
      <c r="BR108" s="18">
        <v>0</v>
      </c>
      <c r="BS108" s="18">
        <v>20</v>
      </c>
      <c r="BT108" s="18">
        <v>0</v>
      </c>
      <c r="BU108" s="18">
        <v>0</v>
      </c>
      <c r="BV108" s="18">
        <v>0</v>
      </c>
      <c r="BW108" s="18">
        <v>0</v>
      </c>
    </row>
    <row r="109" spans="1:75" ht="357" x14ac:dyDescent="0.2">
      <c r="A109" s="15">
        <v>104</v>
      </c>
      <c r="B109" s="16">
        <v>385</v>
      </c>
      <c r="C109" s="16" t="s">
        <v>1043</v>
      </c>
      <c r="D109" s="17" t="s">
        <v>1044</v>
      </c>
      <c r="E109" s="16" t="s">
        <v>283</v>
      </c>
      <c r="F109" s="16"/>
      <c r="G109" s="16"/>
      <c r="H109" s="16"/>
      <c r="I109" s="16"/>
      <c r="J109" s="16"/>
      <c r="K109" s="16"/>
      <c r="L109" s="16"/>
      <c r="M109" s="16"/>
      <c r="N109" s="16"/>
      <c r="O109" s="18">
        <f t="shared" ref="O109:O134" si="6">ROUNDUP(MAX(AL109:AM109,AO109:AQ109),0)</f>
        <v>13000000</v>
      </c>
      <c r="P109" s="18"/>
      <c r="Q109" s="16"/>
      <c r="R109" s="16" t="s">
        <v>1045</v>
      </c>
      <c r="S109" s="17" t="s">
        <v>1046</v>
      </c>
      <c r="T109" s="16" t="s">
        <v>510</v>
      </c>
      <c r="U109" s="16" t="s">
        <v>110</v>
      </c>
      <c r="V109" s="16" t="s">
        <v>539</v>
      </c>
      <c r="W109" s="16" t="s">
        <v>1047</v>
      </c>
      <c r="X109" s="16" t="s">
        <v>541</v>
      </c>
      <c r="Y109" s="16" t="s">
        <v>513</v>
      </c>
      <c r="Z109" s="16" t="s">
        <v>203</v>
      </c>
      <c r="AA109" s="16" t="s">
        <v>68</v>
      </c>
      <c r="AB109" s="18">
        <v>13500000</v>
      </c>
      <c r="AC109" s="18" t="s">
        <v>88</v>
      </c>
      <c r="AD109" s="16" t="s">
        <v>329</v>
      </c>
      <c r="AE109" s="16" t="s">
        <v>441</v>
      </c>
      <c r="AF109" s="16" t="s">
        <v>1048</v>
      </c>
      <c r="AG109" s="16"/>
      <c r="AH109" s="16"/>
      <c r="AI109" s="18">
        <v>16200000</v>
      </c>
      <c r="AJ109" s="16" t="s">
        <v>948</v>
      </c>
      <c r="AK109" s="18">
        <v>1</v>
      </c>
      <c r="AL109" s="18">
        <v>13000000</v>
      </c>
      <c r="AM109" s="18">
        <v>13000000</v>
      </c>
      <c r="AN109" s="18">
        <v>0</v>
      </c>
      <c r="AO109" s="18"/>
      <c r="AP109" s="18"/>
      <c r="AQ109" s="18"/>
      <c r="AR109" s="16"/>
      <c r="AS109" s="16"/>
      <c r="AT109" s="18"/>
      <c r="AU109" s="18"/>
      <c r="AV109" s="18"/>
      <c r="AW109" s="16"/>
      <c r="AX109" s="16"/>
      <c r="AY109" s="18"/>
      <c r="AZ109" s="18"/>
      <c r="BA109" s="16"/>
      <c r="BB109" s="16"/>
      <c r="BC109" s="18">
        <v>0</v>
      </c>
      <c r="BD109" s="18">
        <v>20</v>
      </c>
      <c r="BE109" s="18">
        <v>0</v>
      </c>
      <c r="BF109" s="18">
        <v>20</v>
      </c>
      <c r="BG109" s="18">
        <v>0</v>
      </c>
      <c r="BH109" s="18">
        <v>0</v>
      </c>
      <c r="BI109" s="18">
        <v>0</v>
      </c>
      <c r="BJ109" s="18">
        <v>0</v>
      </c>
      <c r="BK109" s="18">
        <v>0</v>
      </c>
      <c r="BL109" s="18">
        <v>0</v>
      </c>
      <c r="BM109" s="18">
        <v>0</v>
      </c>
      <c r="BN109" s="18">
        <v>0</v>
      </c>
      <c r="BO109" s="18">
        <v>0</v>
      </c>
      <c r="BP109" s="18">
        <v>0</v>
      </c>
      <c r="BQ109" s="18">
        <v>0</v>
      </c>
      <c r="BR109" s="18">
        <v>0</v>
      </c>
      <c r="BS109" s="18">
        <v>0</v>
      </c>
      <c r="BT109" s="18">
        <v>0</v>
      </c>
      <c r="BU109" s="18">
        <v>0</v>
      </c>
      <c r="BV109" s="18">
        <v>0</v>
      </c>
      <c r="BW109" s="18">
        <v>0</v>
      </c>
    </row>
    <row r="110" spans="1:75" ht="178.5" customHeight="1" x14ac:dyDescent="0.2">
      <c r="A110" s="15">
        <v>105</v>
      </c>
      <c r="B110" s="16">
        <v>386</v>
      </c>
      <c r="C110" s="16" t="s">
        <v>1049</v>
      </c>
      <c r="D110" s="17" t="s">
        <v>1050</v>
      </c>
      <c r="E110" s="16" t="s">
        <v>283</v>
      </c>
      <c r="F110" s="16"/>
      <c r="G110" s="16"/>
      <c r="H110" s="16"/>
      <c r="I110" s="16"/>
      <c r="J110" s="16"/>
      <c r="K110" s="16"/>
      <c r="L110" s="16"/>
      <c r="M110" s="16"/>
      <c r="N110" s="16"/>
      <c r="O110" s="18">
        <f t="shared" si="6"/>
        <v>11667000</v>
      </c>
      <c r="P110" s="18"/>
      <c r="Q110" s="16"/>
      <c r="R110" s="16" t="s">
        <v>1051</v>
      </c>
      <c r="S110" s="17" t="s">
        <v>1052</v>
      </c>
      <c r="T110" s="16" t="s">
        <v>953</v>
      </c>
      <c r="U110" s="16" t="s">
        <v>99</v>
      </c>
      <c r="V110" s="16" t="s">
        <v>954</v>
      </c>
      <c r="W110" s="16" t="s">
        <v>1053</v>
      </c>
      <c r="X110" s="16" t="s">
        <v>956</v>
      </c>
      <c r="Y110" s="16" t="s">
        <v>1054</v>
      </c>
      <c r="Z110" s="16" t="s">
        <v>526</v>
      </c>
      <c r="AA110" s="16" t="s">
        <v>68</v>
      </c>
      <c r="AB110" s="18"/>
      <c r="AC110" s="18"/>
      <c r="AD110" s="16"/>
      <c r="AE110" s="16"/>
      <c r="AF110" s="16" t="s">
        <v>1055</v>
      </c>
      <c r="AG110" s="16"/>
      <c r="AH110" s="16"/>
      <c r="AI110" s="18">
        <v>5950000</v>
      </c>
      <c r="AJ110" s="22" t="s">
        <v>332</v>
      </c>
      <c r="AK110" s="18">
        <v>2</v>
      </c>
      <c r="AL110" s="18">
        <v>5950000</v>
      </c>
      <c r="AM110" s="18">
        <v>11667000</v>
      </c>
      <c r="AN110" s="18">
        <v>5950000</v>
      </c>
      <c r="AO110" s="18"/>
      <c r="AP110" s="18"/>
      <c r="AQ110" s="18"/>
      <c r="AR110" s="22"/>
      <c r="AS110" s="22"/>
      <c r="AT110" s="18"/>
      <c r="AU110" s="18"/>
      <c r="AV110" s="18"/>
      <c r="AW110" s="16"/>
      <c r="AX110" s="16"/>
      <c r="AY110" s="18"/>
      <c r="AZ110" s="18"/>
      <c r="BA110" s="16"/>
      <c r="BB110" s="16"/>
      <c r="BC110" s="18">
        <v>0</v>
      </c>
      <c r="BD110" s="18">
        <v>0</v>
      </c>
      <c r="BE110" s="18">
        <v>0</v>
      </c>
      <c r="BF110" s="18">
        <v>0</v>
      </c>
      <c r="BG110" s="18">
        <v>0</v>
      </c>
      <c r="BH110" s="18">
        <v>0</v>
      </c>
      <c r="BI110" s="18">
        <v>0</v>
      </c>
      <c r="BJ110" s="18">
        <v>10</v>
      </c>
      <c r="BK110" s="18">
        <v>0</v>
      </c>
      <c r="BL110" s="18">
        <v>0</v>
      </c>
      <c r="BM110" s="18">
        <v>0</v>
      </c>
      <c r="BN110" s="18">
        <v>0</v>
      </c>
      <c r="BO110" s="18">
        <v>0</v>
      </c>
      <c r="BP110" s="18">
        <v>0</v>
      </c>
      <c r="BQ110" s="18">
        <v>0</v>
      </c>
      <c r="BR110" s="18">
        <v>0</v>
      </c>
      <c r="BS110" s="18">
        <v>6</v>
      </c>
      <c r="BT110" s="18">
        <v>0</v>
      </c>
      <c r="BU110" s="18">
        <v>0</v>
      </c>
      <c r="BV110" s="18">
        <v>0</v>
      </c>
      <c r="BW110" s="18">
        <v>0</v>
      </c>
    </row>
    <row r="111" spans="1:75" ht="216.75" x14ac:dyDescent="0.2">
      <c r="A111" s="15">
        <v>106</v>
      </c>
      <c r="B111" s="16">
        <v>388</v>
      </c>
      <c r="C111" s="16" t="s">
        <v>1056</v>
      </c>
      <c r="D111" s="17" t="s">
        <v>1057</v>
      </c>
      <c r="E111" s="16" t="s">
        <v>283</v>
      </c>
      <c r="F111" s="16"/>
      <c r="G111" s="16"/>
      <c r="H111" s="16"/>
      <c r="I111" s="16"/>
      <c r="J111" s="16"/>
      <c r="K111" s="16"/>
      <c r="L111" s="16"/>
      <c r="M111" s="16"/>
      <c r="N111" s="16"/>
      <c r="O111" s="18">
        <f t="shared" si="6"/>
        <v>6250000</v>
      </c>
      <c r="P111" s="18"/>
      <c r="Q111" s="16"/>
      <c r="R111" s="16" t="s">
        <v>1058</v>
      </c>
      <c r="S111" s="17" t="s">
        <v>1059</v>
      </c>
      <c r="T111" s="16" t="s">
        <v>953</v>
      </c>
      <c r="U111" s="16" t="s">
        <v>99</v>
      </c>
      <c r="V111" s="16" t="s">
        <v>954</v>
      </c>
      <c r="W111" s="16" t="s">
        <v>1060</v>
      </c>
      <c r="X111" s="16" t="s">
        <v>956</v>
      </c>
      <c r="Y111" s="16" t="s">
        <v>1054</v>
      </c>
      <c r="Z111" s="16" t="s">
        <v>957</v>
      </c>
      <c r="AA111" s="16" t="s">
        <v>68</v>
      </c>
      <c r="AB111" s="18">
        <v>6250000</v>
      </c>
      <c r="AC111" s="18" t="s">
        <v>88</v>
      </c>
      <c r="AD111" s="16" t="s">
        <v>329</v>
      </c>
      <c r="AE111" s="16" t="s">
        <v>441</v>
      </c>
      <c r="AF111" s="16" t="s">
        <v>1061</v>
      </c>
      <c r="AG111" s="16"/>
      <c r="AH111" s="16"/>
      <c r="AI111" s="18">
        <v>6250000</v>
      </c>
      <c r="AJ111" s="16" t="s">
        <v>332</v>
      </c>
      <c r="AK111" s="18">
        <v>1</v>
      </c>
      <c r="AL111" s="18">
        <v>6250000</v>
      </c>
      <c r="AM111" s="18">
        <v>6250000</v>
      </c>
      <c r="AN111" s="18">
        <v>6250000</v>
      </c>
      <c r="AO111" s="18"/>
      <c r="AP111" s="18"/>
      <c r="AQ111" s="18"/>
      <c r="AR111" s="16"/>
      <c r="AS111" s="16"/>
      <c r="AT111" s="18"/>
      <c r="AU111" s="18"/>
      <c r="AV111" s="18"/>
      <c r="AW111" s="16"/>
      <c r="AX111" s="16"/>
      <c r="AY111" s="18"/>
      <c r="AZ111" s="18"/>
      <c r="BA111" s="16"/>
      <c r="BB111" s="16"/>
      <c r="BC111" s="18">
        <v>0</v>
      </c>
      <c r="BD111" s="18">
        <v>0</v>
      </c>
      <c r="BE111" s="18">
        <v>0</v>
      </c>
      <c r="BF111" s="18">
        <v>0</v>
      </c>
      <c r="BG111" s="18">
        <v>0</v>
      </c>
      <c r="BH111" s="18">
        <v>0</v>
      </c>
      <c r="BI111" s="18">
        <v>0</v>
      </c>
      <c r="BJ111" s="18">
        <v>10</v>
      </c>
      <c r="BK111" s="18">
        <v>0</v>
      </c>
      <c r="BL111" s="18">
        <v>0</v>
      </c>
      <c r="BM111" s="18">
        <v>0</v>
      </c>
      <c r="BN111" s="18">
        <v>0</v>
      </c>
      <c r="BO111" s="18">
        <v>0</v>
      </c>
      <c r="BP111" s="18">
        <v>0</v>
      </c>
      <c r="BQ111" s="18">
        <v>0</v>
      </c>
      <c r="BR111" s="18">
        <v>0</v>
      </c>
      <c r="BS111" s="18">
        <v>20</v>
      </c>
      <c r="BT111" s="18">
        <v>0</v>
      </c>
      <c r="BU111" s="18">
        <v>0</v>
      </c>
      <c r="BV111" s="18">
        <v>0</v>
      </c>
      <c r="BW111" s="18">
        <v>0</v>
      </c>
    </row>
    <row r="112" spans="1:75" ht="242.25" x14ac:dyDescent="0.2">
      <c r="A112" s="15">
        <v>107</v>
      </c>
      <c r="B112" s="16">
        <v>389</v>
      </c>
      <c r="C112" s="16" t="s">
        <v>1062</v>
      </c>
      <c r="D112" s="17" t="s">
        <v>1063</v>
      </c>
      <c r="E112" s="16" t="s">
        <v>283</v>
      </c>
      <c r="F112" s="16"/>
      <c r="G112" s="16"/>
      <c r="H112" s="16"/>
      <c r="I112" s="16"/>
      <c r="J112" s="16"/>
      <c r="K112" s="16"/>
      <c r="L112" s="16"/>
      <c r="M112" s="16"/>
      <c r="N112" s="16"/>
      <c r="O112" s="18">
        <f t="shared" si="6"/>
        <v>13000000</v>
      </c>
      <c r="P112" s="18"/>
      <c r="Q112" s="16"/>
      <c r="R112" s="16" t="s">
        <v>1064</v>
      </c>
      <c r="S112" s="17" t="s">
        <v>1065</v>
      </c>
      <c r="T112" s="16" t="s">
        <v>510</v>
      </c>
      <c r="U112" s="16" t="s">
        <v>110</v>
      </c>
      <c r="V112" s="16" t="s">
        <v>539</v>
      </c>
      <c r="W112" s="16" t="s">
        <v>1066</v>
      </c>
      <c r="X112" s="16" t="s">
        <v>541</v>
      </c>
      <c r="Y112" s="16" t="s">
        <v>513</v>
      </c>
      <c r="Z112" s="16" t="s">
        <v>203</v>
      </c>
      <c r="AA112" s="16" t="s">
        <v>68</v>
      </c>
      <c r="AB112" s="18">
        <v>13000000</v>
      </c>
      <c r="AC112" s="18" t="s">
        <v>88</v>
      </c>
      <c r="AD112" s="16" t="s">
        <v>329</v>
      </c>
      <c r="AE112" s="16" t="s">
        <v>441</v>
      </c>
      <c r="AF112" s="16" t="s">
        <v>1067</v>
      </c>
      <c r="AG112" s="16"/>
      <c r="AH112" s="16"/>
      <c r="AI112" s="18">
        <v>15600000</v>
      </c>
      <c r="AJ112" s="16" t="s">
        <v>948</v>
      </c>
      <c r="AK112" s="18">
        <v>1</v>
      </c>
      <c r="AL112" s="18">
        <v>13000000</v>
      </c>
      <c r="AM112" s="18">
        <v>13000000</v>
      </c>
      <c r="AN112" s="18">
        <v>0</v>
      </c>
      <c r="AO112" s="18"/>
      <c r="AP112" s="18"/>
      <c r="AQ112" s="18"/>
      <c r="AR112" s="16"/>
      <c r="AS112" s="16"/>
      <c r="AT112" s="18"/>
      <c r="AU112" s="18"/>
      <c r="AV112" s="18"/>
      <c r="AW112" s="16"/>
      <c r="AX112" s="16"/>
      <c r="AY112" s="18"/>
      <c r="AZ112" s="18"/>
      <c r="BA112" s="16"/>
      <c r="BB112" s="16"/>
      <c r="BC112" s="18">
        <v>0</v>
      </c>
      <c r="BD112" s="18">
        <v>30</v>
      </c>
      <c r="BE112" s="18">
        <v>0</v>
      </c>
      <c r="BF112" s="18">
        <v>10</v>
      </c>
      <c r="BG112" s="18">
        <v>0</v>
      </c>
      <c r="BH112" s="18">
        <v>0</v>
      </c>
      <c r="BI112" s="18">
        <v>0</v>
      </c>
      <c r="BJ112" s="18">
        <v>0</v>
      </c>
      <c r="BK112" s="18">
        <v>0</v>
      </c>
      <c r="BL112" s="18">
        <v>0</v>
      </c>
      <c r="BM112" s="18">
        <v>0</v>
      </c>
      <c r="BN112" s="18">
        <v>0</v>
      </c>
      <c r="BO112" s="18">
        <v>0</v>
      </c>
      <c r="BP112" s="18">
        <v>0</v>
      </c>
      <c r="BQ112" s="18">
        <v>0</v>
      </c>
      <c r="BR112" s="18">
        <v>0</v>
      </c>
      <c r="BS112" s="18">
        <v>0</v>
      </c>
      <c r="BT112" s="18">
        <v>0</v>
      </c>
      <c r="BU112" s="18">
        <v>0</v>
      </c>
      <c r="BV112" s="18">
        <v>0</v>
      </c>
      <c r="BW112" s="18">
        <v>0</v>
      </c>
    </row>
    <row r="113" spans="1:75" ht="293.25" x14ac:dyDescent="0.2">
      <c r="A113" s="15">
        <v>108</v>
      </c>
      <c r="B113" s="16">
        <v>391</v>
      </c>
      <c r="C113" s="16" t="s">
        <v>1068</v>
      </c>
      <c r="D113" s="17" t="s">
        <v>7600</v>
      </c>
      <c r="E113" s="16" t="s">
        <v>283</v>
      </c>
      <c r="F113" s="16"/>
      <c r="G113" s="16"/>
      <c r="H113" s="16"/>
      <c r="I113" s="16"/>
      <c r="J113" s="16"/>
      <c r="K113" s="16"/>
      <c r="L113" s="16"/>
      <c r="M113" s="16"/>
      <c r="N113" s="16"/>
      <c r="O113" s="18">
        <f t="shared" si="6"/>
        <v>13000000</v>
      </c>
      <c r="P113" s="18"/>
      <c r="Q113" s="16"/>
      <c r="R113" s="16" t="s">
        <v>1069</v>
      </c>
      <c r="S113" s="17" t="s">
        <v>1070</v>
      </c>
      <c r="T113" s="16" t="s">
        <v>953</v>
      </c>
      <c r="U113" s="16" t="s">
        <v>99</v>
      </c>
      <c r="V113" s="16" t="s">
        <v>954</v>
      </c>
      <c r="W113" s="16" t="s">
        <v>1071</v>
      </c>
      <c r="X113" s="16" t="s">
        <v>956</v>
      </c>
      <c r="Y113" s="16" t="s">
        <v>525</v>
      </c>
      <c r="Z113" s="16" t="s">
        <v>957</v>
      </c>
      <c r="AA113" s="16" t="s">
        <v>68</v>
      </c>
      <c r="AB113" s="18">
        <v>6950000</v>
      </c>
      <c r="AC113" s="18" t="s">
        <v>88</v>
      </c>
      <c r="AD113" s="16" t="s">
        <v>329</v>
      </c>
      <c r="AE113" s="16" t="s">
        <v>441</v>
      </c>
      <c r="AF113" s="16" t="s">
        <v>1072</v>
      </c>
      <c r="AG113" s="16"/>
      <c r="AH113" s="16"/>
      <c r="AI113" s="18">
        <v>6950000</v>
      </c>
      <c r="AJ113" s="16" t="s">
        <v>332</v>
      </c>
      <c r="AK113" s="18">
        <v>2</v>
      </c>
      <c r="AL113" s="18">
        <v>6950000</v>
      </c>
      <c r="AM113" s="18">
        <v>13000000</v>
      </c>
      <c r="AN113" s="18">
        <v>6950000</v>
      </c>
      <c r="AO113" s="18"/>
      <c r="AP113" s="18"/>
      <c r="AQ113" s="18"/>
      <c r="AR113" s="16"/>
      <c r="AS113" s="16"/>
      <c r="AT113" s="18"/>
      <c r="AU113" s="18"/>
      <c r="AV113" s="18"/>
      <c r="AW113" s="16"/>
      <c r="AX113" s="16"/>
      <c r="AY113" s="18"/>
      <c r="AZ113" s="18"/>
      <c r="BA113" s="16"/>
      <c r="BB113" s="16"/>
      <c r="BC113" s="18">
        <v>0</v>
      </c>
      <c r="BD113" s="18">
        <v>0</v>
      </c>
      <c r="BE113" s="18">
        <v>0</v>
      </c>
      <c r="BF113" s="18">
        <v>0</v>
      </c>
      <c r="BG113" s="18">
        <v>0</v>
      </c>
      <c r="BH113" s="18">
        <v>0</v>
      </c>
      <c r="BI113" s="18">
        <v>0</v>
      </c>
      <c r="BJ113" s="18">
        <v>10</v>
      </c>
      <c r="BK113" s="18">
        <v>0</v>
      </c>
      <c r="BL113" s="18">
        <v>0</v>
      </c>
      <c r="BM113" s="18">
        <v>0</v>
      </c>
      <c r="BN113" s="18">
        <v>0</v>
      </c>
      <c r="BO113" s="18">
        <v>0</v>
      </c>
      <c r="BP113" s="18">
        <v>0</v>
      </c>
      <c r="BQ113" s="18">
        <v>0</v>
      </c>
      <c r="BR113" s="18">
        <v>0</v>
      </c>
      <c r="BS113" s="18">
        <v>20</v>
      </c>
      <c r="BT113" s="18">
        <v>0</v>
      </c>
      <c r="BU113" s="18">
        <v>0</v>
      </c>
      <c r="BV113" s="18">
        <v>0</v>
      </c>
      <c r="BW113" s="18">
        <v>0</v>
      </c>
    </row>
    <row r="114" spans="1:75" ht="191.25" x14ac:dyDescent="0.2">
      <c r="A114" s="15">
        <v>109</v>
      </c>
      <c r="B114" s="16">
        <v>392</v>
      </c>
      <c r="C114" s="16" t="s">
        <v>1073</v>
      </c>
      <c r="D114" s="17" t="s">
        <v>1074</v>
      </c>
      <c r="E114" s="16" t="s">
        <v>283</v>
      </c>
      <c r="F114" s="16"/>
      <c r="G114" s="16"/>
      <c r="H114" s="16"/>
      <c r="I114" s="16"/>
      <c r="J114" s="16"/>
      <c r="K114" s="16"/>
      <c r="L114" s="16"/>
      <c r="M114" s="16"/>
      <c r="N114" s="16"/>
      <c r="O114" s="18">
        <f t="shared" si="6"/>
        <v>13500000</v>
      </c>
      <c r="P114" s="18"/>
      <c r="Q114" s="16"/>
      <c r="R114" s="16" t="s">
        <v>1075</v>
      </c>
      <c r="S114" s="17" t="s">
        <v>1076</v>
      </c>
      <c r="T114" s="16" t="s">
        <v>510</v>
      </c>
      <c r="U114" s="16" t="s">
        <v>110</v>
      </c>
      <c r="V114" s="16" t="s">
        <v>539</v>
      </c>
      <c r="W114" s="16" t="s">
        <v>1077</v>
      </c>
      <c r="X114" s="16" t="s">
        <v>541</v>
      </c>
      <c r="Y114" s="16" t="s">
        <v>513</v>
      </c>
      <c r="Z114" s="16" t="s">
        <v>203</v>
      </c>
      <c r="AA114" s="16" t="s">
        <v>68</v>
      </c>
      <c r="AB114" s="18">
        <v>13000000</v>
      </c>
      <c r="AC114" s="18" t="s">
        <v>88</v>
      </c>
      <c r="AD114" s="16" t="s">
        <v>329</v>
      </c>
      <c r="AE114" s="16" t="s">
        <v>441</v>
      </c>
      <c r="AF114" s="16" t="s">
        <v>1078</v>
      </c>
      <c r="AG114" s="16"/>
      <c r="AH114" s="16"/>
      <c r="AI114" s="18">
        <v>16200000</v>
      </c>
      <c r="AJ114" s="16" t="s">
        <v>948</v>
      </c>
      <c r="AK114" s="18">
        <v>1</v>
      </c>
      <c r="AL114" s="18">
        <v>13500000</v>
      </c>
      <c r="AM114" s="18">
        <v>13500000</v>
      </c>
      <c r="AN114" s="18">
        <v>0</v>
      </c>
      <c r="AO114" s="18"/>
      <c r="AP114" s="18"/>
      <c r="AQ114" s="18"/>
      <c r="AR114" s="16"/>
      <c r="AS114" s="16"/>
      <c r="AT114" s="18"/>
      <c r="AU114" s="18"/>
      <c r="AV114" s="18"/>
      <c r="AW114" s="16"/>
      <c r="AX114" s="16"/>
      <c r="AY114" s="18"/>
      <c r="AZ114" s="18"/>
      <c r="BA114" s="16"/>
      <c r="BB114" s="16"/>
      <c r="BC114" s="18">
        <v>0</v>
      </c>
      <c r="BD114" s="18">
        <v>5</v>
      </c>
      <c r="BE114" s="18">
        <v>0</v>
      </c>
      <c r="BF114" s="18">
        <v>15</v>
      </c>
      <c r="BG114" s="18">
        <v>0</v>
      </c>
      <c r="BH114" s="18">
        <v>0</v>
      </c>
      <c r="BI114" s="18">
        <v>0</v>
      </c>
      <c r="BJ114" s="18">
        <v>0</v>
      </c>
      <c r="BK114" s="18">
        <v>0</v>
      </c>
      <c r="BL114" s="18">
        <v>0</v>
      </c>
      <c r="BM114" s="18">
        <v>0</v>
      </c>
      <c r="BN114" s="18">
        <v>0</v>
      </c>
      <c r="BO114" s="18">
        <v>0</v>
      </c>
      <c r="BP114" s="18">
        <v>0</v>
      </c>
      <c r="BQ114" s="18">
        <v>0</v>
      </c>
      <c r="BR114" s="18">
        <v>0</v>
      </c>
      <c r="BS114" s="18">
        <v>0</v>
      </c>
      <c r="BT114" s="18">
        <v>0</v>
      </c>
      <c r="BU114" s="18">
        <v>0</v>
      </c>
      <c r="BV114" s="18">
        <v>0</v>
      </c>
      <c r="BW114" s="18">
        <v>0</v>
      </c>
    </row>
    <row r="115" spans="1:75" ht="216.75" x14ac:dyDescent="0.2">
      <c r="A115" s="15">
        <v>110</v>
      </c>
      <c r="B115" s="16">
        <v>393</v>
      </c>
      <c r="C115" s="16" t="s">
        <v>1079</v>
      </c>
      <c r="D115" s="17" t="s">
        <v>7601</v>
      </c>
      <c r="E115" s="16" t="s">
        <v>283</v>
      </c>
      <c r="F115" s="16"/>
      <c r="G115" s="16"/>
      <c r="H115" s="16"/>
      <c r="I115" s="16"/>
      <c r="J115" s="16"/>
      <c r="K115" s="16"/>
      <c r="L115" s="16"/>
      <c r="M115" s="16"/>
      <c r="N115" s="16"/>
      <c r="O115" s="18">
        <f t="shared" si="6"/>
        <v>13000000</v>
      </c>
      <c r="P115" s="18"/>
      <c r="Q115" s="16"/>
      <c r="R115" s="16" t="s">
        <v>1080</v>
      </c>
      <c r="S115" s="17" t="s">
        <v>1081</v>
      </c>
      <c r="T115" s="16" t="s">
        <v>953</v>
      </c>
      <c r="U115" s="16" t="s">
        <v>99</v>
      </c>
      <c r="V115" s="16" t="s">
        <v>954</v>
      </c>
      <c r="W115" s="16" t="s">
        <v>1082</v>
      </c>
      <c r="X115" s="16" t="s">
        <v>956</v>
      </c>
      <c r="Y115" s="16" t="s">
        <v>1083</v>
      </c>
      <c r="Z115" s="16" t="s">
        <v>957</v>
      </c>
      <c r="AA115" s="16" t="s">
        <v>68</v>
      </c>
      <c r="AB115" s="18">
        <v>7650000</v>
      </c>
      <c r="AC115" s="18" t="s">
        <v>88</v>
      </c>
      <c r="AD115" s="16" t="s">
        <v>329</v>
      </c>
      <c r="AE115" s="16" t="s">
        <v>441</v>
      </c>
      <c r="AF115" s="16" t="s">
        <v>1084</v>
      </c>
      <c r="AG115" s="16"/>
      <c r="AH115" s="16"/>
      <c r="AI115" s="18">
        <v>7650000</v>
      </c>
      <c r="AJ115" s="16" t="s">
        <v>332</v>
      </c>
      <c r="AK115" s="18">
        <v>2</v>
      </c>
      <c r="AL115" s="18">
        <v>7650000</v>
      </c>
      <c r="AM115" s="18">
        <v>13000000</v>
      </c>
      <c r="AN115" s="18">
        <v>7650000</v>
      </c>
      <c r="AO115" s="18"/>
      <c r="AP115" s="18"/>
      <c r="AQ115" s="18"/>
      <c r="AR115" s="16"/>
      <c r="AS115" s="16"/>
      <c r="AT115" s="18"/>
      <c r="AU115" s="18"/>
      <c r="AV115" s="18"/>
      <c r="AW115" s="16"/>
      <c r="AX115" s="16"/>
      <c r="AY115" s="18"/>
      <c r="AZ115" s="18"/>
      <c r="BA115" s="16"/>
      <c r="BB115" s="16"/>
      <c r="BC115" s="18">
        <v>0</v>
      </c>
      <c r="BD115" s="18">
        <v>0</v>
      </c>
      <c r="BE115" s="18">
        <v>0</v>
      </c>
      <c r="BF115" s="18">
        <v>0</v>
      </c>
      <c r="BG115" s="18">
        <v>0</v>
      </c>
      <c r="BH115" s="18">
        <v>0</v>
      </c>
      <c r="BI115" s="18">
        <v>0</v>
      </c>
      <c r="BJ115" s="18">
        <v>10</v>
      </c>
      <c r="BK115" s="18">
        <v>0</v>
      </c>
      <c r="BL115" s="18">
        <v>0</v>
      </c>
      <c r="BM115" s="18">
        <v>0</v>
      </c>
      <c r="BN115" s="18">
        <v>0</v>
      </c>
      <c r="BO115" s="18">
        <v>0</v>
      </c>
      <c r="BP115" s="18">
        <v>0</v>
      </c>
      <c r="BQ115" s="18">
        <v>0</v>
      </c>
      <c r="BR115" s="18">
        <v>0</v>
      </c>
      <c r="BS115" s="18">
        <v>0</v>
      </c>
      <c r="BT115" s="18">
        <v>0</v>
      </c>
      <c r="BU115" s="18">
        <v>0</v>
      </c>
      <c r="BV115" s="18">
        <v>0</v>
      </c>
      <c r="BW115" s="18">
        <v>0</v>
      </c>
    </row>
    <row r="116" spans="1:75" ht="165.75" x14ac:dyDescent="0.2">
      <c r="A116" s="15">
        <v>111</v>
      </c>
      <c r="B116" s="16">
        <v>398</v>
      </c>
      <c r="C116" s="16" t="s">
        <v>1087</v>
      </c>
      <c r="D116" s="17" t="s">
        <v>1088</v>
      </c>
      <c r="E116" s="16" t="s">
        <v>283</v>
      </c>
      <c r="F116" s="16"/>
      <c r="G116" s="16"/>
      <c r="H116" s="16"/>
      <c r="I116" s="16"/>
      <c r="J116" s="16"/>
      <c r="K116" s="16"/>
      <c r="L116" s="16"/>
      <c r="M116" s="16"/>
      <c r="N116" s="16"/>
      <c r="O116" s="18">
        <f t="shared" si="6"/>
        <v>11333000</v>
      </c>
      <c r="P116" s="18"/>
      <c r="Q116" s="16"/>
      <c r="R116" s="16" t="s">
        <v>1089</v>
      </c>
      <c r="S116" s="17" t="s">
        <v>1090</v>
      </c>
      <c r="T116" s="16" t="s">
        <v>953</v>
      </c>
      <c r="U116" s="16" t="s">
        <v>99</v>
      </c>
      <c r="V116" s="16" t="s">
        <v>954</v>
      </c>
      <c r="W116" s="16" t="s">
        <v>1091</v>
      </c>
      <c r="X116" s="16" t="s">
        <v>956</v>
      </c>
      <c r="Y116" s="16" t="s">
        <v>525</v>
      </c>
      <c r="Z116" s="16" t="s">
        <v>526</v>
      </c>
      <c r="AA116" s="16" t="s">
        <v>68</v>
      </c>
      <c r="AB116" s="18"/>
      <c r="AC116" s="18"/>
      <c r="AD116" s="16"/>
      <c r="AE116" s="16"/>
      <c r="AF116" s="16" t="s">
        <v>1092</v>
      </c>
      <c r="AG116" s="16"/>
      <c r="AH116" s="16"/>
      <c r="AI116" s="18">
        <v>5450000</v>
      </c>
      <c r="AJ116" s="22" t="s">
        <v>332</v>
      </c>
      <c r="AK116" s="18">
        <v>2</v>
      </c>
      <c r="AL116" s="18">
        <v>5450000</v>
      </c>
      <c r="AM116" s="18">
        <v>11333000</v>
      </c>
      <c r="AN116" s="18">
        <v>5450000</v>
      </c>
      <c r="AO116" s="18"/>
      <c r="AP116" s="18"/>
      <c r="AQ116" s="18"/>
      <c r="AR116" s="22"/>
      <c r="AS116" s="22"/>
      <c r="AT116" s="18"/>
      <c r="AU116" s="18"/>
      <c r="AV116" s="18"/>
      <c r="AW116" s="16"/>
      <c r="AX116" s="16"/>
      <c r="AY116" s="18"/>
      <c r="AZ116" s="18"/>
      <c r="BA116" s="16"/>
      <c r="BB116" s="16"/>
      <c r="BC116" s="18">
        <v>0</v>
      </c>
      <c r="BD116" s="18">
        <v>0</v>
      </c>
      <c r="BE116" s="18">
        <v>0</v>
      </c>
      <c r="BF116" s="18">
        <v>0</v>
      </c>
      <c r="BG116" s="18">
        <v>0</v>
      </c>
      <c r="BH116" s="18">
        <v>0</v>
      </c>
      <c r="BI116" s="18">
        <v>0</v>
      </c>
      <c r="BJ116" s="18">
        <v>0</v>
      </c>
      <c r="BK116" s="18">
        <v>0</v>
      </c>
      <c r="BL116" s="18">
        <v>0</v>
      </c>
      <c r="BM116" s="18">
        <v>0</v>
      </c>
      <c r="BN116" s="18">
        <v>0</v>
      </c>
      <c r="BO116" s="18">
        <v>0</v>
      </c>
      <c r="BP116" s="18">
        <v>0</v>
      </c>
      <c r="BQ116" s="18">
        <v>0</v>
      </c>
      <c r="BR116" s="18">
        <v>0</v>
      </c>
      <c r="BS116" s="18">
        <v>10</v>
      </c>
      <c r="BT116" s="18">
        <v>0</v>
      </c>
      <c r="BU116" s="18">
        <v>0</v>
      </c>
      <c r="BV116" s="18">
        <v>0</v>
      </c>
      <c r="BW116" s="18">
        <v>0</v>
      </c>
    </row>
    <row r="117" spans="1:75" ht="140.25" x14ac:dyDescent="0.2">
      <c r="A117" s="15">
        <v>112</v>
      </c>
      <c r="B117" s="16">
        <v>399</v>
      </c>
      <c r="C117" s="16" t="s">
        <v>1093</v>
      </c>
      <c r="D117" s="17" t="s">
        <v>7602</v>
      </c>
      <c r="E117" s="16" t="s">
        <v>283</v>
      </c>
      <c r="F117" s="16"/>
      <c r="G117" s="16"/>
      <c r="H117" s="16"/>
      <c r="I117" s="16"/>
      <c r="J117" s="16"/>
      <c r="K117" s="16"/>
      <c r="L117" s="16"/>
      <c r="M117" s="16"/>
      <c r="N117" s="16"/>
      <c r="O117" s="18">
        <f t="shared" si="6"/>
        <v>5250000</v>
      </c>
      <c r="P117" s="18"/>
      <c r="Q117" s="16"/>
      <c r="R117" s="16" t="s">
        <v>1094</v>
      </c>
      <c r="S117" s="17" t="s">
        <v>1095</v>
      </c>
      <c r="T117" s="16" t="s">
        <v>953</v>
      </c>
      <c r="U117" s="16" t="s">
        <v>99</v>
      </c>
      <c r="V117" s="16" t="s">
        <v>954</v>
      </c>
      <c r="W117" s="16" t="s">
        <v>1096</v>
      </c>
      <c r="X117" s="16" t="s">
        <v>956</v>
      </c>
      <c r="Y117" s="16" t="s">
        <v>525</v>
      </c>
      <c r="Z117" s="16" t="s">
        <v>957</v>
      </c>
      <c r="AA117" s="16" t="s">
        <v>68</v>
      </c>
      <c r="AB117" s="18">
        <v>5250000</v>
      </c>
      <c r="AC117" s="18" t="s">
        <v>88</v>
      </c>
      <c r="AD117" s="16" t="s">
        <v>329</v>
      </c>
      <c r="AE117" s="16" t="s">
        <v>441</v>
      </c>
      <c r="AF117" s="16" t="s">
        <v>1097</v>
      </c>
      <c r="AG117" s="16"/>
      <c r="AH117" s="16"/>
      <c r="AI117" s="18">
        <v>5250000</v>
      </c>
      <c r="AJ117" s="16" t="s">
        <v>332</v>
      </c>
      <c r="AK117" s="18">
        <v>1</v>
      </c>
      <c r="AL117" s="18">
        <v>5250000</v>
      </c>
      <c r="AM117" s="18">
        <v>5250000</v>
      </c>
      <c r="AN117" s="18">
        <v>5250000</v>
      </c>
      <c r="AO117" s="18"/>
      <c r="AP117" s="18"/>
      <c r="AQ117" s="18"/>
      <c r="AR117" s="16"/>
      <c r="AS117" s="16"/>
      <c r="AT117" s="18"/>
      <c r="AU117" s="18"/>
      <c r="AV117" s="18"/>
      <c r="AW117" s="16"/>
      <c r="AX117" s="16"/>
      <c r="AY117" s="18"/>
      <c r="AZ117" s="18"/>
      <c r="BA117" s="16"/>
      <c r="BB117" s="16"/>
      <c r="BC117" s="18">
        <v>0</v>
      </c>
      <c r="BD117" s="18">
        <v>0</v>
      </c>
      <c r="BE117" s="18">
        <v>0</v>
      </c>
      <c r="BF117" s="18">
        <v>0</v>
      </c>
      <c r="BG117" s="18">
        <v>0</v>
      </c>
      <c r="BH117" s="18">
        <v>0</v>
      </c>
      <c r="BI117" s="18">
        <v>0</v>
      </c>
      <c r="BJ117" s="18">
        <v>30</v>
      </c>
      <c r="BK117" s="18">
        <v>0</v>
      </c>
      <c r="BL117" s="18">
        <v>0</v>
      </c>
      <c r="BM117" s="18">
        <v>0</v>
      </c>
      <c r="BN117" s="18">
        <v>0</v>
      </c>
      <c r="BO117" s="18">
        <v>0</v>
      </c>
      <c r="BP117" s="18">
        <v>0</v>
      </c>
      <c r="BQ117" s="18">
        <v>0</v>
      </c>
      <c r="BR117" s="18">
        <v>0</v>
      </c>
      <c r="BS117" s="18">
        <v>40</v>
      </c>
      <c r="BT117" s="18">
        <v>0</v>
      </c>
      <c r="BU117" s="18">
        <v>0</v>
      </c>
      <c r="BV117" s="18">
        <v>0</v>
      </c>
      <c r="BW117" s="18">
        <v>0</v>
      </c>
    </row>
    <row r="118" spans="1:75" ht="153" x14ac:dyDescent="0.2">
      <c r="A118" s="15">
        <v>113</v>
      </c>
      <c r="B118" s="16">
        <v>400</v>
      </c>
      <c r="C118" s="16" t="s">
        <v>1098</v>
      </c>
      <c r="D118" s="17" t="s">
        <v>1099</v>
      </c>
      <c r="E118" s="16" t="s">
        <v>283</v>
      </c>
      <c r="F118" s="16"/>
      <c r="G118" s="16"/>
      <c r="H118" s="16"/>
      <c r="I118" s="16"/>
      <c r="J118" s="16"/>
      <c r="K118" s="16"/>
      <c r="L118" s="16"/>
      <c r="M118" s="16"/>
      <c r="N118" s="16"/>
      <c r="O118" s="18">
        <f t="shared" si="6"/>
        <v>6150000</v>
      </c>
      <c r="P118" s="18"/>
      <c r="Q118" s="16"/>
      <c r="R118" s="16" t="s">
        <v>1100</v>
      </c>
      <c r="S118" s="17" t="s">
        <v>1101</v>
      </c>
      <c r="T118" s="16" t="s">
        <v>953</v>
      </c>
      <c r="U118" s="16" t="s">
        <v>99</v>
      </c>
      <c r="V118" s="16" t="s">
        <v>954</v>
      </c>
      <c r="W118" s="16" t="s">
        <v>1102</v>
      </c>
      <c r="X118" s="16" t="s">
        <v>956</v>
      </c>
      <c r="Y118" s="16" t="s">
        <v>1083</v>
      </c>
      <c r="Z118" s="16" t="s">
        <v>957</v>
      </c>
      <c r="AA118" s="16" t="s">
        <v>68</v>
      </c>
      <c r="AB118" s="18">
        <v>6150000</v>
      </c>
      <c r="AC118" s="18" t="s">
        <v>88</v>
      </c>
      <c r="AD118" s="16" t="s">
        <v>329</v>
      </c>
      <c r="AE118" s="16" t="s">
        <v>441</v>
      </c>
      <c r="AF118" s="16" t="s">
        <v>1103</v>
      </c>
      <c r="AG118" s="16"/>
      <c r="AH118" s="16"/>
      <c r="AI118" s="18">
        <v>6150000</v>
      </c>
      <c r="AJ118" s="16" t="s">
        <v>332</v>
      </c>
      <c r="AK118" s="18">
        <v>1</v>
      </c>
      <c r="AL118" s="18">
        <v>6150000</v>
      </c>
      <c r="AM118" s="18">
        <v>6150000</v>
      </c>
      <c r="AN118" s="18">
        <v>6150000</v>
      </c>
      <c r="AO118" s="18"/>
      <c r="AP118" s="18"/>
      <c r="AQ118" s="18"/>
      <c r="AR118" s="16"/>
      <c r="AS118" s="16"/>
      <c r="AT118" s="18"/>
      <c r="AU118" s="18"/>
      <c r="AV118" s="18"/>
      <c r="AW118" s="16"/>
      <c r="AX118" s="16"/>
      <c r="AY118" s="18"/>
      <c r="AZ118" s="18"/>
      <c r="BA118" s="16"/>
      <c r="BB118" s="16"/>
      <c r="BC118" s="18">
        <v>0</v>
      </c>
      <c r="BD118" s="18">
        <v>0</v>
      </c>
      <c r="BE118" s="18">
        <v>0</v>
      </c>
      <c r="BF118" s="18">
        <v>0</v>
      </c>
      <c r="BG118" s="18">
        <v>0</v>
      </c>
      <c r="BH118" s="18">
        <v>0</v>
      </c>
      <c r="BI118" s="18">
        <v>10</v>
      </c>
      <c r="BJ118" s="18">
        <v>0</v>
      </c>
      <c r="BK118" s="18">
        <v>0</v>
      </c>
      <c r="BL118" s="18">
        <v>0</v>
      </c>
      <c r="BM118" s="18">
        <v>0</v>
      </c>
      <c r="BN118" s="18">
        <v>0</v>
      </c>
      <c r="BO118" s="18">
        <v>0</v>
      </c>
      <c r="BP118" s="18">
        <v>0</v>
      </c>
      <c r="BQ118" s="18">
        <v>0</v>
      </c>
      <c r="BR118" s="18">
        <v>0</v>
      </c>
      <c r="BS118" s="18">
        <v>10</v>
      </c>
      <c r="BT118" s="18">
        <v>0</v>
      </c>
      <c r="BU118" s="18">
        <v>0</v>
      </c>
      <c r="BV118" s="18">
        <v>0</v>
      </c>
      <c r="BW118" s="18">
        <v>0</v>
      </c>
    </row>
    <row r="119" spans="1:75" ht="153" x14ac:dyDescent="0.2">
      <c r="A119" s="15">
        <v>114</v>
      </c>
      <c r="B119" s="16">
        <v>405</v>
      </c>
      <c r="C119" s="16" t="s">
        <v>1104</v>
      </c>
      <c r="D119" s="17" t="s">
        <v>1105</v>
      </c>
      <c r="E119" s="16" t="s">
        <v>283</v>
      </c>
      <c r="F119" s="16"/>
      <c r="G119" s="16"/>
      <c r="H119" s="16"/>
      <c r="I119" s="16"/>
      <c r="J119" s="16"/>
      <c r="K119" s="16"/>
      <c r="L119" s="16"/>
      <c r="M119" s="16"/>
      <c r="N119" s="16"/>
      <c r="O119" s="18">
        <f t="shared" si="6"/>
        <v>4650000</v>
      </c>
      <c r="P119" s="18"/>
      <c r="Q119" s="16"/>
      <c r="R119" s="16" t="s">
        <v>1106</v>
      </c>
      <c r="S119" s="17" t="s">
        <v>1107</v>
      </c>
      <c r="T119" s="16" t="s">
        <v>521</v>
      </c>
      <c r="U119" s="16" t="s">
        <v>368</v>
      </c>
      <c r="V119" s="16" t="s">
        <v>522</v>
      </c>
      <c r="W119" s="16" t="s">
        <v>1108</v>
      </c>
      <c r="X119" s="16" t="s">
        <v>524</v>
      </c>
      <c r="Y119" s="16" t="s">
        <v>525</v>
      </c>
      <c r="Z119" s="16" t="s">
        <v>526</v>
      </c>
      <c r="AA119" s="16" t="s">
        <v>68</v>
      </c>
      <c r="AB119" s="18"/>
      <c r="AC119" s="18"/>
      <c r="AD119" s="16">
        <v>6</v>
      </c>
      <c r="AE119" s="16" t="s">
        <v>441</v>
      </c>
      <c r="AF119" s="16" t="s">
        <v>1109</v>
      </c>
      <c r="AG119" s="16"/>
      <c r="AH119" s="16" t="s">
        <v>528</v>
      </c>
      <c r="AI119" s="18">
        <v>4650000</v>
      </c>
      <c r="AJ119" s="16" t="s">
        <v>332</v>
      </c>
      <c r="AK119" s="18">
        <v>1</v>
      </c>
      <c r="AL119" s="18">
        <v>4650000</v>
      </c>
      <c r="AM119" s="18">
        <v>4650000</v>
      </c>
      <c r="AN119" s="18">
        <v>4650000</v>
      </c>
      <c r="AO119" s="18"/>
      <c r="AP119" s="18"/>
      <c r="AQ119" s="18"/>
      <c r="AR119" s="16"/>
      <c r="AS119" s="16"/>
      <c r="AT119" s="18"/>
      <c r="AU119" s="18"/>
      <c r="AV119" s="18"/>
      <c r="AW119" s="16"/>
      <c r="AX119" s="16"/>
      <c r="AY119" s="18"/>
      <c r="AZ119" s="18"/>
      <c r="BA119" s="16"/>
      <c r="BB119" s="16"/>
      <c r="BC119" s="18">
        <v>0</v>
      </c>
      <c r="BD119" s="18">
        <v>0</v>
      </c>
      <c r="BE119" s="18">
        <v>0</v>
      </c>
      <c r="BF119" s="18">
        <v>0</v>
      </c>
      <c r="BG119" s="18">
        <v>0</v>
      </c>
      <c r="BH119" s="18">
        <v>0</v>
      </c>
      <c r="BI119" s="18">
        <v>0</v>
      </c>
      <c r="BJ119" s="18">
        <v>10</v>
      </c>
      <c r="BK119" s="18">
        <v>0</v>
      </c>
      <c r="BL119" s="18">
        <v>0</v>
      </c>
      <c r="BM119" s="18">
        <v>0</v>
      </c>
      <c r="BN119" s="18">
        <v>0</v>
      </c>
      <c r="BO119" s="18">
        <v>0</v>
      </c>
      <c r="BP119" s="18">
        <v>0</v>
      </c>
      <c r="BQ119" s="18">
        <v>0</v>
      </c>
      <c r="BR119" s="18">
        <v>0</v>
      </c>
      <c r="BS119" s="18">
        <v>20</v>
      </c>
      <c r="BT119" s="18">
        <v>0</v>
      </c>
      <c r="BU119" s="18">
        <v>0</v>
      </c>
      <c r="BV119" s="18">
        <v>0</v>
      </c>
      <c r="BW119" s="18">
        <v>0</v>
      </c>
    </row>
    <row r="120" spans="1:75" ht="140.25" customHeight="1" x14ac:dyDescent="0.2">
      <c r="A120" s="15">
        <v>115</v>
      </c>
      <c r="B120" s="16">
        <v>406</v>
      </c>
      <c r="C120" s="16" t="s">
        <v>1110</v>
      </c>
      <c r="D120" s="17" t="s">
        <v>1111</v>
      </c>
      <c r="E120" s="16" t="s">
        <v>283</v>
      </c>
      <c r="F120" s="16"/>
      <c r="G120" s="16"/>
      <c r="H120" s="16"/>
      <c r="I120" s="16"/>
      <c r="J120" s="16"/>
      <c r="K120" s="16"/>
      <c r="L120" s="16"/>
      <c r="M120" s="16"/>
      <c r="N120" s="16"/>
      <c r="O120" s="18">
        <f t="shared" si="6"/>
        <v>7450000</v>
      </c>
      <c r="P120" s="18"/>
      <c r="Q120" s="16"/>
      <c r="R120" s="16" t="s">
        <v>1112</v>
      </c>
      <c r="S120" s="17" t="s">
        <v>1113</v>
      </c>
      <c r="T120" s="16" t="s">
        <v>521</v>
      </c>
      <c r="U120" s="16" t="s">
        <v>368</v>
      </c>
      <c r="V120" s="16" t="s">
        <v>522</v>
      </c>
      <c r="W120" s="16" t="s">
        <v>1114</v>
      </c>
      <c r="X120" s="16" t="s">
        <v>524</v>
      </c>
      <c r="Y120" s="16" t="s">
        <v>525</v>
      </c>
      <c r="Z120" s="16" t="s">
        <v>526</v>
      </c>
      <c r="AA120" s="16" t="s">
        <v>68</v>
      </c>
      <c r="AB120" s="18"/>
      <c r="AC120" s="18"/>
      <c r="AD120" s="16">
        <v>6</v>
      </c>
      <c r="AE120" s="16" t="s">
        <v>441</v>
      </c>
      <c r="AF120" s="16" t="s">
        <v>1115</v>
      </c>
      <c r="AG120" s="16"/>
      <c r="AH120" s="16" t="s">
        <v>71</v>
      </c>
      <c r="AI120" s="18">
        <v>7950000</v>
      </c>
      <c r="AJ120" s="16" t="s">
        <v>332</v>
      </c>
      <c r="AK120" s="18">
        <v>1</v>
      </c>
      <c r="AL120" s="18">
        <v>7450000</v>
      </c>
      <c r="AM120" s="18">
        <v>7450000</v>
      </c>
      <c r="AN120" s="18">
        <v>7950000</v>
      </c>
      <c r="AO120" s="18"/>
      <c r="AP120" s="18"/>
      <c r="AQ120" s="18"/>
      <c r="AR120" s="16"/>
      <c r="AS120" s="16"/>
      <c r="AT120" s="18"/>
      <c r="AU120" s="18"/>
      <c r="AV120" s="18"/>
      <c r="AW120" s="16"/>
      <c r="AX120" s="16"/>
      <c r="AY120" s="18"/>
      <c r="AZ120" s="18"/>
      <c r="BA120" s="16"/>
      <c r="BB120" s="16"/>
      <c r="BC120" s="18">
        <v>0</v>
      </c>
      <c r="BD120" s="18">
        <v>10</v>
      </c>
      <c r="BE120" s="18">
        <v>0</v>
      </c>
      <c r="BF120" s="18">
        <v>0</v>
      </c>
      <c r="BG120" s="18">
        <v>0</v>
      </c>
      <c r="BH120" s="18">
        <v>0</v>
      </c>
      <c r="BI120" s="18">
        <v>0</v>
      </c>
      <c r="BJ120" s="18">
        <v>10</v>
      </c>
      <c r="BK120" s="18">
        <v>0</v>
      </c>
      <c r="BL120" s="18">
        <v>0</v>
      </c>
      <c r="BM120" s="18">
        <v>0</v>
      </c>
      <c r="BN120" s="18">
        <v>0</v>
      </c>
      <c r="BO120" s="18">
        <v>0</v>
      </c>
      <c r="BP120" s="18">
        <v>0</v>
      </c>
      <c r="BQ120" s="18">
        <v>0</v>
      </c>
      <c r="BR120" s="18">
        <v>0</v>
      </c>
      <c r="BS120" s="18">
        <v>0</v>
      </c>
      <c r="BT120" s="18">
        <v>0</v>
      </c>
      <c r="BU120" s="18">
        <v>0</v>
      </c>
      <c r="BV120" s="18">
        <v>0</v>
      </c>
      <c r="BW120" s="18">
        <v>0</v>
      </c>
    </row>
    <row r="121" spans="1:75" ht="191.25" x14ac:dyDescent="0.2">
      <c r="A121" s="15">
        <v>116</v>
      </c>
      <c r="B121" s="15">
        <v>408</v>
      </c>
      <c r="C121" s="16" t="s">
        <v>1116</v>
      </c>
      <c r="D121" s="17" t="s">
        <v>1117</v>
      </c>
      <c r="E121" s="16" t="s">
        <v>283</v>
      </c>
      <c r="F121" s="16"/>
      <c r="G121" s="16"/>
      <c r="H121" s="16"/>
      <c r="I121" s="16"/>
      <c r="J121" s="16"/>
      <c r="K121" s="18"/>
      <c r="L121" s="18"/>
      <c r="M121" s="18"/>
      <c r="N121" s="18"/>
      <c r="O121" s="18">
        <f t="shared" si="6"/>
        <v>29900000</v>
      </c>
      <c r="P121" s="18"/>
      <c r="Q121" s="16"/>
      <c r="R121" s="16" t="s">
        <v>1118</v>
      </c>
      <c r="S121" s="17" t="s">
        <v>1119</v>
      </c>
      <c r="T121" s="16" t="s">
        <v>436</v>
      </c>
      <c r="U121" s="16" t="s">
        <v>193</v>
      </c>
      <c r="V121" s="16" t="s">
        <v>437</v>
      </c>
      <c r="W121" s="16" t="s">
        <v>1120</v>
      </c>
      <c r="X121" s="16" t="s">
        <v>438</v>
      </c>
      <c r="Y121" s="16" t="s">
        <v>439</v>
      </c>
      <c r="Z121" s="16" t="s">
        <v>440</v>
      </c>
      <c r="AA121" s="16" t="s">
        <v>68</v>
      </c>
      <c r="AB121" s="18"/>
      <c r="AC121" s="18"/>
      <c r="AD121" s="16" t="s">
        <v>329</v>
      </c>
      <c r="AE121" s="16" t="s">
        <v>441</v>
      </c>
      <c r="AF121" s="16"/>
      <c r="AG121" s="16"/>
      <c r="AH121" s="16" t="s">
        <v>139</v>
      </c>
      <c r="AI121" s="18">
        <v>21500000</v>
      </c>
      <c r="AJ121" s="16" t="s">
        <v>442</v>
      </c>
      <c r="AK121" s="18">
        <v>1</v>
      </c>
      <c r="AL121" s="18">
        <v>29900000</v>
      </c>
      <c r="AM121" s="18">
        <v>29900000</v>
      </c>
      <c r="AN121" s="18">
        <v>0</v>
      </c>
      <c r="AO121" s="18"/>
      <c r="AP121" s="18"/>
      <c r="AQ121" s="18"/>
      <c r="AR121" s="16"/>
      <c r="AS121" s="16"/>
      <c r="AT121" s="18"/>
      <c r="AU121" s="18"/>
      <c r="AV121" s="18"/>
      <c r="AW121" s="21"/>
      <c r="AX121" s="16"/>
      <c r="AY121" s="18"/>
      <c r="AZ121" s="18"/>
      <c r="BA121" s="21"/>
      <c r="BB121" s="16"/>
      <c r="BC121" s="18">
        <v>5</v>
      </c>
      <c r="BD121" s="18">
        <v>0</v>
      </c>
      <c r="BE121" s="18">
        <v>0</v>
      </c>
      <c r="BF121" s="18">
        <v>0</v>
      </c>
      <c r="BG121" s="18">
        <v>0</v>
      </c>
      <c r="BH121" s="18">
        <v>0</v>
      </c>
      <c r="BI121" s="18">
        <v>0</v>
      </c>
      <c r="BJ121" s="18">
        <v>0</v>
      </c>
      <c r="BK121" s="18">
        <v>0</v>
      </c>
      <c r="BL121" s="18">
        <v>0</v>
      </c>
      <c r="BM121" s="18">
        <v>0</v>
      </c>
      <c r="BN121" s="18">
        <v>0</v>
      </c>
      <c r="BO121" s="18">
        <v>0</v>
      </c>
      <c r="BP121" s="18">
        <v>0</v>
      </c>
      <c r="BQ121" s="18">
        <v>0</v>
      </c>
      <c r="BR121" s="18">
        <v>0</v>
      </c>
      <c r="BS121" s="18">
        <v>0</v>
      </c>
      <c r="BT121" s="18">
        <v>0</v>
      </c>
      <c r="BU121" s="18">
        <v>0</v>
      </c>
      <c r="BV121" s="18">
        <v>0</v>
      </c>
      <c r="BW121" s="18">
        <v>0</v>
      </c>
    </row>
    <row r="122" spans="1:75" ht="140.25" x14ac:dyDescent="0.2">
      <c r="A122" s="15">
        <v>117</v>
      </c>
      <c r="B122" s="16">
        <v>417</v>
      </c>
      <c r="C122" s="16" t="s">
        <v>1121</v>
      </c>
      <c r="D122" s="17" t="s">
        <v>1122</v>
      </c>
      <c r="E122" s="16" t="s">
        <v>283</v>
      </c>
      <c r="F122" s="16"/>
      <c r="G122" s="16"/>
      <c r="H122" s="16"/>
      <c r="I122" s="16"/>
      <c r="J122" s="16"/>
      <c r="K122" s="16"/>
      <c r="L122" s="16"/>
      <c r="M122" s="16"/>
      <c r="N122" s="16"/>
      <c r="O122" s="18">
        <f t="shared" si="6"/>
        <v>4950000</v>
      </c>
      <c r="P122" s="18"/>
      <c r="Q122" s="16"/>
      <c r="R122" s="16" t="s">
        <v>1123</v>
      </c>
      <c r="S122" s="17" t="s">
        <v>1124</v>
      </c>
      <c r="T122" s="16" t="s">
        <v>521</v>
      </c>
      <c r="U122" s="16" t="s">
        <v>368</v>
      </c>
      <c r="V122" s="16" t="s">
        <v>522</v>
      </c>
      <c r="W122" s="16" t="s">
        <v>1125</v>
      </c>
      <c r="X122" s="16" t="s">
        <v>524</v>
      </c>
      <c r="Y122" s="16" t="s">
        <v>525</v>
      </c>
      <c r="Z122" s="16" t="s">
        <v>526</v>
      </c>
      <c r="AA122" s="16" t="s">
        <v>68</v>
      </c>
      <c r="AB122" s="18"/>
      <c r="AC122" s="18"/>
      <c r="AD122" s="16">
        <v>6</v>
      </c>
      <c r="AE122" s="16" t="s">
        <v>441</v>
      </c>
      <c r="AF122" s="16" t="s">
        <v>1126</v>
      </c>
      <c r="AG122" s="16"/>
      <c r="AH122" s="16" t="s">
        <v>528</v>
      </c>
      <c r="AI122" s="18">
        <v>4950000</v>
      </c>
      <c r="AJ122" s="24" t="s">
        <v>332</v>
      </c>
      <c r="AK122" s="18">
        <v>1</v>
      </c>
      <c r="AL122" s="18">
        <v>4950000</v>
      </c>
      <c r="AM122" s="18">
        <v>4950000</v>
      </c>
      <c r="AN122" s="18">
        <v>4950000</v>
      </c>
      <c r="AO122" s="19"/>
      <c r="AP122" s="19"/>
      <c r="AQ122" s="19"/>
      <c r="AR122" s="24"/>
      <c r="AS122" s="24"/>
      <c r="AT122" s="18"/>
      <c r="AU122" s="18"/>
      <c r="AV122" s="18"/>
      <c r="AW122" s="16"/>
      <c r="AX122" s="16"/>
      <c r="AY122" s="18"/>
      <c r="AZ122" s="18"/>
      <c r="BA122" s="16"/>
      <c r="BB122" s="16"/>
      <c r="BC122" s="18">
        <v>0</v>
      </c>
      <c r="BD122" s="18">
        <v>0</v>
      </c>
      <c r="BE122" s="18">
        <v>0</v>
      </c>
      <c r="BF122" s="18">
        <v>0</v>
      </c>
      <c r="BG122" s="18">
        <v>0</v>
      </c>
      <c r="BH122" s="18">
        <v>0</v>
      </c>
      <c r="BI122" s="18">
        <v>0</v>
      </c>
      <c r="BJ122" s="18">
        <v>10</v>
      </c>
      <c r="BK122" s="18">
        <v>0</v>
      </c>
      <c r="BL122" s="18">
        <v>0</v>
      </c>
      <c r="BM122" s="18">
        <v>0</v>
      </c>
      <c r="BN122" s="18">
        <v>0</v>
      </c>
      <c r="BO122" s="18">
        <v>0</v>
      </c>
      <c r="BP122" s="18">
        <v>0</v>
      </c>
      <c r="BQ122" s="18">
        <v>0</v>
      </c>
      <c r="BR122" s="18">
        <v>0</v>
      </c>
      <c r="BS122" s="18">
        <v>10</v>
      </c>
      <c r="BT122" s="18">
        <v>0</v>
      </c>
      <c r="BU122" s="18">
        <v>0</v>
      </c>
      <c r="BV122" s="18">
        <v>0</v>
      </c>
      <c r="BW122" s="18">
        <v>0</v>
      </c>
    </row>
    <row r="123" spans="1:75" ht="127.5" x14ac:dyDescent="0.2">
      <c r="A123" s="15">
        <v>118</v>
      </c>
      <c r="B123" s="16">
        <v>418</v>
      </c>
      <c r="C123" s="16" t="s">
        <v>1127</v>
      </c>
      <c r="D123" s="17" t="s">
        <v>1128</v>
      </c>
      <c r="E123" s="16" t="s">
        <v>283</v>
      </c>
      <c r="F123" s="16"/>
      <c r="G123" s="16"/>
      <c r="H123" s="16"/>
      <c r="I123" s="16"/>
      <c r="J123" s="16"/>
      <c r="K123" s="16"/>
      <c r="L123" s="16"/>
      <c r="M123" s="16"/>
      <c r="N123" s="16"/>
      <c r="O123" s="18">
        <f t="shared" si="6"/>
        <v>9050000</v>
      </c>
      <c r="P123" s="18"/>
      <c r="Q123" s="16"/>
      <c r="R123" s="16" t="s">
        <v>1129</v>
      </c>
      <c r="S123" s="17" t="s">
        <v>1130</v>
      </c>
      <c r="T123" s="16" t="s">
        <v>521</v>
      </c>
      <c r="U123" s="16" t="s">
        <v>368</v>
      </c>
      <c r="V123" s="16" t="s">
        <v>522</v>
      </c>
      <c r="W123" s="16" t="s">
        <v>1131</v>
      </c>
      <c r="X123" s="16" t="s">
        <v>524</v>
      </c>
      <c r="Y123" s="16" t="s">
        <v>525</v>
      </c>
      <c r="Z123" s="16" t="s">
        <v>526</v>
      </c>
      <c r="AA123" s="16" t="s">
        <v>68</v>
      </c>
      <c r="AB123" s="18"/>
      <c r="AC123" s="18"/>
      <c r="AD123" s="16">
        <v>6</v>
      </c>
      <c r="AE123" s="16" t="s">
        <v>441</v>
      </c>
      <c r="AF123" s="16" t="s">
        <v>1132</v>
      </c>
      <c r="AG123" s="16"/>
      <c r="AH123" s="16" t="s">
        <v>71</v>
      </c>
      <c r="AI123" s="18">
        <v>9300000</v>
      </c>
      <c r="AJ123" s="22" t="s">
        <v>332</v>
      </c>
      <c r="AK123" s="18">
        <v>1</v>
      </c>
      <c r="AL123" s="18">
        <v>9050000</v>
      </c>
      <c r="AM123" s="18">
        <v>9050000</v>
      </c>
      <c r="AN123" s="18">
        <v>0</v>
      </c>
      <c r="AO123" s="18"/>
      <c r="AP123" s="18"/>
      <c r="AQ123" s="18"/>
      <c r="AR123" s="22"/>
      <c r="AS123" s="22"/>
      <c r="AT123" s="18"/>
      <c r="AU123" s="18"/>
      <c r="AV123" s="18"/>
      <c r="AW123" s="16"/>
      <c r="AX123" s="16"/>
      <c r="AY123" s="18"/>
      <c r="AZ123" s="18"/>
      <c r="BA123" s="16"/>
      <c r="BB123" s="16"/>
      <c r="BC123" s="18">
        <v>0</v>
      </c>
      <c r="BD123" s="18">
        <v>15</v>
      </c>
      <c r="BE123" s="18">
        <v>0</v>
      </c>
      <c r="BF123" s="18">
        <v>0</v>
      </c>
      <c r="BG123" s="18">
        <v>0</v>
      </c>
      <c r="BH123" s="18">
        <v>0</v>
      </c>
      <c r="BI123" s="18">
        <v>0</v>
      </c>
      <c r="BJ123" s="18">
        <v>0</v>
      </c>
      <c r="BK123" s="18">
        <v>0</v>
      </c>
      <c r="BL123" s="18">
        <v>0</v>
      </c>
      <c r="BM123" s="18">
        <v>0</v>
      </c>
      <c r="BN123" s="18">
        <v>0</v>
      </c>
      <c r="BO123" s="18">
        <v>0</v>
      </c>
      <c r="BP123" s="18">
        <v>0</v>
      </c>
      <c r="BQ123" s="18">
        <v>0</v>
      </c>
      <c r="BR123" s="18">
        <v>0</v>
      </c>
      <c r="BS123" s="18">
        <v>0</v>
      </c>
      <c r="BT123" s="18">
        <v>0</v>
      </c>
      <c r="BU123" s="18">
        <v>0</v>
      </c>
      <c r="BV123" s="18">
        <v>0</v>
      </c>
      <c r="BW123" s="18">
        <v>0</v>
      </c>
    </row>
    <row r="124" spans="1:75" ht="165.75" x14ac:dyDescent="0.2">
      <c r="A124" s="15">
        <v>119</v>
      </c>
      <c r="B124" s="16">
        <v>423</v>
      </c>
      <c r="C124" s="16" t="s">
        <v>1133</v>
      </c>
      <c r="D124" s="17" t="s">
        <v>1134</v>
      </c>
      <c r="E124" s="16" t="s">
        <v>283</v>
      </c>
      <c r="F124" s="16"/>
      <c r="G124" s="16"/>
      <c r="H124" s="16"/>
      <c r="I124" s="16"/>
      <c r="J124" s="16"/>
      <c r="K124" s="16"/>
      <c r="L124" s="16"/>
      <c r="M124" s="16"/>
      <c r="N124" s="16"/>
      <c r="O124" s="18">
        <f t="shared" si="6"/>
        <v>10000000</v>
      </c>
      <c r="P124" s="18"/>
      <c r="Q124" s="16"/>
      <c r="R124" s="16" t="s">
        <v>1135</v>
      </c>
      <c r="S124" s="17" t="s">
        <v>1136</v>
      </c>
      <c r="T124" s="16" t="s">
        <v>953</v>
      </c>
      <c r="U124" s="16" t="s">
        <v>99</v>
      </c>
      <c r="V124" s="16" t="s">
        <v>954</v>
      </c>
      <c r="W124" s="16" t="s">
        <v>1137</v>
      </c>
      <c r="X124" s="16" t="s">
        <v>956</v>
      </c>
      <c r="Y124" s="16" t="s">
        <v>525</v>
      </c>
      <c r="Z124" s="16" t="s">
        <v>957</v>
      </c>
      <c r="AA124" s="16" t="s">
        <v>68</v>
      </c>
      <c r="AB124" s="18">
        <v>5450000</v>
      </c>
      <c r="AC124" s="18" t="s">
        <v>88</v>
      </c>
      <c r="AD124" s="16" t="s">
        <v>329</v>
      </c>
      <c r="AE124" s="16" t="s">
        <v>441</v>
      </c>
      <c r="AF124" s="16" t="s">
        <v>1138</v>
      </c>
      <c r="AG124" s="16"/>
      <c r="AH124" s="16"/>
      <c r="AI124" s="18">
        <v>7500000</v>
      </c>
      <c r="AJ124" s="16" t="s">
        <v>1139</v>
      </c>
      <c r="AK124" s="18">
        <v>2</v>
      </c>
      <c r="AL124" s="18">
        <v>5450000</v>
      </c>
      <c r="AM124" s="18">
        <v>10000000</v>
      </c>
      <c r="AN124" s="18">
        <v>5450000</v>
      </c>
      <c r="AO124" s="18"/>
      <c r="AP124" s="18"/>
      <c r="AQ124" s="18"/>
      <c r="AR124" s="16"/>
      <c r="AS124" s="16"/>
      <c r="AT124" s="18"/>
      <c r="AU124" s="18"/>
      <c r="AV124" s="18"/>
      <c r="AW124" s="16"/>
      <c r="AX124" s="16"/>
      <c r="AY124" s="18"/>
      <c r="AZ124" s="18"/>
      <c r="BA124" s="16"/>
      <c r="BB124" s="16"/>
      <c r="BC124" s="18">
        <v>0</v>
      </c>
      <c r="BD124" s="18">
        <v>0</v>
      </c>
      <c r="BE124" s="18">
        <v>0</v>
      </c>
      <c r="BF124" s="18">
        <v>0</v>
      </c>
      <c r="BG124" s="18">
        <v>0</v>
      </c>
      <c r="BH124" s="18">
        <v>0</v>
      </c>
      <c r="BI124" s="18">
        <v>0</v>
      </c>
      <c r="BJ124" s="18">
        <v>30</v>
      </c>
      <c r="BK124" s="18">
        <v>0</v>
      </c>
      <c r="BL124" s="18">
        <v>0</v>
      </c>
      <c r="BM124" s="18">
        <v>0</v>
      </c>
      <c r="BN124" s="18">
        <v>0</v>
      </c>
      <c r="BO124" s="18">
        <v>0</v>
      </c>
      <c r="BP124" s="18">
        <v>0</v>
      </c>
      <c r="BQ124" s="18">
        <v>0</v>
      </c>
      <c r="BR124" s="18">
        <v>0</v>
      </c>
      <c r="BS124" s="18">
        <v>60</v>
      </c>
      <c r="BT124" s="18">
        <v>0</v>
      </c>
      <c r="BU124" s="18">
        <v>0</v>
      </c>
      <c r="BV124" s="18">
        <v>0</v>
      </c>
      <c r="BW124" s="18">
        <v>0</v>
      </c>
    </row>
    <row r="125" spans="1:75" ht="127.5" x14ac:dyDescent="0.2">
      <c r="A125" s="15">
        <v>120</v>
      </c>
      <c r="B125" s="16">
        <v>424</v>
      </c>
      <c r="C125" s="16" t="s">
        <v>1140</v>
      </c>
      <c r="D125" s="17" t="s">
        <v>1141</v>
      </c>
      <c r="E125" s="16" t="s">
        <v>283</v>
      </c>
      <c r="F125" s="16"/>
      <c r="G125" s="16"/>
      <c r="H125" s="16"/>
      <c r="I125" s="16"/>
      <c r="J125" s="16"/>
      <c r="K125" s="16"/>
      <c r="L125" s="16"/>
      <c r="M125" s="16"/>
      <c r="N125" s="16"/>
      <c r="O125" s="18">
        <f t="shared" si="6"/>
        <v>10600000</v>
      </c>
      <c r="P125" s="18"/>
      <c r="Q125" s="16"/>
      <c r="R125" s="16" t="s">
        <v>1142</v>
      </c>
      <c r="S125" s="17" t="s">
        <v>1143</v>
      </c>
      <c r="T125" s="16" t="s">
        <v>521</v>
      </c>
      <c r="U125" s="16" t="s">
        <v>368</v>
      </c>
      <c r="V125" s="16" t="s">
        <v>522</v>
      </c>
      <c r="W125" s="16" t="s">
        <v>1144</v>
      </c>
      <c r="X125" s="16" t="s">
        <v>524</v>
      </c>
      <c r="Y125" s="16" t="s">
        <v>525</v>
      </c>
      <c r="Z125" s="16" t="s">
        <v>526</v>
      </c>
      <c r="AA125" s="16" t="s">
        <v>68</v>
      </c>
      <c r="AB125" s="18"/>
      <c r="AC125" s="18"/>
      <c r="AD125" s="16">
        <v>6</v>
      </c>
      <c r="AE125" s="16" t="s">
        <v>441</v>
      </c>
      <c r="AF125" s="16" t="s">
        <v>1145</v>
      </c>
      <c r="AG125" s="16"/>
      <c r="AH125" s="16" t="s">
        <v>71</v>
      </c>
      <c r="AI125" s="18">
        <v>10900000</v>
      </c>
      <c r="AJ125" s="16" t="s">
        <v>332</v>
      </c>
      <c r="AK125" s="18">
        <v>1</v>
      </c>
      <c r="AL125" s="18">
        <v>10600000</v>
      </c>
      <c r="AM125" s="18">
        <v>10600000</v>
      </c>
      <c r="AN125" s="18">
        <v>0</v>
      </c>
      <c r="AO125" s="18"/>
      <c r="AP125" s="18"/>
      <c r="AQ125" s="18"/>
      <c r="AR125" s="16"/>
      <c r="AS125" s="16"/>
      <c r="AT125" s="18"/>
      <c r="AU125" s="18"/>
      <c r="AV125" s="18"/>
      <c r="AW125" s="16"/>
      <c r="AX125" s="16"/>
      <c r="AY125" s="18"/>
      <c r="AZ125" s="18"/>
      <c r="BA125" s="16"/>
      <c r="BB125" s="16"/>
      <c r="BC125" s="18">
        <v>0</v>
      </c>
      <c r="BD125" s="18">
        <v>15</v>
      </c>
      <c r="BE125" s="18">
        <v>0</v>
      </c>
      <c r="BF125" s="18">
        <v>0</v>
      </c>
      <c r="BG125" s="18">
        <v>0</v>
      </c>
      <c r="BH125" s="18">
        <v>0</v>
      </c>
      <c r="BI125" s="18">
        <v>20</v>
      </c>
      <c r="BJ125" s="18">
        <v>20</v>
      </c>
      <c r="BK125" s="18">
        <v>0</v>
      </c>
      <c r="BL125" s="18">
        <v>0</v>
      </c>
      <c r="BM125" s="18">
        <v>0</v>
      </c>
      <c r="BN125" s="18">
        <v>0</v>
      </c>
      <c r="BO125" s="18">
        <v>0</v>
      </c>
      <c r="BP125" s="18">
        <v>0</v>
      </c>
      <c r="BQ125" s="18">
        <v>0</v>
      </c>
      <c r="BR125" s="18">
        <v>0</v>
      </c>
      <c r="BS125" s="18">
        <v>0</v>
      </c>
      <c r="BT125" s="18">
        <v>0</v>
      </c>
      <c r="BU125" s="18">
        <v>0</v>
      </c>
      <c r="BV125" s="18">
        <v>0</v>
      </c>
      <c r="BW125" s="18">
        <v>0</v>
      </c>
    </row>
    <row r="126" spans="1:75" ht="140.25" x14ac:dyDescent="0.2">
      <c r="A126" s="15">
        <v>121</v>
      </c>
      <c r="B126" s="15">
        <v>425</v>
      </c>
      <c r="C126" s="16" t="s">
        <v>1146</v>
      </c>
      <c r="D126" s="17" t="s">
        <v>1147</v>
      </c>
      <c r="E126" s="16" t="s">
        <v>283</v>
      </c>
      <c r="F126" s="16"/>
      <c r="G126" s="16"/>
      <c r="H126" s="16"/>
      <c r="I126" s="16"/>
      <c r="J126" s="16"/>
      <c r="K126" s="18"/>
      <c r="L126" s="18"/>
      <c r="M126" s="18"/>
      <c r="N126" s="18"/>
      <c r="O126" s="18">
        <f t="shared" si="6"/>
        <v>11700000</v>
      </c>
      <c r="P126" s="18"/>
      <c r="Q126" s="16"/>
      <c r="R126" s="16" t="s">
        <v>1148</v>
      </c>
      <c r="S126" s="17" t="s">
        <v>1149</v>
      </c>
      <c r="T126" s="16" t="s">
        <v>521</v>
      </c>
      <c r="U126" s="16" t="s">
        <v>368</v>
      </c>
      <c r="V126" s="16" t="s">
        <v>522</v>
      </c>
      <c r="W126" s="16" t="s">
        <v>1150</v>
      </c>
      <c r="X126" s="16" t="s">
        <v>524</v>
      </c>
      <c r="Y126" s="16" t="s">
        <v>525</v>
      </c>
      <c r="Z126" s="16" t="s">
        <v>526</v>
      </c>
      <c r="AA126" s="16" t="s">
        <v>68</v>
      </c>
      <c r="AB126" s="18"/>
      <c r="AC126" s="18"/>
      <c r="AD126" s="16">
        <v>6</v>
      </c>
      <c r="AE126" s="16" t="s">
        <v>441</v>
      </c>
      <c r="AF126" s="16" t="s">
        <v>1151</v>
      </c>
      <c r="AG126" s="16"/>
      <c r="AH126" s="16" t="s">
        <v>71</v>
      </c>
      <c r="AI126" s="18">
        <v>12100000</v>
      </c>
      <c r="AJ126" s="16" t="s">
        <v>332</v>
      </c>
      <c r="AK126" s="18">
        <v>1</v>
      </c>
      <c r="AL126" s="18">
        <v>11700000</v>
      </c>
      <c r="AM126" s="18">
        <v>11700000</v>
      </c>
      <c r="AN126" s="18">
        <v>12100000</v>
      </c>
      <c r="AO126" s="18"/>
      <c r="AP126" s="18"/>
      <c r="AQ126" s="18"/>
      <c r="AR126" s="16"/>
      <c r="AS126" s="16"/>
      <c r="AT126" s="18"/>
      <c r="AU126" s="18"/>
      <c r="AV126" s="18"/>
      <c r="AW126" s="16"/>
      <c r="AX126" s="16"/>
      <c r="AY126" s="18"/>
      <c r="AZ126" s="18"/>
      <c r="BA126" s="16"/>
      <c r="BB126" s="16"/>
      <c r="BC126" s="18">
        <v>0</v>
      </c>
      <c r="BD126" s="18">
        <v>5</v>
      </c>
      <c r="BE126" s="18">
        <v>0</v>
      </c>
      <c r="BF126" s="18">
        <v>0</v>
      </c>
      <c r="BG126" s="18">
        <v>0</v>
      </c>
      <c r="BH126" s="18">
        <v>0</v>
      </c>
      <c r="BI126" s="18">
        <v>0</v>
      </c>
      <c r="BJ126" s="18">
        <v>10</v>
      </c>
      <c r="BK126" s="18">
        <v>0</v>
      </c>
      <c r="BL126" s="18">
        <v>0</v>
      </c>
      <c r="BM126" s="18">
        <v>0</v>
      </c>
      <c r="BN126" s="18">
        <v>0</v>
      </c>
      <c r="BO126" s="18">
        <v>0</v>
      </c>
      <c r="BP126" s="18">
        <v>0</v>
      </c>
      <c r="BQ126" s="18">
        <v>0</v>
      </c>
      <c r="BR126" s="18">
        <v>0</v>
      </c>
      <c r="BS126" s="18">
        <v>0</v>
      </c>
      <c r="BT126" s="18">
        <v>0</v>
      </c>
      <c r="BU126" s="18">
        <v>0</v>
      </c>
      <c r="BV126" s="18">
        <v>0</v>
      </c>
      <c r="BW126" s="18">
        <v>0</v>
      </c>
    </row>
    <row r="127" spans="1:75" ht="153" x14ac:dyDescent="0.2">
      <c r="A127" s="15">
        <v>122</v>
      </c>
      <c r="B127" s="15">
        <v>426</v>
      </c>
      <c r="C127" s="16" t="s">
        <v>1152</v>
      </c>
      <c r="D127" s="17" t="s">
        <v>1153</v>
      </c>
      <c r="E127" s="16" t="s">
        <v>283</v>
      </c>
      <c r="F127" s="16"/>
      <c r="G127" s="16"/>
      <c r="H127" s="16"/>
      <c r="I127" s="16"/>
      <c r="J127" s="16"/>
      <c r="K127" s="18"/>
      <c r="L127" s="18"/>
      <c r="M127" s="18"/>
      <c r="N127" s="18"/>
      <c r="O127" s="18">
        <f t="shared" si="6"/>
        <v>13667000</v>
      </c>
      <c r="P127" s="18"/>
      <c r="Q127" s="16"/>
      <c r="R127" s="16" t="s">
        <v>1154</v>
      </c>
      <c r="S127" s="17" t="s">
        <v>1155</v>
      </c>
      <c r="T127" s="16" t="s">
        <v>521</v>
      </c>
      <c r="U127" s="16" t="s">
        <v>368</v>
      </c>
      <c r="V127" s="16" t="s">
        <v>522</v>
      </c>
      <c r="W127" s="16" t="s">
        <v>1156</v>
      </c>
      <c r="X127" s="16" t="s">
        <v>524</v>
      </c>
      <c r="Y127" s="16" t="s">
        <v>525</v>
      </c>
      <c r="Z127" s="16" t="s">
        <v>526</v>
      </c>
      <c r="AA127" s="16" t="s">
        <v>68</v>
      </c>
      <c r="AB127" s="18"/>
      <c r="AC127" s="18"/>
      <c r="AD127" s="16">
        <v>6</v>
      </c>
      <c r="AE127" s="16" t="s">
        <v>441</v>
      </c>
      <c r="AF127" s="16" t="s">
        <v>1157</v>
      </c>
      <c r="AG127" s="16"/>
      <c r="AH127" s="16" t="s">
        <v>528</v>
      </c>
      <c r="AI127" s="18">
        <v>6350000</v>
      </c>
      <c r="AJ127" s="16" t="s">
        <v>332</v>
      </c>
      <c r="AK127" s="18">
        <v>2</v>
      </c>
      <c r="AL127" s="18">
        <v>6350000</v>
      </c>
      <c r="AM127" s="18">
        <v>13667000</v>
      </c>
      <c r="AN127" s="18">
        <v>6350000</v>
      </c>
      <c r="AO127" s="18"/>
      <c r="AP127" s="18"/>
      <c r="AQ127" s="18"/>
      <c r="AR127" s="16"/>
      <c r="AS127" s="16"/>
      <c r="AT127" s="18"/>
      <c r="AU127" s="18"/>
      <c r="AV127" s="18"/>
      <c r="AW127" s="21"/>
      <c r="AX127" s="16"/>
      <c r="AY127" s="18"/>
      <c r="AZ127" s="18"/>
      <c r="BA127" s="21"/>
      <c r="BB127" s="16"/>
      <c r="BC127" s="18">
        <v>0</v>
      </c>
      <c r="BD127" s="18">
        <v>0</v>
      </c>
      <c r="BE127" s="18">
        <v>0</v>
      </c>
      <c r="BF127" s="18">
        <v>0</v>
      </c>
      <c r="BG127" s="18">
        <v>0</v>
      </c>
      <c r="BH127" s="18">
        <v>0</v>
      </c>
      <c r="BI127" s="18">
        <v>0</v>
      </c>
      <c r="BJ127" s="18">
        <v>0</v>
      </c>
      <c r="BK127" s="18">
        <v>0</v>
      </c>
      <c r="BL127" s="18">
        <v>0</v>
      </c>
      <c r="BM127" s="18">
        <v>0</v>
      </c>
      <c r="BN127" s="18">
        <v>0</v>
      </c>
      <c r="BO127" s="18">
        <v>0</v>
      </c>
      <c r="BP127" s="18">
        <v>0</v>
      </c>
      <c r="BQ127" s="18">
        <v>0</v>
      </c>
      <c r="BR127" s="18">
        <v>0</v>
      </c>
      <c r="BS127" s="18">
        <v>30</v>
      </c>
      <c r="BT127" s="18">
        <v>0</v>
      </c>
      <c r="BU127" s="18">
        <v>0</v>
      </c>
      <c r="BV127" s="18">
        <v>0</v>
      </c>
      <c r="BW127" s="18">
        <v>0</v>
      </c>
    </row>
    <row r="128" spans="1:75" ht="89.25" x14ac:dyDescent="0.2">
      <c r="A128" s="15">
        <v>123</v>
      </c>
      <c r="B128" s="16">
        <v>437</v>
      </c>
      <c r="C128" s="16" t="s">
        <v>8230</v>
      </c>
      <c r="D128" s="17" t="s">
        <v>8231</v>
      </c>
      <c r="E128" s="16" t="s">
        <v>283</v>
      </c>
      <c r="F128" s="16"/>
      <c r="G128" s="16"/>
      <c r="H128" s="16"/>
      <c r="I128" s="16"/>
      <c r="J128" s="16"/>
      <c r="K128" s="16"/>
      <c r="L128" s="16"/>
      <c r="M128" s="16"/>
      <c r="N128" s="16"/>
      <c r="O128" s="18">
        <f t="shared" si="6"/>
        <v>16400000</v>
      </c>
      <c r="P128" s="18"/>
      <c r="Q128" s="16"/>
      <c r="R128" s="16" t="s">
        <v>8380</v>
      </c>
      <c r="S128" s="17" t="s">
        <v>8381</v>
      </c>
      <c r="T128" s="16" t="s">
        <v>909</v>
      </c>
      <c r="U128" s="16" t="s">
        <v>65</v>
      </c>
      <c r="V128" s="16" t="s">
        <v>910</v>
      </c>
      <c r="W128" s="16" t="s">
        <v>8382</v>
      </c>
      <c r="X128" s="16" t="s">
        <v>911</v>
      </c>
      <c r="Y128" s="16" t="s">
        <v>283</v>
      </c>
      <c r="Z128" s="16" t="s">
        <v>705</v>
      </c>
      <c r="AA128" s="16" t="s">
        <v>68</v>
      </c>
      <c r="AB128" s="18">
        <v>16400000</v>
      </c>
      <c r="AC128" s="18" t="s">
        <v>88</v>
      </c>
      <c r="AD128" s="16" t="s">
        <v>329</v>
      </c>
      <c r="AE128" s="16" t="s">
        <v>441</v>
      </c>
      <c r="AF128" s="16" t="s">
        <v>8383</v>
      </c>
      <c r="AG128" s="16"/>
      <c r="AH128" s="16"/>
      <c r="AI128" s="18">
        <v>16500000</v>
      </c>
      <c r="AJ128" s="16" t="s">
        <v>125</v>
      </c>
      <c r="AK128" s="18"/>
      <c r="AL128" s="18"/>
      <c r="AM128" s="18"/>
      <c r="AN128" s="18"/>
      <c r="AO128" s="18">
        <v>16400000</v>
      </c>
      <c r="AP128" s="18"/>
      <c r="AQ128" s="18"/>
      <c r="AR128" s="16" t="s">
        <v>1194</v>
      </c>
      <c r="AS128" s="16"/>
      <c r="AT128" s="18"/>
      <c r="AU128" s="18" t="s">
        <v>500</v>
      </c>
      <c r="AV128" s="18"/>
      <c r="AW128" s="16"/>
      <c r="AX128" s="16"/>
      <c r="AY128" s="18"/>
      <c r="AZ128" s="18"/>
      <c r="BA128" s="16"/>
      <c r="BB128" s="16"/>
      <c r="BC128" s="18">
        <v>2</v>
      </c>
      <c r="BD128" s="18">
        <v>0</v>
      </c>
      <c r="BE128" s="18">
        <v>0</v>
      </c>
      <c r="BF128" s="18">
        <v>0</v>
      </c>
      <c r="BG128" s="18">
        <v>0</v>
      </c>
      <c r="BH128" s="18">
        <v>0</v>
      </c>
      <c r="BI128" s="18">
        <v>0</v>
      </c>
      <c r="BJ128" s="18">
        <v>0</v>
      </c>
      <c r="BK128" s="18">
        <v>0</v>
      </c>
      <c r="BL128" s="18">
        <v>0</v>
      </c>
      <c r="BM128" s="18">
        <v>0</v>
      </c>
      <c r="BN128" s="18">
        <v>0</v>
      </c>
      <c r="BO128" s="18">
        <v>0</v>
      </c>
      <c r="BP128" s="18">
        <v>0</v>
      </c>
      <c r="BQ128" s="18">
        <v>0</v>
      </c>
      <c r="BR128" s="18">
        <v>0</v>
      </c>
      <c r="BS128" s="18">
        <v>0</v>
      </c>
      <c r="BT128" s="18">
        <v>0</v>
      </c>
      <c r="BU128" s="18">
        <v>0</v>
      </c>
      <c r="BV128" s="18">
        <v>0</v>
      </c>
      <c r="BW128" s="18">
        <v>0</v>
      </c>
    </row>
    <row r="129" spans="1:75" ht="114.75" x14ac:dyDescent="0.2">
      <c r="A129" s="15">
        <v>124</v>
      </c>
      <c r="B129" s="16">
        <v>441</v>
      </c>
      <c r="C129" s="16" t="s">
        <v>8232</v>
      </c>
      <c r="D129" s="17" t="s">
        <v>8233</v>
      </c>
      <c r="E129" s="16" t="s">
        <v>283</v>
      </c>
      <c r="F129" s="16"/>
      <c r="G129" s="16"/>
      <c r="H129" s="16"/>
      <c r="I129" s="16"/>
      <c r="J129" s="16"/>
      <c r="K129" s="16"/>
      <c r="L129" s="16"/>
      <c r="M129" s="16"/>
      <c r="N129" s="16"/>
      <c r="O129" s="18">
        <f t="shared" si="6"/>
        <v>27900000</v>
      </c>
      <c r="P129" s="18"/>
      <c r="Q129" s="16"/>
      <c r="R129" s="16" t="s">
        <v>8384</v>
      </c>
      <c r="S129" s="17" t="s">
        <v>8385</v>
      </c>
      <c r="T129" s="16" t="s">
        <v>909</v>
      </c>
      <c r="U129" s="16" t="s">
        <v>65</v>
      </c>
      <c r="V129" s="16" t="s">
        <v>910</v>
      </c>
      <c r="W129" s="16" t="s">
        <v>8386</v>
      </c>
      <c r="X129" s="16" t="s">
        <v>911</v>
      </c>
      <c r="Y129" s="16" t="s">
        <v>283</v>
      </c>
      <c r="Z129" s="16" t="s">
        <v>705</v>
      </c>
      <c r="AA129" s="16" t="s">
        <v>68</v>
      </c>
      <c r="AB129" s="18">
        <v>27900000</v>
      </c>
      <c r="AC129" s="18" t="s">
        <v>88</v>
      </c>
      <c r="AD129" s="16" t="s">
        <v>329</v>
      </c>
      <c r="AE129" s="16" t="s">
        <v>441</v>
      </c>
      <c r="AF129" s="16" t="s">
        <v>8387</v>
      </c>
      <c r="AG129" s="16"/>
      <c r="AH129" s="16"/>
      <c r="AI129" s="18">
        <v>28500000</v>
      </c>
      <c r="AJ129" s="16" t="s">
        <v>125</v>
      </c>
      <c r="AK129" s="18"/>
      <c r="AL129" s="18"/>
      <c r="AM129" s="18"/>
      <c r="AN129" s="18"/>
      <c r="AO129" s="18">
        <v>27900000</v>
      </c>
      <c r="AP129" s="18"/>
      <c r="AQ129" s="18"/>
      <c r="AR129" s="16" t="s">
        <v>1194</v>
      </c>
      <c r="AS129" s="16"/>
      <c r="AT129" s="18"/>
      <c r="AU129" s="18" t="s">
        <v>500</v>
      </c>
      <c r="AV129" s="18"/>
      <c r="AW129" s="16"/>
      <c r="AX129" s="16"/>
      <c r="AY129" s="18"/>
      <c r="AZ129" s="18"/>
      <c r="BA129" s="16"/>
      <c r="BB129" s="16"/>
      <c r="BC129" s="18">
        <v>5</v>
      </c>
      <c r="BD129" s="18">
        <v>0</v>
      </c>
      <c r="BE129" s="18">
        <v>0</v>
      </c>
      <c r="BF129" s="18">
        <v>0</v>
      </c>
      <c r="BG129" s="18">
        <v>0</v>
      </c>
      <c r="BH129" s="18">
        <v>0</v>
      </c>
      <c r="BI129" s="18">
        <v>0</v>
      </c>
      <c r="BJ129" s="18">
        <v>10</v>
      </c>
      <c r="BK129" s="18">
        <v>0</v>
      </c>
      <c r="BL129" s="18">
        <v>0</v>
      </c>
      <c r="BM129" s="18">
        <v>0</v>
      </c>
      <c r="BN129" s="18">
        <v>0</v>
      </c>
      <c r="BO129" s="18">
        <v>0</v>
      </c>
      <c r="BP129" s="18">
        <v>0</v>
      </c>
      <c r="BQ129" s="18">
        <v>0</v>
      </c>
      <c r="BR129" s="18">
        <v>0</v>
      </c>
      <c r="BS129" s="18">
        <v>0</v>
      </c>
      <c r="BT129" s="18">
        <v>0</v>
      </c>
      <c r="BU129" s="18">
        <v>0</v>
      </c>
      <c r="BV129" s="18">
        <v>0</v>
      </c>
      <c r="BW129" s="18">
        <v>0</v>
      </c>
    </row>
    <row r="130" spans="1:75" ht="76.5" x14ac:dyDescent="0.2">
      <c r="A130" s="15">
        <v>125</v>
      </c>
      <c r="B130" s="16">
        <v>442</v>
      </c>
      <c r="C130" s="16" t="s">
        <v>8234</v>
      </c>
      <c r="D130" s="17" t="s">
        <v>8235</v>
      </c>
      <c r="E130" s="16" t="s">
        <v>283</v>
      </c>
      <c r="F130" s="16"/>
      <c r="G130" s="16"/>
      <c r="H130" s="16"/>
      <c r="I130" s="16"/>
      <c r="J130" s="16"/>
      <c r="K130" s="16"/>
      <c r="L130" s="16"/>
      <c r="M130" s="16"/>
      <c r="N130" s="16"/>
      <c r="O130" s="18">
        <f t="shared" si="6"/>
        <v>22700000</v>
      </c>
      <c r="P130" s="18"/>
      <c r="Q130" s="16"/>
      <c r="R130" s="16" t="s">
        <v>8388</v>
      </c>
      <c r="S130" s="17" t="s">
        <v>8389</v>
      </c>
      <c r="T130" s="16" t="s">
        <v>909</v>
      </c>
      <c r="U130" s="16" t="s">
        <v>65</v>
      </c>
      <c r="V130" s="16" t="s">
        <v>910</v>
      </c>
      <c r="W130" s="16" t="s">
        <v>8390</v>
      </c>
      <c r="X130" s="16" t="s">
        <v>911</v>
      </c>
      <c r="Y130" s="16" t="s">
        <v>283</v>
      </c>
      <c r="Z130" s="16" t="s">
        <v>705</v>
      </c>
      <c r="AA130" s="16" t="s">
        <v>68</v>
      </c>
      <c r="AB130" s="18">
        <v>22700000</v>
      </c>
      <c r="AC130" s="18" t="s">
        <v>88</v>
      </c>
      <c r="AD130" s="16" t="s">
        <v>329</v>
      </c>
      <c r="AE130" s="16" t="s">
        <v>441</v>
      </c>
      <c r="AF130" s="16" t="s">
        <v>8391</v>
      </c>
      <c r="AG130" s="16"/>
      <c r="AH130" s="16"/>
      <c r="AI130" s="18">
        <v>23000000</v>
      </c>
      <c r="AJ130" s="16" t="s">
        <v>125</v>
      </c>
      <c r="AK130" s="18"/>
      <c r="AL130" s="18"/>
      <c r="AM130" s="18"/>
      <c r="AN130" s="18"/>
      <c r="AO130" s="18">
        <v>22700000</v>
      </c>
      <c r="AP130" s="18"/>
      <c r="AQ130" s="18"/>
      <c r="AR130" s="16" t="s">
        <v>1194</v>
      </c>
      <c r="AS130" s="16"/>
      <c r="AT130" s="18"/>
      <c r="AU130" s="18" t="s">
        <v>500</v>
      </c>
      <c r="AV130" s="18"/>
      <c r="AW130" s="16"/>
      <c r="AX130" s="16"/>
      <c r="AY130" s="18"/>
      <c r="AZ130" s="18"/>
      <c r="BA130" s="16"/>
      <c r="BB130" s="16"/>
      <c r="BC130" s="18">
        <v>15</v>
      </c>
      <c r="BD130" s="18">
        <v>0</v>
      </c>
      <c r="BE130" s="18">
        <v>0</v>
      </c>
      <c r="BF130" s="18">
        <v>0</v>
      </c>
      <c r="BG130" s="18">
        <v>0</v>
      </c>
      <c r="BH130" s="18">
        <v>0</v>
      </c>
      <c r="BI130" s="18">
        <v>0</v>
      </c>
      <c r="BJ130" s="18">
        <v>0</v>
      </c>
      <c r="BK130" s="18">
        <v>0</v>
      </c>
      <c r="BL130" s="18">
        <v>0</v>
      </c>
      <c r="BM130" s="18">
        <v>0</v>
      </c>
      <c r="BN130" s="18">
        <v>0</v>
      </c>
      <c r="BO130" s="18">
        <v>0</v>
      </c>
      <c r="BP130" s="18">
        <v>0</v>
      </c>
      <c r="BQ130" s="18">
        <v>0</v>
      </c>
      <c r="BR130" s="18">
        <v>0</v>
      </c>
      <c r="BS130" s="18">
        <v>0</v>
      </c>
      <c r="BT130" s="18">
        <v>0</v>
      </c>
      <c r="BU130" s="18">
        <v>0</v>
      </c>
      <c r="BV130" s="18">
        <v>0</v>
      </c>
      <c r="BW130" s="18">
        <v>0</v>
      </c>
    </row>
    <row r="131" spans="1:75" ht="102" x14ac:dyDescent="0.2">
      <c r="A131" s="15">
        <v>126</v>
      </c>
      <c r="B131" s="15">
        <v>443</v>
      </c>
      <c r="C131" s="16" t="s">
        <v>1158</v>
      </c>
      <c r="D131" s="17" t="s">
        <v>1159</v>
      </c>
      <c r="E131" s="16" t="s">
        <v>283</v>
      </c>
      <c r="F131" s="16"/>
      <c r="G131" s="16"/>
      <c r="H131" s="16"/>
      <c r="I131" s="16"/>
      <c r="J131" s="16"/>
      <c r="K131" s="18"/>
      <c r="L131" s="18"/>
      <c r="M131" s="18"/>
      <c r="N131" s="18"/>
      <c r="O131" s="18">
        <f t="shared" si="6"/>
        <v>9250000</v>
      </c>
      <c r="P131" s="18"/>
      <c r="Q131" s="16"/>
      <c r="R131" s="16" t="s">
        <v>1160</v>
      </c>
      <c r="S131" s="17" t="s">
        <v>1161</v>
      </c>
      <c r="T131" s="16" t="s">
        <v>909</v>
      </c>
      <c r="U131" s="16" t="s">
        <v>65</v>
      </c>
      <c r="V131" s="16" t="s">
        <v>910</v>
      </c>
      <c r="W131" s="16" t="s">
        <v>1162</v>
      </c>
      <c r="X131" s="16" t="s">
        <v>911</v>
      </c>
      <c r="Y131" s="16" t="s">
        <v>283</v>
      </c>
      <c r="Z131" s="16" t="s">
        <v>705</v>
      </c>
      <c r="AA131" s="16" t="s">
        <v>68</v>
      </c>
      <c r="AB131" s="18">
        <v>19200000</v>
      </c>
      <c r="AC131" s="18" t="s">
        <v>88</v>
      </c>
      <c r="AD131" s="16" t="s">
        <v>329</v>
      </c>
      <c r="AE131" s="16" t="s">
        <v>441</v>
      </c>
      <c r="AF131" s="16" t="s">
        <v>1163</v>
      </c>
      <c r="AG131" s="16"/>
      <c r="AH131" s="16"/>
      <c r="AI131" s="18">
        <v>19500000</v>
      </c>
      <c r="AJ131" s="16" t="s">
        <v>125</v>
      </c>
      <c r="AK131" s="18">
        <v>1</v>
      </c>
      <c r="AL131" s="18">
        <v>9250000</v>
      </c>
      <c r="AM131" s="18">
        <v>9250000</v>
      </c>
      <c r="AN131" s="18">
        <v>0</v>
      </c>
      <c r="AO131" s="18"/>
      <c r="AP131" s="18"/>
      <c r="AQ131" s="18"/>
      <c r="AR131" s="16"/>
      <c r="AS131" s="16"/>
      <c r="AT131" s="18"/>
      <c r="AU131" s="18"/>
      <c r="AV131" s="18"/>
      <c r="AW131" s="16"/>
      <c r="AX131" s="16"/>
      <c r="AY131" s="18"/>
      <c r="AZ131" s="18"/>
      <c r="BA131" s="16"/>
      <c r="BB131" s="16"/>
      <c r="BC131" s="18">
        <v>5</v>
      </c>
      <c r="BD131" s="18">
        <v>0</v>
      </c>
      <c r="BE131" s="18">
        <v>0</v>
      </c>
      <c r="BF131" s="18">
        <v>0</v>
      </c>
      <c r="BG131" s="18">
        <v>0</v>
      </c>
      <c r="BH131" s="18">
        <v>0</v>
      </c>
      <c r="BI131" s="18">
        <v>0</v>
      </c>
      <c r="BJ131" s="18">
        <v>10</v>
      </c>
      <c r="BK131" s="18">
        <v>0</v>
      </c>
      <c r="BL131" s="18">
        <v>0</v>
      </c>
      <c r="BM131" s="18">
        <v>0</v>
      </c>
      <c r="BN131" s="18">
        <v>0</v>
      </c>
      <c r="BO131" s="18">
        <v>0</v>
      </c>
      <c r="BP131" s="18">
        <v>0</v>
      </c>
      <c r="BQ131" s="18">
        <v>0</v>
      </c>
      <c r="BR131" s="18">
        <v>0</v>
      </c>
      <c r="BS131" s="18">
        <v>0</v>
      </c>
      <c r="BT131" s="18">
        <v>0</v>
      </c>
      <c r="BU131" s="18">
        <v>0</v>
      </c>
      <c r="BV131" s="18">
        <v>0</v>
      </c>
      <c r="BW131" s="18">
        <v>0</v>
      </c>
    </row>
    <row r="132" spans="1:75" ht="102" x14ac:dyDescent="0.2">
      <c r="A132" s="15">
        <v>127</v>
      </c>
      <c r="B132" s="16">
        <v>445</v>
      </c>
      <c r="C132" s="16" t="s">
        <v>8236</v>
      </c>
      <c r="D132" s="17" t="s">
        <v>8237</v>
      </c>
      <c r="E132" s="16" t="s">
        <v>283</v>
      </c>
      <c r="F132" s="16"/>
      <c r="G132" s="16"/>
      <c r="H132" s="16"/>
      <c r="I132" s="16"/>
      <c r="J132" s="16"/>
      <c r="K132" s="16"/>
      <c r="L132" s="16"/>
      <c r="M132" s="16"/>
      <c r="N132" s="16"/>
      <c r="O132" s="18">
        <f t="shared" si="6"/>
        <v>22000000</v>
      </c>
      <c r="P132" s="18"/>
      <c r="Q132" s="16"/>
      <c r="R132" s="16" t="s">
        <v>8392</v>
      </c>
      <c r="S132" s="17" t="s">
        <v>8393</v>
      </c>
      <c r="T132" s="16" t="s">
        <v>909</v>
      </c>
      <c r="U132" s="16" t="s">
        <v>65</v>
      </c>
      <c r="V132" s="16" t="s">
        <v>910</v>
      </c>
      <c r="W132" s="16" t="s">
        <v>8394</v>
      </c>
      <c r="X132" s="16" t="s">
        <v>911</v>
      </c>
      <c r="Y132" s="16" t="s">
        <v>283</v>
      </c>
      <c r="Z132" s="16" t="s">
        <v>705</v>
      </c>
      <c r="AA132" s="16" t="s">
        <v>68</v>
      </c>
      <c r="AB132" s="18">
        <v>22000000</v>
      </c>
      <c r="AC132" s="18" t="s">
        <v>88</v>
      </c>
      <c r="AD132" s="16" t="s">
        <v>329</v>
      </c>
      <c r="AE132" s="16" t="s">
        <v>441</v>
      </c>
      <c r="AF132" s="16" t="s">
        <v>8395</v>
      </c>
      <c r="AG132" s="16"/>
      <c r="AH132" s="16"/>
      <c r="AI132" s="18">
        <v>22500000</v>
      </c>
      <c r="AJ132" s="16" t="s">
        <v>125</v>
      </c>
      <c r="AK132" s="18"/>
      <c r="AL132" s="18"/>
      <c r="AM132" s="18"/>
      <c r="AN132" s="18"/>
      <c r="AO132" s="18">
        <v>22000000</v>
      </c>
      <c r="AP132" s="18"/>
      <c r="AQ132" s="18"/>
      <c r="AR132" s="16" t="s">
        <v>1194</v>
      </c>
      <c r="AS132" s="16"/>
      <c r="AT132" s="18"/>
      <c r="AU132" s="18" t="s">
        <v>500</v>
      </c>
      <c r="AV132" s="18"/>
      <c r="AW132" s="16"/>
      <c r="AX132" s="16"/>
      <c r="AY132" s="18"/>
      <c r="AZ132" s="18"/>
      <c r="BA132" s="16"/>
      <c r="BB132" s="16"/>
      <c r="BC132" s="18">
        <v>5</v>
      </c>
      <c r="BD132" s="18">
        <v>0</v>
      </c>
      <c r="BE132" s="18">
        <v>0</v>
      </c>
      <c r="BF132" s="18">
        <v>0</v>
      </c>
      <c r="BG132" s="18">
        <v>0</v>
      </c>
      <c r="BH132" s="18">
        <v>0</v>
      </c>
      <c r="BI132" s="18">
        <v>0</v>
      </c>
      <c r="BJ132" s="18">
        <v>10</v>
      </c>
      <c r="BK132" s="18">
        <v>15</v>
      </c>
      <c r="BL132" s="18">
        <v>0</v>
      </c>
      <c r="BM132" s="18">
        <v>0</v>
      </c>
      <c r="BN132" s="18">
        <v>0</v>
      </c>
      <c r="BO132" s="18">
        <v>0</v>
      </c>
      <c r="BP132" s="18">
        <v>0</v>
      </c>
      <c r="BQ132" s="18">
        <v>0</v>
      </c>
      <c r="BR132" s="18">
        <v>0</v>
      </c>
      <c r="BS132" s="18">
        <v>0</v>
      </c>
      <c r="BT132" s="18">
        <v>0</v>
      </c>
      <c r="BU132" s="18">
        <v>0</v>
      </c>
      <c r="BV132" s="18">
        <v>0</v>
      </c>
      <c r="BW132" s="18">
        <v>0</v>
      </c>
    </row>
    <row r="133" spans="1:75" ht="89.25" x14ac:dyDescent="0.2">
      <c r="A133" s="15">
        <v>128</v>
      </c>
      <c r="B133" s="16">
        <v>446</v>
      </c>
      <c r="C133" s="16" t="s">
        <v>8238</v>
      </c>
      <c r="D133" s="17" t="s">
        <v>8239</v>
      </c>
      <c r="E133" s="16" t="s">
        <v>283</v>
      </c>
      <c r="F133" s="16"/>
      <c r="G133" s="16"/>
      <c r="H133" s="16"/>
      <c r="I133" s="16"/>
      <c r="J133" s="16"/>
      <c r="K133" s="16"/>
      <c r="L133" s="16"/>
      <c r="M133" s="16"/>
      <c r="N133" s="16"/>
      <c r="O133" s="18">
        <f t="shared" si="6"/>
        <v>22900000</v>
      </c>
      <c r="P133" s="18"/>
      <c r="Q133" s="16"/>
      <c r="R133" s="16" t="s">
        <v>8396</v>
      </c>
      <c r="S133" s="17" t="s">
        <v>8397</v>
      </c>
      <c r="T133" s="16" t="s">
        <v>909</v>
      </c>
      <c r="U133" s="16" t="s">
        <v>65</v>
      </c>
      <c r="V133" s="16" t="s">
        <v>910</v>
      </c>
      <c r="W133" s="16" t="s">
        <v>8398</v>
      </c>
      <c r="X133" s="16" t="s">
        <v>911</v>
      </c>
      <c r="Y133" s="16" t="s">
        <v>283</v>
      </c>
      <c r="Z133" s="16" t="s">
        <v>705</v>
      </c>
      <c r="AA133" s="16" t="s">
        <v>68</v>
      </c>
      <c r="AB133" s="18">
        <v>22900000</v>
      </c>
      <c r="AC133" s="18" t="s">
        <v>88</v>
      </c>
      <c r="AD133" s="16" t="s">
        <v>329</v>
      </c>
      <c r="AE133" s="16" t="s">
        <v>441</v>
      </c>
      <c r="AF133" s="16" t="s">
        <v>8399</v>
      </c>
      <c r="AG133" s="16"/>
      <c r="AH133" s="16"/>
      <c r="AI133" s="18">
        <v>23000000</v>
      </c>
      <c r="AJ133" s="16" t="s">
        <v>125</v>
      </c>
      <c r="AK133" s="18"/>
      <c r="AL133" s="18"/>
      <c r="AM133" s="18"/>
      <c r="AN133" s="18"/>
      <c r="AO133" s="18">
        <v>22900000</v>
      </c>
      <c r="AP133" s="18"/>
      <c r="AQ133" s="18"/>
      <c r="AR133" s="16" t="s">
        <v>1194</v>
      </c>
      <c r="AS133" s="16"/>
      <c r="AT133" s="18"/>
      <c r="AU133" s="18" t="s">
        <v>500</v>
      </c>
      <c r="AV133" s="18"/>
      <c r="AW133" s="16"/>
      <c r="AX133" s="16"/>
      <c r="AY133" s="18"/>
      <c r="AZ133" s="18"/>
      <c r="BA133" s="16"/>
      <c r="BB133" s="16"/>
      <c r="BC133" s="18">
        <v>10</v>
      </c>
      <c r="BD133" s="18">
        <v>0</v>
      </c>
      <c r="BE133" s="18">
        <v>0</v>
      </c>
      <c r="BF133" s="18">
        <v>0</v>
      </c>
      <c r="BG133" s="18">
        <v>0</v>
      </c>
      <c r="BH133" s="18">
        <v>0</v>
      </c>
      <c r="BI133" s="18">
        <v>0</v>
      </c>
      <c r="BJ133" s="18">
        <v>5</v>
      </c>
      <c r="BK133" s="18">
        <v>30</v>
      </c>
      <c r="BL133" s="18">
        <v>0</v>
      </c>
      <c r="BM133" s="18">
        <v>0</v>
      </c>
      <c r="BN133" s="18">
        <v>0</v>
      </c>
      <c r="BO133" s="18">
        <v>0</v>
      </c>
      <c r="BP133" s="18">
        <v>0</v>
      </c>
      <c r="BQ133" s="18">
        <v>0</v>
      </c>
      <c r="BR133" s="18">
        <v>0</v>
      </c>
      <c r="BS133" s="18">
        <v>0</v>
      </c>
      <c r="BT133" s="18">
        <v>0</v>
      </c>
      <c r="BU133" s="18">
        <v>0</v>
      </c>
      <c r="BV133" s="18">
        <v>0</v>
      </c>
      <c r="BW133" s="18">
        <v>0</v>
      </c>
    </row>
    <row r="134" spans="1:75" ht="102" x14ac:dyDescent="0.2">
      <c r="A134" s="15">
        <v>129</v>
      </c>
      <c r="B134" s="16">
        <v>447</v>
      </c>
      <c r="C134" s="16" t="s">
        <v>8240</v>
      </c>
      <c r="D134" s="17" t="s">
        <v>8241</v>
      </c>
      <c r="E134" s="16" t="s">
        <v>283</v>
      </c>
      <c r="F134" s="16"/>
      <c r="G134" s="16"/>
      <c r="H134" s="16"/>
      <c r="I134" s="16"/>
      <c r="J134" s="16"/>
      <c r="K134" s="16"/>
      <c r="L134" s="16"/>
      <c r="M134" s="16"/>
      <c r="N134" s="16"/>
      <c r="O134" s="18">
        <f t="shared" si="6"/>
        <v>22000000</v>
      </c>
      <c r="P134" s="18"/>
      <c r="Q134" s="16"/>
      <c r="R134" s="16" t="s">
        <v>8400</v>
      </c>
      <c r="S134" s="17" t="s">
        <v>8401</v>
      </c>
      <c r="T134" s="16" t="s">
        <v>909</v>
      </c>
      <c r="U134" s="16" t="s">
        <v>65</v>
      </c>
      <c r="V134" s="16" t="s">
        <v>910</v>
      </c>
      <c r="W134" s="16" t="s">
        <v>8402</v>
      </c>
      <c r="X134" s="16" t="s">
        <v>911</v>
      </c>
      <c r="Y134" s="16" t="s">
        <v>283</v>
      </c>
      <c r="Z134" s="16" t="s">
        <v>705</v>
      </c>
      <c r="AA134" s="16" t="s">
        <v>68</v>
      </c>
      <c r="AB134" s="18">
        <v>22000000</v>
      </c>
      <c r="AC134" s="18" t="s">
        <v>88</v>
      </c>
      <c r="AD134" s="16" t="s">
        <v>329</v>
      </c>
      <c r="AE134" s="16" t="s">
        <v>441</v>
      </c>
      <c r="AF134" s="16" t="s">
        <v>8395</v>
      </c>
      <c r="AG134" s="16"/>
      <c r="AH134" s="16"/>
      <c r="AI134" s="18">
        <v>22000000</v>
      </c>
      <c r="AJ134" s="16" t="s">
        <v>125</v>
      </c>
      <c r="AK134" s="18"/>
      <c r="AL134" s="18"/>
      <c r="AM134" s="18"/>
      <c r="AN134" s="18"/>
      <c r="AO134" s="18">
        <v>22000000</v>
      </c>
      <c r="AP134" s="18"/>
      <c r="AQ134" s="18"/>
      <c r="AR134" s="16" t="s">
        <v>1194</v>
      </c>
      <c r="AS134" s="16"/>
      <c r="AT134" s="18"/>
      <c r="AU134" s="18" t="s">
        <v>500</v>
      </c>
      <c r="AV134" s="18"/>
      <c r="AW134" s="16"/>
      <c r="AX134" s="16"/>
      <c r="AY134" s="18"/>
      <c r="AZ134" s="18"/>
      <c r="BA134" s="16"/>
      <c r="BB134" s="16"/>
      <c r="BC134" s="18">
        <v>5</v>
      </c>
      <c r="BD134" s="18">
        <v>0</v>
      </c>
      <c r="BE134" s="18">
        <v>0</v>
      </c>
      <c r="BF134" s="18">
        <v>0</v>
      </c>
      <c r="BG134" s="18">
        <v>0</v>
      </c>
      <c r="BH134" s="18">
        <v>0</v>
      </c>
      <c r="BI134" s="18">
        <v>0</v>
      </c>
      <c r="BJ134" s="18">
        <v>10</v>
      </c>
      <c r="BK134" s="18">
        <v>0</v>
      </c>
      <c r="BL134" s="18">
        <v>0</v>
      </c>
      <c r="BM134" s="18">
        <v>0</v>
      </c>
      <c r="BN134" s="18">
        <v>0</v>
      </c>
      <c r="BO134" s="18">
        <v>0</v>
      </c>
      <c r="BP134" s="18">
        <v>0</v>
      </c>
      <c r="BQ134" s="18">
        <v>0</v>
      </c>
      <c r="BR134" s="18">
        <v>0</v>
      </c>
      <c r="BS134" s="18">
        <v>0</v>
      </c>
      <c r="BT134" s="18">
        <v>0</v>
      </c>
      <c r="BU134" s="18">
        <v>0</v>
      </c>
      <c r="BV134" s="18">
        <v>0</v>
      </c>
      <c r="BW134" s="18">
        <v>0</v>
      </c>
    </row>
    <row r="135" spans="1:75" ht="127.5" x14ac:dyDescent="0.2">
      <c r="A135" s="15">
        <v>130</v>
      </c>
      <c r="B135" s="16">
        <v>450</v>
      </c>
      <c r="C135" s="16" t="s">
        <v>1164</v>
      </c>
      <c r="D135" s="17" t="s">
        <v>1165</v>
      </c>
      <c r="E135" s="16" t="s">
        <v>283</v>
      </c>
      <c r="F135" s="16"/>
      <c r="G135" s="16"/>
      <c r="H135" s="16"/>
      <c r="I135" s="16"/>
      <c r="J135" s="16"/>
      <c r="K135" s="16"/>
      <c r="L135" s="16"/>
      <c r="M135" s="16"/>
      <c r="N135" s="16"/>
      <c r="O135" s="18">
        <f t="shared" ref="O135:O150" si="7">ROUNDUP(MAX(AL135:AM135,AO135:AQ135),0)</f>
        <v>10600000</v>
      </c>
      <c r="P135" s="18"/>
      <c r="Q135" s="16"/>
      <c r="R135" s="16" t="s">
        <v>1166</v>
      </c>
      <c r="S135" s="17" t="s">
        <v>1167</v>
      </c>
      <c r="T135" s="16" t="s">
        <v>521</v>
      </c>
      <c r="U135" s="16" t="s">
        <v>368</v>
      </c>
      <c r="V135" s="16" t="s">
        <v>522</v>
      </c>
      <c r="W135" s="16" t="s">
        <v>1168</v>
      </c>
      <c r="X135" s="16" t="s">
        <v>524</v>
      </c>
      <c r="Y135" s="16" t="s">
        <v>525</v>
      </c>
      <c r="Z135" s="16" t="s">
        <v>526</v>
      </c>
      <c r="AA135" s="16" t="s">
        <v>68</v>
      </c>
      <c r="AB135" s="18"/>
      <c r="AC135" s="18"/>
      <c r="AD135" s="16">
        <v>6</v>
      </c>
      <c r="AE135" s="16" t="s">
        <v>441</v>
      </c>
      <c r="AF135" s="16" t="s">
        <v>1169</v>
      </c>
      <c r="AG135" s="16"/>
      <c r="AH135" s="16" t="s">
        <v>71</v>
      </c>
      <c r="AI135" s="18">
        <v>10900000</v>
      </c>
      <c r="AJ135" s="22" t="s">
        <v>332</v>
      </c>
      <c r="AK135" s="18">
        <v>1</v>
      </c>
      <c r="AL135" s="18">
        <v>10600000</v>
      </c>
      <c r="AM135" s="18">
        <v>10600000</v>
      </c>
      <c r="AN135" s="18">
        <v>10900000</v>
      </c>
      <c r="AO135" s="18"/>
      <c r="AP135" s="18"/>
      <c r="AQ135" s="18"/>
      <c r="AR135" s="22"/>
      <c r="AS135" s="22"/>
      <c r="AT135" s="18"/>
      <c r="AU135" s="18"/>
      <c r="AV135" s="18"/>
      <c r="AW135" s="16"/>
      <c r="AX135" s="16"/>
      <c r="AY135" s="18"/>
      <c r="AZ135" s="18"/>
      <c r="BA135" s="16"/>
      <c r="BB135" s="16"/>
      <c r="BC135" s="18">
        <v>0</v>
      </c>
      <c r="BD135" s="18">
        <v>20</v>
      </c>
      <c r="BE135" s="18">
        <v>0</v>
      </c>
      <c r="BF135" s="18">
        <v>0</v>
      </c>
      <c r="BG135" s="18">
        <v>0</v>
      </c>
      <c r="BH135" s="18">
        <v>0</v>
      </c>
      <c r="BI135" s="18">
        <v>0</v>
      </c>
      <c r="BJ135" s="18">
        <v>10</v>
      </c>
      <c r="BK135" s="18">
        <v>0</v>
      </c>
      <c r="BL135" s="18">
        <v>0</v>
      </c>
      <c r="BM135" s="18">
        <v>0</v>
      </c>
      <c r="BN135" s="18">
        <v>0</v>
      </c>
      <c r="BO135" s="18">
        <v>0</v>
      </c>
      <c r="BP135" s="18">
        <v>0</v>
      </c>
      <c r="BQ135" s="18">
        <v>0</v>
      </c>
      <c r="BR135" s="18">
        <v>0</v>
      </c>
      <c r="BS135" s="18">
        <v>0</v>
      </c>
      <c r="BT135" s="18">
        <v>0</v>
      </c>
      <c r="BU135" s="18">
        <v>0</v>
      </c>
      <c r="BV135" s="18">
        <v>0</v>
      </c>
      <c r="BW135" s="18">
        <v>0</v>
      </c>
    </row>
    <row r="136" spans="1:75" ht="127.5" x14ac:dyDescent="0.2">
      <c r="A136" s="15">
        <v>131</v>
      </c>
      <c r="B136" s="16">
        <v>451</v>
      </c>
      <c r="C136" s="16" t="s">
        <v>1170</v>
      </c>
      <c r="D136" s="17" t="s">
        <v>1171</v>
      </c>
      <c r="E136" s="16" t="s">
        <v>283</v>
      </c>
      <c r="F136" s="16"/>
      <c r="G136" s="16"/>
      <c r="H136" s="16"/>
      <c r="I136" s="16"/>
      <c r="J136" s="16"/>
      <c r="K136" s="16"/>
      <c r="L136" s="16"/>
      <c r="M136" s="16"/>
      <c r="N136" s="16"/>
      <c r="O136" s="18">
        <f t="shared" si="7"/>
        <v>10400000</v>
      </c>
      <c r="P136" s="18"/>
      <c r="Q136" s="16"/>
      <c r="R136" s="16" t="s">
        <v>1172</v>
      </c>
      <c r="S136" s="17" t="s">
        <v>1173</v>
      </c>
      <c r="T136" s="16" t="s">
        <v>521</v>
      </c>
      <c r="U136" s="16" t="s">
        <v>368</v>
      </c>
      <c r="V136" s="16" t="s">
        <v>522</v>
      </c>
      <c r="W136" s="16" t="s">
        <v>1174</v>
      </c>
      <c r="X136" s="16" t="s">
        <v>524</v>
      </c>
      <c r="Y136" s="16" t="s">
        <v>525</v>
      </c>
      <c r="Z136" s="16" t="s">
        <v>526</v>
      </c>
      <c r="AA136" s="16" t="s">
        <v>68</v>
      </c>
      <c r="AB136" s="18"/>
      <c r="AC136" s="18"/>
      <c r="AD136" s="16">
        <v>6</v>
      </c>
      <c r="AE136" s="16" t="s">
        <v>441</v>
      </c>
      <c r="AF136" s="16" t="s">
        <v>1175</v>
      </c>
      <c r="AG136" s="16"/>
      <c r="AH136" s="16" t="s">
        <v>71</v>
      </c>
      <c r="AI136" s="18">
        <v>10700000</v>
      </c>
      <c r="AJ136" s="16" t="s">
        <v>332</v>
      </c>
      <c r="AK136" s="18">
        <v>1</v>
      </c>
      <c r="AL136" s="18">
        <v>10400000</v>
      </c>
      <c r="AM136" s="18">
        <v>10400000</v>
      </c>
      <c r="AN136" s="18">
        <v>0</v>
      </c>
      <c r="AO136" s="18"/>
      <c r="AP136" s="18"/>
      <c r="AQ136" s="18"/>
      <c r="AR136" s="16"/>
      <c r="AS136" s="16"/>
      <c r="AT136" s="18"/>
      <c r="AU136" s="18"/>
      <c r="AV136" s="18"/>
      <c r="AW136" s="16"/>
      <c r="AX136" s="16"/>
      <c r="AY136" s="18"/>
      <c r="AZ136" s="18"/>
      <c r="BA136" s="16"/>
      <c r="BB136" s="16"/>
      <c r="BC136" s="18">
        <v>0</v>
      </c>
      <c r="BD136" s="18">
        <v>30</v>
      </c>
      <c r="BE136" s="18">
        <v>0</v>
      </c>
      <c r="BF136" s="18">
        <v>0</v>
      </c>
      <c r="BG136" s="18">
        <v>0</v>
      </c>
      <c r="BH136" s="18">
        <v>0</v>
      </c>
      <c r="BI136" s="18">
        <v>0</v>
      </c>
      <c r="BJ136" s="18">
        <v>10</v>
      </c>
      <c r="BK136" s="18">
        <v>0</v>
      </c>
      <c r="BL136" s="18">
        <v>0</v>
      </c>
      <c r="BM136" s="18">
        <v>0</v>
      </c>
      <c r="BN136" s="18">
        <v>0</v>
      </c>
      <c r="BO136" s="18">
        <v>0</v>
      </c>
      <c r="BP136" s="18">
        <v>0</v>
      </c>
      <c r="BQ136" s="18">
        <v>0</v>
      </c>
      <c r="BR136" s="18">
        <v>0</v>
      </c>
      <c r="BS136" s="18">
        <v>0</v>
      </c>
      <c r="BT136" s="18">
        <v>0</v>
      </c>
      <c r="BU136" s="18">
        <v>0</v>
      </c>
      <c r="BV136" s="18">
        <v>0</v>
      </c>
      <c r="BW136" s="18">
        <v>0</v>
      </c>
    </row>
    <row r="137" spans="1:75" ht="114.75" x14ac:dyDescent="0.2">
      <c r="A137" s="15">
        <v>132</v>
      </c>
      <c r="B137" s="16">
        <v>454</v>
      </c>
      <c r="C137" s="16" t="s">
        <v>1176</v>
      </c>
      <c r="D137" s="17" t="s">
        <v>1177</v>
      </c>
      <c r="E137" s="16" t="s">
        <v>283</v>
      </c>
      <c r="F137" s="16"/>
      <c r="G137" s="16"/>
      <c r="H137" s="16"/>
      <c r="I137" s="16"/>
      <c r="J137" s="16"/>
      <c r="K137" s="16"/>
      <c r="L137" s="16"/>
      <c r="M137" s="16"/>
      <c r="N137" s="16"/>
      <c r="O137" s="18">
        <f t="shared" si="7"/>
        <v>10200000</v>
      </c>
      <c r="P137" s="18"/>
      <c r="Q137" s="16"/>
      <c r="R137" s="16" t="s">
        <v>1178</v>
      </c>
      <c r="S137" s="17" t="s">
        <v>1179</v>
      </c>
      <c r="T137" s="16" t="s">
        <v>521</v>
      </c>
      <c r="U137" s="16" t="s">
        <v>368</v>
      </c>
      <c r="V137" s="16" t="s">
        <v>522</v>
      </c>
      <c r="W137" s="16" t="s">
        <v>1180</v>
      </c>
      <c r="X137" s="16" t="s">
        <v>524</v>
      </c>
      <c r="Y137" s="16" t="s">
        <v>525</v>
      </c>
      <c r="Z137" s="16" t="s">
        <v>526</v>
      </c>
      <c r="AA137" s="16" t="s">
        <v>68</v>
      </c>
      <c r="AB137" s="18"/>
      <c r="AC137" s="18"/>
      <c r="AD137" s="16">
        <v>6</v>
      </c>
      <c r="AE137" s="16" t="s">
        <v>441</v>
      </c>
      <c r="AF137" s="16" t="s">
        <v>1181</v>
      </c>
      <c r="AG137" s="16"/>
      <c r="AH137" s="16" t="s">
        <v>71</v>
      </c>
      <c r="AI137" s="18">
        <v>10700000</v>
      </c>
      <c r="AJ137" s="22" t="s">
        <v>332</v>
      </c>
      <c r="AK137" s="18">
        <v>1</v>
      </c>
      <c r="AL137" s="18">
        <v>10200000</v>
      </c>
      <c r="AM137" s="18">
        <v>10200000</v>
      </c>
      <c r="AN137" s="18">
        <v>10700000</v>
      </c>
      <c r="AO137" s="18"/>
      <c r="AP137" s="18"/>
      <c r="AQ137" s="18"/>
      <c r="AR137" s="22"/>
      <c r="AS137" s="22"/>
      <c r="AT137" s="18"/>
      <c r="AU137" s="18"/>
      <c r="AV137" s="18"/>
      <c r="AW137" s="16"/>
      <c r="AX137" s="16"/>
      <c r="AY137" s="18"/>
      <c r="AZ137" s="18"/>
      <c r="BA137" s="16"/>
      <c r="BB137" s="16"/>
      <c r="BC137" s="18">
        <v>0</v>
      </c>
      <c r="BD137" s="18">
        <v>10</v>
      </c>
      <c r="BE137" s="18">
        <v>0</v>
      </c>
      <c r="BF137" s="18">
        <v>0</v>
      </c>
      <c r="BG137" s="18">
        <v>0</v>
      </c>
      <c r="BH137" s="18">
        <v>0</v>
      </c>
      <c r="BI137" s="18">
        <v>0</v>
      </c>
      <c r="BJ137" s="18">
        <v>0</v>
      </c>
      <c r="BK137" s="18">
        <v>0</v>
      </c>
      <c r="BL137" s="18">
        <v>0</v>
      </c>
      <c r="BM137" s="18">
        <v>0</v>
      </c>
      <c r="BN137" s="18">
        <v>0</v>
      </c>
      <c r="BO137" s="18">
        <v>0</v>
      </c>
      <c r="BP137" s="18">
        <v>0</v>
      </c>
      <c r="BQ137" s="18">
        <v>0</v>
      </c>
      <c r="BR137" s="18">
        <v>0</v>
      </c>
      <c r="BS137" s="18">
        <v>0</v>
      </c>
      <c r="BT137" s="18">
        <v>0</v>
      </c>
      <c r="BU137" s="18">
        <v>0</v>
      </c>
      <c r="BV137" s="18">
        <v>0</v>
      </c>
      <c r="BW137" s="18">
        <v>0</v>
      </c>
    </row>
    <row r="138" spans="1:75" ht="89.25" x14ac:dyDescent="0.2">
      <c r="A138" s="15">
        <v>133</v>
      </c>
      <c r="B138" s="15">
        <v>456</v>
      </c>
      <c r="C138" s="16" t="s">
        <v>1182</v>
      </c>
      <c r="D138" s="17" t="s">
        <v>7603</v>
      </c>
      <c r="E138" s="16" t="s">
        <v>283</v>
      </c>
      <c r="F138" s="16"/>
      <c r="G138" s="16"/>
      <c r="H138" s="16"/>
      <c r="I138" s="16"/>
      <c r="J138" s="16"/>
      <c r="K138" s="18"/>
      <c r="L138" s="18"/>
      <c r="M138" s="18"/>
      <c r="N138" s="18"/>
      <c r="O138" s="18">
        <f t="shared" si="7"/>
        <v>7500000</v>
      </c>
      <c r="P138" s="18"/>
      <c r="Q138" s="16"/>
      <c r="R138" s="16" t="s">
        <v>1183</v>
      </c>
      <c r="S138" s="17" t="s">
        <v>1184</v>
      </c>
      <c r="T138" s="16" t="s">
        <v>515</v>
      </c>
      <c r="U138" s="16" t="s">
        <v>110</v>
      </c>
      <c r="V138" s="16" t="s">
        <v>896</v>
      </c>
      <c r="W138" s="16" t="s">
        <v>897</v>
      </c>
      <c r="X138" s="16" t="s">
        <v>516</v>
      </c>
      <c r="Y138" s="16" t="s">
        <v>439</v>
      </c>
      <c r="Z138" s="16" t="s">
        <v>517</v>
      </c>
      <c r="AA138" s="16" t="s">
        <v>68</v>
      </c>
      <c r="AB138" s="18">
        <v>2350000</v>
      </c>
      <c r="AC138" s="18" t="s">
        <v>88</v>
      </c>
      <c r="AD138" s="16" t="s">
        <v>329</v>
      </c>
      <c r="AE138" s="16" t="s">
        <v>441</v>
      </c>
      <c r="AF138" s="16" t="s">
        <v>1185</v>
      </c>
      <c r="AG138" s="16"/>
      <c r="AH138" s="16"/>
      <c r="AI138" s="18">
        <v>4500000</v>
      </c>
      <c r="AJ138" s="16" t="s">
        <v>942</v>
      </c>
      <c r="AK138" s="18">
        <v>2</v>
      </c>
      <c r="AL138" s="18">
        <v>3000000</v>
      </c>
      <c r="AM138" s="18">
        <v>7500000</v>
      </c>
      <c r="AN138" s="18">
        <v>4500000</v>
      </c>
      <c r="AO138" s="18"/>
      <c r="AP138" s="18"/>
      <c r="AQ138" s="18"/>
      <c r="AR138" s="16"/>
      <c r="AS138" s="16"/>
      <c r="AT138" s="18"/>
      <c r="AU138" s="18"/>
      <c r="AV138" s="18"/>
      <c r="AW138" s="21"/>
      <c r="AX138" s="16"/>
      <c r="AY138" s="18"/>
      <c r="AZ138" s="18"/>
      <c r="BA138" s="21"/>
      <c r="BB138" s="16"/>
      <c r="BC138" s="18">
        <v>0</v>
      </c>
      <c r="BD138" s="18">
        <v>10</v>
      </c>
      <c r="BE138" s="18">
        <v>0</v>
      </c>
      <c r="BF138" s="18">
        <v>0</v>
      </c>
      <c r="BG138" s="18">
        <v>0</v>
      </c>
      <c r="BH138" s="18">
        <v>0</v>
      </c>
      <c r="BI138" s="18">
        <v>0</v>
      </c>
      <c r="BJ138" s="18">
        <v>100</v>
      </c>
      <c r="BK138" s="18">
        <v>0</v>
      </c>
      <c r="BL138" s="18">
        <v>0</v>
      </c>
      <c r="BM138" s="18">
        <v>10</v>
      </c>
      <c r="BN138" s="18">
        <v>0</v>
      </c>
      <c r="BO138" s="18">
        <v>0</v>
      </c>
      <c r="BP138" s="18">
        <v>0</v>
      </c>
      <c r="BQ138" s="18">
        <v>0</v>
      </c>
      <c r="BR138" s="18">
        <v>0</v>
      </c>
      <c r="BS138" s="18">
        <v>20</v>
      </c>
      <c r="BT138" s="18">
        <v>0</v>
      </c>
      <c r="BU138" s="18">
        <v>0</v>
      </c>
      <c r="BV138" s="18">
        <v>0</v>
      </c>
      <c r="BW138" s="18">
        <v>0</v>
      </c>
    </row>
    <row r="139" spans="1:75" ht="293.25" x14ac:dyDescent="0.2">
      <c r="A139" s="15">
        <v>134</v>
      </c>
      <c r="B139" s="15">
        <v>459</v>
      </c>
      <c r="C139" s="16" t="s">
        <v>1186</v>
      </c>
      <c r="D139" s="17" t="s">
        <v>1187</v>
      </c>
      <c r="E139" s="16" t="s">
        <v>283</v>
      </c>
      <c r="F139" s="16"/>
      <c r="G139" s="16"/>
      <c r="H139" s="16"/>
      <c r="I139" s="16"/>
      <c r="J139" s="16"/>
      <c r="K139" s="18"/>
      <c r="L139" s="18"/>
      <c r="M139" s="18"/>
      <c r="N139" s="18"/>
      <c r="O139" s="18">
        <f t="shared" si="7"/>
        <v>24000000</v>
      </c>
      <c r="P139" s="18"/>
      <c r="Q139" s="16"/>
      <c r="R139" s="16" t="s">
        <v>1186</v>
      </c>
      <c r="S139" s="17" t="s">
        <v>1188</v>
      </c>
      <c r="T139" s="16" t="s">
        <v>909</v>
      </c>
      <c r="U139" s="16" t="s">
        <v>65</v>
      </c>
      <c r="V139" s="16" t="s">
        <v>910</v>
      </c>
      <c r="W139" s="16" t="s">
        <v>1189</v>
      </c>
      <c r="X139" s="16" t="s">
        <v>1190</v>
      </c>
      <c r="Y139" s="16" t="s">
        <v>569</v>
      </c>
      <c r="Z139" s="16" t="s">
        <v>1191</v>
      </c>
      <c r="AA139" s="16" t="s">
        <v>441</v>
      </c>
      <c r="AB139" s="18" t="s">
        <v>1192</v>
      </c>
      <c r="AC139" s="18"/>
      <c r="AD139" s="16" t="s">
        <v>1191</v>
      </c>
      <c r="AE139" s="16" t="s">
        <v>441</v>
      </c>
      <c r="AF139" s="16" t="s">
        <v>1192</v>
      </c>
      <c r="AG139" s="16"/>
      <c r="AH139" s="16" t="s">
        <v>139</v>
      </c>
      <c r="AI139" s="18">
        <v>26000000</v>
      </c>
      <c r="AJ139" s="16" t="s">
        <v>1193</v>
      </c>
      <c r="AK139" s="18">
        <v>1</v>
      </c>
      <c r="AL139" s="18">
        <v>24000000</v>
      </c>
      <c r="AM139" s="18">
        <v>24000000</v>
      </c>
      <c r="AN139" s="18">
        <v>26000000</v>
      </c>
      <c r="AO139" s="18"/>
      <c r="AP139" s="18"/>
      <c r="AQ139" s="18"/>
      <c r="AR139" s="16"/>
      <c r="AS139" s="16"/>
      <c r="AT139" s="18"/>
      <c r="AU139" s="18"/>
      <c r="AV139" s="18"/>
      <c r="AW139" s="16"/>
      <c r="AX139" s="16"/>
      <c r="AY139" s="18"/>
      <c r="AZ139" s="18"/>
      <c r="BA139" s="16"/>
      <c r="BB139" s="16"/>
      <c r="BC139" s="18">
        <v>30</v>
      </c>
      <c r="BD139" s="18">
        <v>0</v>
      </c>
      <c r="BE139" s="18">
        <v>0</v>
      </c>
      <c r="BF139" s="18">
        <v>0</v>
      </c>
      <c r="BG139" s="18">
        <v>0</v>
      </c>
      <c r="BH139" s="18">
        <v>0</v>
      </c>
      <c r="BI139" s="18">
        <v>0</v>
      </c>
      <c r="BJ139" s="18">
        <v>0</v>
      </c>
      <c r="BK139" s="18">
        <v>0</v>
      </c>
      <c r="BL139" s="18">
        <v>0</v>
      </c>
      <c r="BM139" s="18">
        <v>0</v>
      </c>
      <c r="BN139" s="18">
        <v>0</v>
      </c>
      <c r="BO139" s="18">
        <v>0</v>
      </c>
      <c r="BP139" s="18">
        <v>0</v>
      </c>
      <c r="BQ139" s="18">
        <v>0</v>
      </c>
      <c r="BR139" s="18">
        <v>0</v>
      </c>
      <c r="BS139" s="18">
        <v>0</v>
      </c>
      <c r="BT139" s="18">
        <v>0</v>
      </c>
      <c r="BU139" s="18">
        <v>0</v>
      </c>
      <c r="BV139" s="18">
        <v>0</v>
      </c>
      <c r="BW139" s="18">
        <v>0</v>
      </c>
    </row>
    <row r="140" spans="1:75" ht="89.25" x14ac:dyDescent="0.2">
      <c r="A140" s="15">
        <v>135</v>
      </c>
      <c r="B140" s="15">
        <v>465</v>
      </c>
      <c r="C140" s="16" t="s">
        <v>1195</v>
      </c>
      <c r="D140" s="17" t="s">
        <v>7604</v>
      </c>
      <c r="E140" s="16" t="s">
        <v>283</v>
      </c>
      <c r="F140" s="16"/>
      <c r="G140" s="16"/>
      <c r="H140" s="16"/>
      <c r="I140" s="16"/>
      <c r="J140" s="16"/>
      <c r="K140" s="18"/>
      <c r="L140" s="18"/>
      <c r="M140" s="18"/>
      <c r="N140" s="18"/>
      <c r="O140" s="18">
        <f t="shared" si="7"/>
        <v>3670000</v>
      </c>
      <c r="P140" s="18"/>
      <c r="Q140" s="16"/>
      <c r="R140" s="16" t="s">
        <v>1196</v>
      </c>
      <c r="S140" s="17" t="s">
        <v>1197</v>
      </c>
      <c r="T140" s="16" t="s">
        <v>1198</v>
      </c>
      <c r="U140" s="16" t="s">
        <v>65</v>
      </c>
      <c r="V140" s="16" t="s">
        <v>1199</v>
      </c>
      <c r="W140" s="16" t="s">
        <v>1200</v>
      </c>
      <c r="X140" s="16" t="s">
        <v>1201</v>
      </c>
      <c r="Y140" s="16" t="s">
        <v>1202</v>
      </c>
      <c r="Z140" s="16" t="s">
        <v>1203</v>
      </c>
      <c r="AA140" s="16" t="s">
        <v>68</v>
      </c>
      <c r="AB140" s="18">
        <v>3670000</v>
      </c>
      <c r="AC140" s="18" t="s">
        <v>88</v>
      </c>
      <c r="AD140" s="16" t="s">
        <v>329</v>
      </c>
      <c r="AE140" s="16" t="s">
        <v>441</v>
      </c>
      <c r="AF140" s="16" t="s">
        <v>1204</v>
      </c>
      <c r="AG140" s="16"/>
      <c r="AH140" s="16"/>
      <c r="AI140" s="18">
        <v>3853500</v>
      </c>
      <c r="AJ140" s="16" t="s">
        <v>1205</v>
      </c>
      <c r="AK140" s="18">
        <v>1</v>
      </c>
      <c r="AL140" s="18">
        <v>3670000</v>
      </c>
      <c r="AM140" s="18">
        <v>3670000</v>
      </c>
      <c r="AN140" s="18">
        <v>3853500</v>
      </c>
      <c r="AO140" s="18"/>
      <c r="AP140" s="18"/>
      <c r="AQ140" s="18"/>
      <c r="AR140" s="16"/>
      <c r="AS140" s="16"/>
      <c r="AT140" s="18"/>
      <c r="AU140" s="18"/>
      <c r="AV140" s="18"/>
      <c r="AW140" s="16"/>
      <c r="AX140" s="16"/>
      <c r="AY140" s="18"/>
      <c r="AZ140" s="18"/>
      <c r="BA140" s="16"/>
      <c r="BB140" s="16"/>
      <c r="BC140" s="18">
        <v>150</v>
      </c>
      <c r="BD140" s="18">
        <v>0</v>
      </c>
      <c r="BE140" s="18">
        <v>0</v>
      </c>
      <c r="BF140" s="18">
        <v>0</v>
      </c>
      <c r="BG140" s="18">
        <v>0</v>
      </c>
      <c r="BH140" s="18">
        <v>0</v>
      </c>
      <c r="BI140" s="18">
        <v>0</v>
      </c>
      <c r="BJ140" s="18">
        <v>0</v>
      </c>
      <c r="BK140" s="18">
        <v>0</v>
      </c>
      <c r="BL140" s="18">
        <v>0</v>
      </c>
      <c r="BM140" s="18">
        <v>0</v>
      </c>
      <c r="BN140" s="18">
        <v>0</v>
      </c>
      <c r="BO140" s="18">
        <v>0</v>
      </c>
      <c r="BP140" s="18">
        <v>0</v>
      </c>
      <c r="BQ140" s="18">
        <v>0</v>
      </c>
      <c r="BR140" s="18">
        <v>0</v>
      </c>
      <c r="BS140" s="18">
        <v>0</v>
      </c>
      <c r="BT140" s="18">
        <v>0</v>
      </c>
      <c r="BU140" s="18">
        <v>0</v>
      </c>
      <c r="BV140" s="18">
        <v>0</v>
      </c>
      <c r="BW140" s="18">
        <v>0</v>
      </c>
    </row>
    <row r="141" spans="1:75" ht="114.75" x14ac:dyDescent="0.2">
      <c r="A141" s="15">
        <v>136</v>
      </c>
      <c r="B141" s="16">
        <v>467</v>
      </c>
      <c r="C141" s="16" t="s">
        <v>1206</v>
      </c>
      <c r="D141" s="17" t="s">
        <v>1207</v>
      </c>
      <c r="E141" s="16" t="s">
        <v>63</v>
      </c>
      <c r="F141" s="16"/>
      <c r="G141" s="16"/>
      <c r="H141" s="16"/>
      <c r="I141" s="16"/>
      <c r="J141" s="16"/>
      <c r="K141" s="16"/>
      <c r="L141" s="16"/>
      <c r="M141" s="16"/>
      <c r="N141" s="16"/>
      <c r="O141" s="18">
        <f t="shared" si="7"/>
        <v>4500000</v>
      </c>
      <c r="P141" s="18"/>
      <c r="Q141" s="16"/>
      <c r="R141" s="16" t="s">
        <v>1208</v>
      </c>
      <c r="S141" s="17" t="s">
        <v>1207</v>
      </c>
      <c r="T141" s="16" t="s">
        <v>1198</v>
      </c>
      <c r="U141" s="16" t="s">
        <v>65</v>
      </c>
      <c r="V141" s="16" t="s">
        <v>1209</v>
      </c>
      <c r="W141" s="16" t="s">
        <v>1210</v>
      </c>
      <c r="X141" s="16" t="s">
        <v>1211</v>
      </c>
      <c r="Y141" s="16" t="s">
        <v>1212</v>
      </c>
      <c r="Z141" s="16"/>
      <c r="AA141" s="16" t="s">
        <v>68</v>
      </c>
      <c r="AB141" s="18"/>
      <c r="AC141" s="18"/>
      <c r="AD141" s="16" t="s">
        <v>329</v>
      </c>
      <c r="AE141" s="16" t="s">
        <v>441</v>
      </c>
      <c r="AF141" s="16" t="s">
        <v>1213</v>
      </c>
      <c r="AG141" s="16"/>
      <c r="AH141" s="16" t="s">
        <v>71</v>
      </c>
      <c r="AI141" s="18">
        <v>4725000</v>
      </c>
      <c r="AJ141" s="22" t="s">
        <v>1214</v>
      </c>
      <c r="AK141" s="18">
        <v>1</v>
      </c>
      <c r="AL141" s="18">
        <v>4500000</v>
      </c>
      <c r="AM141" s="18">
        <v>4500000</v>
      </c>
      <c r="AN141" s="18">
        <v>4725000</v>
      </c>
      <c r="AO141" s="18"/>
      <c r="AP141" s="18"/>
      <c r="AQ141" s="18"/>
      <c r="AR141" s="22"/>
      <c r="AS141" s="22"/>
      <c r="AT141" s="18"/>
      <c r="AU141" s="18"/>
      <c r="AV141" s="18"/>
      <c r="AW141" s="16"/>
      <c r="AX141" s="16"/>
      <c r="AY141" s="18"/>
      <c r="AZ141" s="18"/>
      <c r="BA141" s="16"/>
      <c r="BB141" s="16"/>
      <c r="BC141" s="18">
        <v>0</v>
      </c>
      <c r="BD141" s="18">
        <v>30</v>
      </c>
      <c r="BE141" s="18">
        <v>0</v>
      </c>
      <c r="BF141" s="18">
        <v>0</v>
      </c>
      <c r="BG141" s="18">
        <v>0</v>
      </c>
      <c r="BH141" s="18">
        <v>0</v>
      </c>
      <c r="BI141" s="18">
        <v>0</v>
      </c>
      <c r="BJ141" s="18">
        <v>50</v>
      </c>
      <c r="BK141" s="18">
        <v>0</v>
      </c>
      <c r="BL141" s="18">
        <v>0</v>
      </c>
      <c r="BM141" s="18">
        <v>0</v>
      </c>
      <c r="BN141" s="18">
        <v>0</v>
      </c>
      <c r="BO141" s="18">
        <v>0</v>
      </c>
      <c r="BP141" s="18">
        <v>0</v>
      </c>
      <c r="BQ141" s="18">
        <v>0</v>
      </c>
      <c r="BR141" s="18">
        <v>0</v>
      </c>
      <c r="BS141" s="18">
        <v>0</v>
      </c>
      <c r="BT141" s="18">
        <v>0</v>
      </c>
      <c r="BU141" s="18">
        <v>0</v>
      </c>
      <c r="BV141" s="18">
        <v>0</v>
      </c>
      <c r="BW141" s="18">
        <v>0</v>
      </c>
    </row>
    <row r="142" spans="1:75" ht="114.75" x14ac:dyDescent="0.2">
      <c r="A142" s="15">
        <v>137</v>
      </c>
      <c r="B142" s="16">
        <v>468</v>
      </c>
      <c r="C142" s="16" t="s">
        <v>1215</v>
      </c>
      <c r="D142" s="17" t="s">
        <v>1216</v>
      </c>
      <c r="E142" s="16" t="s">
        <v>283</v>
      </c>
      <c r="F142" s="16"/>
      <c r="G142" s="16"/>
      <c r="H142" s="16"/>
      <c r="I142" s="16"/>
      <c r="J142" s="16"/>
      <c r="K142" s="16"/>
      <c r="L142" s="16"/>
      <c r="M142" s="16"/>
      <c r="N142" s="16"/>
      <c r="O142" s="18">
        <f t="shared" si="7"/>
        <v>4500000</v>
      </c>
      <c r="P142" s="18"/>
      <c r="Q142" s="16"/>
      <c r="R142" s="16" t="s">
        <v>1206</v>
      </c>
      <c r="S142" s="17" t="s">
        <v>1207</v>
      </c>
      <c r="T142" s="16" t="s">
        <v>1198</v>
      </c>
      <c r="U142" s="16" t="s">
        <v>65</v>
      </c>
      <c r="V142" s="16" t="s">
        <v>1199</v>
      </c>
      <c r="W142" s="16" t="s">
        <v>1210</v>
      </c>
      <c r="X142" s="16" t="s">
        <v>1201</v>
      </c>
      <c r="Y142" s="16" t="s">
        <v>439</v>
      </c>
      <c r="Z142" s="16" t="s">
        <v>1203</v>
      </c>
      <c r="AA142" s="16" t="s">
        <v>68</v>
      </c>
      <c r="AB142" s="18"/>
      <c r="AC142" s="18"/>
      <c r="AD142" s="16" t="s">
        <v>173</v>
      </c>
      <c r="AE142" s="16" t="s">
        <v>441</v>
      </c>
      <c r="AF142" s="16" t="s">
        <v>1213</v>
      </c>
      <c r="AG142" s="16"/>
      <c r="AH142" s="16" t="s">
        <v>139</v>
      </c>
      <c r="AI142" s="18">
        <v>4725000</v>
      </c>
      <c r="AJ142" s="22" t="s">
        <v>1205</v>
      </c>
      <c r="AK142" s="18">
        <v>1</v>
      </c>
      <c r="AL142" s="18">
        <v>4500000</v>
      </c>
      <c r="AM142" s="18">
        <v>4500000</v>
      </c>
      <c r="AN142" s="18">
        <v>4725000</v>
      </c>
      <c r="AO142" s="18"/>
      <c r="AP142" s="18"/>
      <c r="AQ142" s="18"/>
      <c r="AR142" s="22"/>
      <c r="AS142" s="22"/>
      <c r="AT142" s="18"/>
      <c r="AU142" s="18"/>
      <c r="AV142" s="18"/>
      <c r="AW142" s="16"/>
      <c r="AX142" s="16"/>
      <c r="AY142" s="18"/>
      <c r="AZ142" s="18"/>
      <c r="BA142" s="16"/>
      <c r="BB142" s="16"/>
      <c r="BC142" s="18">
        <v>60</v>
      </c>
      <c r="BD142" s="18">
        <v>0</v>
      </c>
      <c r="BE142" s="18">
        <v>0</v>
      </c>
      <c r="BF142" s="18">
        <v>0</v>
      </c>
      <c r="BG142" s="18">
        <v>0</v>
      </c>
      <c r="BH142" s="18">
        <v>0</v>
      </c>
      <c r="BI142" s="18">
        <v>0</v>
      </c>
      <c r="BJ142" s="18">
        <v>40</v>
      </c>
      <c r="BK142" s="18">
        <v>0</v>
      </c>
      <c r="BL142" s="18">
        <v>0</v>
      </c>
      <c r="BM142" s="18">
        <v>0</v>
      </c>
      <c r="BN142" s="18">
        <v>0</v>
      </c>
      <c r="BO142" s="18">
        <v>0</v>
      </c>
      <c r="BP142" s="18">
        <v>0</v>
      </c>
      <c r="BQ142" s="18">
        <v>0</v>
      </c>
      <c r="BR142" s="18">
        <v>0</v>
      </c>
      <c r="BS142" s="18">
        <v>0</v>
      </c>
      <c r="BT142" s="18">
        <v>0</v>
      </c>
      <c r="BU142" s="18">
        <v>0</v>
      </c>
      <c r="BV142" s="18">
        <v>0</v>
      </c>
      <c r="BW142" s="18">
        <v>0</v>
      </c>
    </row>
    <row r="143" spans="1:75" ht="76.5" x14ac:dyDescent="0.2">
      <c r="A143" s="15">
        <v>138</v>
      </c>
      <c r="B143" s="16">
        <v>480</v>
      </c>
      <c r="C143" s="16" t="s">
        <v>1224</v>
      </c>
      <c r="D143" s="17" t="s">
        <v>1225</v>
      </c>
      <c r="E143" s="16" t="s">
        <v>283</v>
      </c>
      <c r="F143" s="16"/>
      <c r="G143" s="16"/>
      <c r="H143" s="16"/>
      <c r="I143" s="16"/>
      <c r="J143" s="16"/>
      <c r="K143" s="16"/>
      <c r="L143" s="16"/>
      <c r="M143" s="16"/>
      <c r="N143" s="16"/>
      <c r="O143" s="18">
        <f t="shared" si="7"/>
        <v>74060000</v>
      </c>
      <c r="P143" s="18"/>
      <c r="Q143" s="16"/>
      <c r="R143" s="16" t="s">
        <v>1226</v>
      </c>
      <c r="S143" s="17" t="s">
        <v>1227</v>
      </c>
      <c r="T143" s="16" t="s">
        <v>1228</v>
      </c>
      <c r="U143" s="16" t="s">
        <v>1229</v>
      </c>
      <c r="V143" s="16" t="s">
        <v>401</v>
      </c>
      <c r="W143" s="16" t="s">
        <v>1230</v>
      </c>
      <c r="X143" s="16" t="s">
        <v>1231</v>
      </c>
      <c r="Y143" s="16" t="s">
        <v>1232</v>
      </c>
      <c r="Z143" s="16" t="s">
        <v>1233</v>
      </c>
      <c r="AA143" s="16" t="s">
        <v>186</v>
      </c>
      <c r="AB143" s="18"/>
      <c r="AC143" s="18"/>
      <c r="AD143" s="16"/>
      <c r="AE143" s="16"/>
      <c r="AF143" s="16" t="s">
        <v>1234</v>
      </c>
      <c r="AG143" s="16"/>
      <c r="AH143" s="16"/>
      <c r="AI143" s="18">
        <v>61000000</v>
      </c>
      <c r="AJ143" s="22" t="s">
        <v>125</v>
      </c>
      <c r="AK143" s="18">
        <v>1</v>
      </c>
      <c r="AL143" s="18">
        <v>74060000</v>
      </c>
      <c r="AM143" s="18">
        <v>74060000</v>
      </c>
      <c r="AN143" s="18">
        <v>61000000</v>
      </c>
      <c r="AO143" s="18"/>
      <c r="AP143" s="18"/>
      <c r="AQ143" s="18"/>
      <c r="AR143" s="22"/>
      <c r="AS143" s="22"/>
      <c r="AT143" s="18"/>
      <c r="AU143" s="18"/>
      <c r="AV143" s="18"/>
      <c r="AW143" s="16"/>
      <c r="AX143" s="16"/>
      <c r="AY143" s="18"/>
      <c r="AZ143" s="18"/>
      <c r="BA143" s="16"/>
      <c r="BB143" s="16"/>
      <c r="BC143" s="18">
        <v>0</v>
      </c>
      <c r="BD143" s="18">
        <v>0</v>
      </c>
      <c r="BE143" s="18">
        <v>0</v>
      </c>
      <c r="BF143" s="18">
        <v>2</v>
      </c>
      <c r="BG143" s="18">
        <v>0</v>
      </c>
      <c r="BH143" s="18">
        <v>0</v>
      </c>
      <c r="BI143" s="18">
        <v>0</v>
      </c>
      <c r="BJ143" s="18">
        <v>0</v>
      </c>
      <c r="BK143" s="18">
        <v>0</v>
      </c>
      <c r="BL143" s="18">
        <v>0</v>
      </c>
      <c r="BM143" s="18">
        <v>0</v>
      </c>
      <c r="BN143" s="18">
        <v>0</v>
      </c>
      <c r="BO143" s="18">
        <v>0</v>
      </c>
      <c r="BP143" s="18">
        <v>0</v>
      </c>
      <c r="BQ143" s="18">
        <v>0</v>
      </c>
      <c r="BR143" s="18">
        <v>0</v>
      </c>
      <c r="BS143" s="18">
        <v>0</v>
      </c>
      <c r="BT143" s="18">
        <v>0</v>
      </c>
      <c r="BU143" s="18">
        <v>0</v>
      </c>
      <c r="BV143" s="18">
        <v>0</v>
      </c>
      <c r="BW143" s="18">
        <v>0</v>
      </c>
    </row>
    <row r="144" spans="1:75" ht="216.75" x14ac:dyDescent="0.2">
      <c r="A144" s="15">
        <v>139</v>
      </c>
      <c r="B144" s="16">
        <v>481</v>
      </c>
      <c r="C144" s="16" t="s">
        <v>8242</v>
      </c>
      <c r="D144" s="17" t="s">
        <v>8243</v>
      </c>
      <c r="E144" s="16" t="s">
        <v>283</v>
      </c>
      <c r="F144" s="16"/>
      <c r="G144" s="16"/>
      <c r="H144" s="16"/>
      <c r="I144" s="16"/>
      <c r="J144" s="16"/>
      <c r="K144" s="16"/>
      <c r="L144" s="16"/>
      <c r="M144" s="16"/>
      <c r="N144" s="16"/>
      <c r="O144" s="18">
        <f t="shared" si="7"/>
        <v>15129300</v>
      </c>
      <c r="P144" s="18"/>
      <c r="Q144" s="16"/>
      <c r="R144" s="16" t="s">
        <v>8403</v>
      </c>
      <c r="S144" s="17" t="s">
        <v>8404</v>
      </c>
      <c r="T144" s="16" t="s">
        <v>8405</v>
      </c>
      <c r="U144" s="16" t="s">
        <v>1235</v>
      </c>
      <c r="V144" s="16" t="s">
        <v>8406</v>
      </c>
      <c r="W144" s="16" t="s">
        <v>8407</v>
      </c>
      <c r="X144" s="16" t="s">
        <v>1236</v>
      </c>
      <c r="Y144" s="16" t="s">
        <v>8408</v>
      </c>
      <c r="Z144" s="16" t="s">
        <v>1237</v>
      </c>
      <c r="AA144" s="16"/>
      <c r="AB144" s="18"/>
      <c r="AC144" s="18"/>
      <c r="AD144" s="16"/>
      <c r="AE144" s="16"/>
      <c r="AF144" s="16" t="s">
        <v>8409</v>
      </c>
      <c r="AG144" s="16"/>
      <c r="AH144" s="16"/>
      <c r="AI144" s="18">
        <v>18500000</v>
      </c>
      <c r="AJ144" s="16" t="s">
        <v>125</v>
      </c>
      <c r="AK144" s="18"/>
      <c r="AL144" s="18"/>
      <c r="AM144" s="18"/>
      <c r="AN144" s="18"/>
      <c r="AO144" s="18">
        <v>15129300</v>
      </c>
      <c r="AP144" s="18"/>
      <c r="AQ144" s="18"/>
      <c r="AR144" s="16" t="s">
        <v>1237</v>
      </c>
      <c r="AS144" s="16"/>
      <c r="AT144" s="18"/>
      <c r="AU144" s="18" t="s">
        <v>500</v>
      </c>
      <c r="AV144" s="18"/>
      <c r="AW144" s="16"/>
      <c r="AX144" s="16"/>
      <c r="AY144" s="18"/>
      <c r="AZ144" s="18"/>
      <c r="BA144" s="16"/>
      <c r="BB144" s="16"/>
      <c r="BC144" s="18">
        <v>30</v>
      </c>
      <c r="BD144" s="18">
        <v>0</v>
      </c>
      <c r="BE144" s="18">
        <v>0</v>
      </c>
      <c r="BF144" s="18">
        <v>0</v>
      </c>
      <c r="BG144" s="18">
        <v>0</v>
      </c>
      <c r="BH144" s="18">
        <v>0</v>
      </c>
      <c r="BI144" s="18">
        <v>0</v>
      </c>
      <c r="BJ144" s="18">
        <v>0</v>
      </c>
      <c r="BK144" s="18">
        <v>0</v>
      </c>
      <c r="BL144" s="18">
        <v>0</v>
      </c>
      <c r="BM144" s="18">
        <v>0</v>
      </c>
      <c r="BN144" s="18">
        <v>0</v>
      </c>
      <c r="BO144" s="18">
        <v>0</v>
      </c>
      <c r="BP144" s="18">
        <v>0</v>
      </c>
      <c r="BQ144" s="18">
        <v>0</v>
      </c>
      <c r="BR144" s="18">
        <v>0</v>
      </c>
      <c r="BS144" s="18">
        <v>0</v>
      </c>
      <c r="BT144" s="18">
        <v>0</v>
      </c>
      <c r="BU144" s="18">
        <v>0</v>
      </c>
      <c r="BV144" s="18">
        <v>0</v>
      </c>
      <c r="BW144" s="18">
        <v>0</v>
      </c>
    </row>
    <row r="145" spans="1:75" x14ac:dyDescent="0.2">
      <c r="A145" s="15">
        <v>140</v>
      </c>
      <c r="B145" s="16">
        <v>487</v>
      </c>
      <c r="C145" s="16" t="s">
        <v>1240</v>
      </c>
      <c r="D145" s="17"/>
      <c r="E145" s="16" t="s">
        <v>283</v>
      </c>
      <c r="F145" s="16"/>
      <c r="G145" s="16"/>
      <c r="H145" s="16"/>
      <c r="I145" s="16"/>
      <c r="J145" s="16"/>
      <c r="K145" s="16"/>
      <c r="L145" s="16"/>
      <c r="M145" s="16"/>
      <c r="N145" s="16"/>
      <c r="O145" s="18">
        <f t="shared" si="7"/>
        <v>98000</v>
      </c>
      <c r="P145" s="18"/>
      <c r="Q145" s="16"/>
      <c r="R145" s="16" t="s">
        <v>1240</v>
      </c>
      <c r="S145" s="17"/>
      <c r="T145" s="16"/>
      <c r="U145" s="16"/>
      <c r="V145" s="16"/>
      <c r="W145" s="16"/>
      <c r="X145" s="16"/>
      <c r="Y145" s="16"/>
      <c r="Z145" s="16"/>
      <c r="AA145" s="16"/>
      <c r="AB145" s="18"/>
      <c r="AC145" s="18"/>
      <c r="AD145" s="16"/>
      <c r="AE145" s="16"/>
      <c r="AF145" s="16"/>
      <c r="AG145" s="16"/>
      <c r="AH145" s="16" t="s">
        <v>1241</v>
      </c>
      <c r="AI145" s="18"/>
      <c r="AJ145" s="22"/>
      <c r="AK145" s="18">
        <v>1</v>
      </c>
      <c r="AL145" s="18">
        <v>98000</v>
      </c>
      <c r="AM145" s="18">
        <v>98000</v>
      </c>
      <c r="AN145" s="18">
        <v>130000</v>
      </c>
      <c r="AO145" s="18"/>
      <c r="AP145" s="18"/>
      <c r="AQ145" s="18"/>
      <c r="AR145" s="22"/>
      <c r="AS145" s="22"/>
      <c r="AT145" s="18"/>
      <c r="AU145" s="18"/>
      <c r="AV145" s="18"/>
      <c r="AW145" s="16"/>
      <c r="AX145" s="16"/>
      <c r="AY145" s="18"/>
      <c r="AZ145" s="18"/>
      <c r="BA145" s="16"/>
      <c r="BB145" s="16"/>
      <c r="BC145" s="18">
        <v>0</v>
      </c>
      <c r="BD145" s="18">
        <v>0</v>
      </c>
      <c r="BE145" s="18">
        <v>0</v>
      </c>
      <c r="BF145" s="18">
        <v>0</v>
      </c>
      <c r="BG145" s="18">
        <v>0</v>
      </c>
      <c r="BH145" s="18">
        <v>0</v>
      </c>
      <c r="BI145" s="18">
        <v>200</v>
      </c>
      <c r="BJ145" s="18">
        <v>300</v>
      </c>
      <c r="BK145" s="18">
        <v>200</v>
      </c>
      <c r="BL145" s="18">
        <v>0</v>
      </c>
      <c r="BM145" s="18">
        <v>200</v>
      </c>
      <c r="BN145" s="18">
        <v>0</v>
      </c>
      <c r="BO145" s="18">
        <v>0</v>
      </c>
      <c r="BP145" s="18">
        <v>0</v>
      </c>
      <c r="BQ145" s="18">
        <v>100</v>
      </c>
      <c r="BR145" s="18">
        <v>100</v>
      </c>
      <c r="BS145" s="18">
        <v>300</v>
      </c>
      <c r="BT145" s="18">
        <v>0</v>
      </c>
      <c r="BU145" s="18">
        <v>0</v>
      </c>
      <c r="BV145" s="18">
        <v>0</v>
      </c>
      <c r="BW145" s="18">
        <v>0</v>
      </c>
    </row>
    <row r="146" spans="1:75" ht="409.5" x14ac:dyDescent="0.2">
      <c r="A146" s="15">
        <v>141</v>
      </c>
      <c r="B146" s="15">
        <v>490</v>
      </c>
      <c r="C146" s="16" t="s">
        <v>1244</v>
      </c>
      <c r="D146" s="17" t="s">
        <v>7605</v>
      </c>
      <c r="E146" s="16" t="s">
        <v>283</v>
      </c>
      <c r="F146" s="16"/>
      <c r="G146" s="16"/>
      <c r="H146" s="16"/>
      <c r="I146" s="16"/>
      <c r="J146" s="16"/>
      <c r="K146" s="18"/>
      <c r="L146" s="18"/>
      <c r="M146" s="18"/>
      <c r="N146" s="18"/>
      <c r="O146" s="18">
        <f t="shared" si="7"/>
        <v>360000000</v>
      </c>
      <c r="P146" s="18"/>
      <c r="Q146" s="16"/>
      <c r="R146" s="16" t="s">
        <v>1245</v>
      </c>
      <c r="S146" s="17" t="s">
        <v>1246</v>
      </c>
      <c r="T146" s="16" t="s">
        <v>1247</v>
      </c>
      <c r="U146" s="16" t="s">
        <v>1248</v>
      </c>
      <c r="V146" s="16" t="s">
        <v>1249</v>
      </c>
      <c r="W146" s="16" t="s">
        <v>1250</v>
      </c>
      <c r="X146" s="16" t="s">
        <v>1251</v>
      </c>
      <c r="Y146" s="16" t="s">
        <v>817</v>
      </c>
      <c r="Z146" s="16" t="s">
        <v>590</v>
      </c>
      <c r="AA146" s="16" t="s">
        <v>186</v>
      </c>
      <c r="AB146" s="18">
        <v>350000000</v>
      </c>
      <c r="AC146" s="18" t="s">
        <v>88</v>
      </c>
      <c r="AD146" s="16" t="s">
        <v>69</v>
      </c>
      <c r="AE146" s="16" t="s">
        <v>1243</v>
      </c>
      <c r="AF146" s="16" t="s">
        <v>1252</v>
      </c>
      <c r="AG146" s="16"/>
      <c r="AH146" s="16"/>
      <c r="AI146" s="18">
        <v>360000000</v>
      </c>
      <c r="AJ146" s="16" t="s">
        <v>196</v>
      </c>
      <c r="AK146" s="18">
        <v>1</v>
      </c>
      <c r="AL146" s="18">
        <v>360000000</v>
      </c>
      <c r="AM146" s="18">
        <v>360000000</v>
      </c>
      <c r="AN146" s="18">
        <v>0</v>
      </c>
      <c r="AO146" s="18"/>
      <c r="AP146" s="18"/>
      <c r="AQ146" s="18"/>
      <c r="AR146" s="16"/>
      <c r="AS146" s="16"/>
      <c r="AT146" s="18"/>
      <c r="AU146" s="18"/>
      <c r="AV146" s="18"/>
      <c r="AW146" s="16"/>
      <c r="AX146" s="16"/>
      <c r="AY146" s="18"/>
      <c r="AZ146" s="18"/>
      <c r="BA146" s="16"/>
      <c r="BB146" s="16"/>
      <c r="BC146" s="18">
        <v>0</v>
      </c>
      <c r="BD146" s="18">
        <v>3</v>
      </c>
      <c r="BE146" s="18">
        <v>0</v>
      </c>
      <c r="BF146" s="18">
        <v>0</v>
      </c>
      <c r="BG146" s="18">
        <v>0</v>
      </c>
      <c r="BH146" s="18">
        <v>0</v>
      </c>
      <c r="BI146" s="18">
        <v>0</v>
      </c>
      <c r="BJ146" s="18">
        <v>0</v>
      </c>
      <c r="BK146" s="18">
        <v>0</v>
      </c>
      <c r="BL146" s="18">
        <v>0</v>
      </c>
      <c r="BM146" s="18">
        <v>0</v>
      </c>
      <c r="BN146" s="18">
        <v>0</v>
      </c>
      <c r="BO146" s="18">
        <v>0</v>
      </c>
      <c r="BP146" s="18">
        <v>0</v>
      </c>
      <c r="BQ146" s="18">
        <v>0</v>
      </c>
      <c r="BR146" s="18">
        <v>0</v>
      </c>
      <c r="BS146" s="18">
        <v>0</v>
      </c>
      <c r="BT146" s="18">
        <v>0</v>
      </c>
      <c r="BU146" s="18">
        <v>0</v>
      </c>
      <c r="BV146" s="18">
        <v>0</v>
      </c>
      <c r="BW146" s="18">
        <v>0</v>
      </c>
    </row>
    <row r="147" spans="1:75" ht="127.5" x14ac:dyDescent="0.2">
      <c r="A147" s="15">
        <v>142</v>
      </c>
      <c r="B147" s="16">
        <v>504</v>
      </c>
      <c r="C147" s="16" t="s">
        <v>1263</v>
      </c>
      <c r="D147" s="17" t="s">
        <v>7606</v>
      </c>
      <c r="E147" s="16" t="s">
        <v>283</v>
      </c>
      <c r="F147" s="16"/>
      <c r="G147" s="16"/>
      <c r="H147" s="16"/>
      <c r="I147" s="16"/>
      <c r="J147" s="16"/>
      <c r="K147" s="16"/>
      <c r="L147" s="16"/>
      <c r="M147" s="16"/>
      <c r="N147" s="16"/>
      <c r="O147" s="18">
        <f t="shared" si="7"/>
        <v>549990</v>
      </c>
      <c r="P147" s="18"/>
      <c r="Q147" s="16"/>
      <c r="R147" s="16" t="s">
        <v>1264</v>
      </c>
      <c r="S147" s="17" t="s">
        <v>1265</v>
      </c>
      <c r="T147" s="16" t="s">
        <v>1266</v>
      </c>
      <c r="U147" s="16" t="s">
        <v>110</v>
      </c>
      <c r="V147" s="16" t="s">
        <v>1267</v>
      </c>
      <c r="W147" s="16" t="s">
        <v>1268</v>
      </c>
      <c r="X147" s="16" t="s">
        <v>1269</v>
      </c>
      <c r="Y147" s="16" t="s">
        <v>408</v>
      </c>
      <c r="Z147" s="16" t="s">
        <v>1262</v>
      </c>
      <c r="AA147" s="16" t="s">
        <v>68</v>
      </c>
      <c r="AB147" s="18">
        <v>258300</v>
      </c>
      <c r="AC147" s="18" t="s">
        <v>157</v>
      </c>
      <c r="AD147" s="16" t="s">
        <v>302</v>
      </c>
      <c r="AE147" s="16" t="s">
        <v>471</v>
      </c>
      <c r="AF147" s="16" t="s">
        <v>1270</v>
      </c>
      <c r="AG147" s="16"/>
      <c r="AH147" s="16"/>
      <c r="AI147" s="18">
        <v>350000</v>
      </c>
      <c r="AJ147" s="16" t="s">
        <v>1271</v>
      </c>
      <c r="AK147" s="18">
        <v>1</v>
      </c>
      <c r="AL147" s="18">
        <v>549990</v>
      </c>
      <c r="AM147" s="18">
        <v>549990</v>
      </c>
      <c r="AN147" s="18">
        <v>0</v>
      </c>
      <c r="AO147" s="18"/>
      <c r="AP147" s="18"/>
      <c r="AQ147" s="18"/>
      <c r="AR147" s="16"/>
      <c r="AS147" s="16"/>
      <c r="AT147" s="18"/>
      <c r="AU147" s="18"/>
      <c r="AV147" s="18"/>
      <c r="AW147" s="16"/>
      <c r="AX147" s="16"/>
      <c r="AY147" s="18"/>
      <c r="AZ147" s="18"/>
      <c r="BA147" s="16"/>
      <c r="BB147" s="16"/>
      <c r="BC147" s="18">
        <v>0</v>
      </c>
      <c r="BD147" s="18">
        <v>400</v>
      </c>
      <c r="BE147" s="18">
        <v>0</v>
      </c>
      <c r="BF147" s="18">
        <v>150</v>
      </c>
      <c r="BG147" s="18">
        <v>0</v>
      </c>
      <c r="BH147" s="18">
        <v>0</v>
      </c>
      <c r="BI147" s="18">
        <v>0</v>
      </c>
      <c r="BJ147" s="18">
        <v>0</v>
      </c>
      <c r="BK147" s="18">
        <v>50</v>
      </c>
      <c r="BL147" s="18">
        <v>0</v>
      </c>
      <c r="BM147" s="18">
        <v>0</v>
      </c>
      <c r="BN147" s="18">
        <v>0</v>
      </c>
      <c r="BO147" s="18">
        <v>0</v>
      </c>
      <c r="BP147" s="18">
        <v>0</v>
      </c>
      <c r="BQ147" s="18">
        <v>0</v>
      </c>
      <c r="BR147" s="18">
        <v>0</v>
      </c>
      <c r="BS147" s="18">
        <v>0</v>
      </c>
      <c r="BT147" s="18">
        <v>0</v>
      </c>
      <c r="BU147" s="18">
        <v>0</v>
      </c>
      <c r="BV147" s="18">
        <v>0</v>
      </c>
      <c r="BW147" s="18">
        <v>0</v>
      </c>
    </row>
    <row r="148" spans="1:75" ht="63.75" x14ac:dyDescent="0.2">
      <c r="A148" s="15">
        <v>143</v>
      </c>
      <c r="B148" s="16">
        <v>505</v>
      </c>
      <c r="C148" s="16" t="s">
        <v>1272</v>
      </c>
      <c r="D148" s="17" t="s">
        <v>1273</v>
      </c>
      <c r="E148" s="16" t="s">
        <v>283</v>
      </c>
      <c r="F148" s="16"/>
      <c r="G148" s="16"/>
      <c r="H148" s="16"/>
      <c r="I148" s="16"/>
      <c r="J148" s="16"/>
      <c r="K148" s="16"/>
      <c r="L148" s="16"/>
      <c r="M148" s="16"/>
      <c r="N148" s="16"/>
      <c r="O148" s="18">
        <f t="shared" si="7"/>
        <v>34370000</v>
      </c>
      <c r="P148" s="18"/>
      <c r="Q148" s="16"/>
      <c r="R148" s="16" t="s">
        <v>1274</v>
      </c>
      <c r="S148" s="17" t="s">
        <v>1275</v>
      </c>
      <c r="T148" s="16" t="s">
        <v>399</v>
      </c>
      <c r="U148" s="16" t="s">
        <v>400</v>
      </c>
      <c r="V148" s="16" t="s">
        <v>401</v>
      </c>
      <c r="W148" s="16" t="s">
        <v>1276</v>
      </c>
      <c r="X148" s="16" t="s">
        <v>151</v>
      </c>
      <c r="Y148" s="16" t="s">
        <v>402</v>
      </c>
      <c r="Z148" s="16" t="s">
        <v>403</v>
      </c>
      <c r="AA148" s="16" t="s">
        <v>186</v>
      </c>
      <c r="AB148" s="18">
        <v>27800000</v>
      </c>
      <c r="AC148" s="18" t="s">
        <v>88</v>
      </c>
      <c r="AD148" s="16" t="s">
        <v>329</v>
      </c>
      <c r="AE148" s="16" t="s">
        <v>1277</v>
      </c>
      <c r="AF148" s="16" t="s">
        <v>1278</v>
      </c>
      <c r="AG148" s="16"/>
      <c r="AH148" s="16"/>
      <c r="AI148" s="18">
        <v>27800000</v>
      </c>
      <c r="AJ148" s="16" t="s">
        <v>1279</v>
      </c>
      <c r="AK148" s="18">
        <v>1</v>
      </c>
      <c r="AL148" s="18">
        <v>34370000</v>
      </c>
      <c r="AM148" s="18">
        <v>34370000</v>
      </c>
      <c r="AN148" s="18">
        <v>28500000</v>
      </c>
      <c r="AO148" s="18"/>
      <c r="AP148" s="18"/>
      <c r="AQ148" s="18"/>
      <c r="AR148" s="16"/>
      <c r="AS148" s="16"/>
      <c r="AT148" s="18"/>
      <c r="AU148" s="18"/>
      <c r="AV148" s="18"/>
      <c r="AW148" s="16"/>
      <c r="AX148" s="16"/>
      <c r="AY148" s="18"/>
      <c r="AZ148" s="18"/>
      <c r="BA148" s="16"/>
      <c r="BB148" s="16"/>
      <c r="BC148" s="18">
        <v>0</v>
      </c>
      <c r="BD148" s="18">
        <v>3</v>
      </c>
      <c r="BE148" s="18">
        <v>0</v>
      </c>
      <c r="BF148" s="18">
        <v>4</v>
      </c>
      <c r="BG148" s="18">
        <v>0</v>
      </c>
      <c r="BH148" s="18">
        <v>0</v>
      </c>
      <c r="BI148" s="18">
        <v>0</v>
      </c>
      <c r="BJ148" s="18">
        <v>0</v>
      </c>
      <c r="BK148" s="18">
        <v>0</v>
      </c>
      <c r="BL148" s="18">
        <v>0</v>
      </c>
      <c r="BM148" s="18">
        <v>0</v>
      </c>
      <c r="BN148" s="18">
        <v>0</v>
      </c>
      <c r="BO148" s="18">
        <v>0</v>
      </c>
      <c r="BP148" s="18">
        <v>0</v>
      </c>
      <c r="BQ148" s="18">
        <v>0</v>
      </c>
      <c r="BR148" s="18">
        <v>0</v>
      </c>
      <c r="BS148" s="18">
        <v>0</v>
      </c>
      <c r="BT148" s="18">
        <v>0</v>
      </c>
      <c r="BU148" s="18">
        <v>0</v>
      </c>
      <c r="BV148" s="18">
        <v>0</v>
      </c>
      <c r="BW148" s="18">
        <v>0</v>
      </c>
    </row>
    <row r="149" spans="1:75" ht="191.25" x14ac:dyDescent="0.2">
      <c r="A149" s="15">
        <v>144</v>
      </c>
      <c r="B149" s="15">
        <v>510</v>
      </c>
      <c r="C149" s="16" t="s">
        <v>1281</v>
      </c>
      <c r="D149" s="17" t="s">
        <v>7607</v>
      </c>
      <c r="E149" s="16" t="s">
        <v>63</v>
      </c>
      <c r="F149" s="16"/>
      <c r="G149" s="16"/>
      <c r="H149" s="16"/>
      <c r="I149" s="16"/>
      <c r="J149" s="16"/>
      <c r="K149" s="18"/>
      <c r="L149" s="18"/>
      <c r="M149" s="18"/>
      <c r="N149" s="18"/>
      <c r="O149" s="18">
        <f t="shared" si="7"/>
        <v>35000000</v>
      </c>
      <c r="P149" s="18"/>
      <c r="Q149" s="16"/>
      <c r="R149" s="16" t="s">
        <v>1282</v>
      </c>
      <c r="S149" s="17" t="s">
        <v>1283</v>
      </c>
      <c r="T149" s="16" t="s">
        <v>1284</v>
      </c>
      <c r="U149" s="16" t="s">
        <v>1285</v>
      </c>
      <c r="V149" s="16" t="s">
        <v>1284</v>
      </c>
      <c r="W149" s="16" t="s">
        <v>1286</v>
      </c>
      <c r="X149" s="16" t="s">
        <v>1287</v>
      </c>
      <c r="Y149" s="16" t="s">
        <v>1288</v>
      </c>
      <c r="Z149" s="16"/>
      <c r="AA149" s="16" t="s">
        <v>68</v>
      </c>
      <c r="AB149" s="18"/>
      <c r="AC149" s="18"/>
      <c r="AD149" s="16" t="s">
        <v>329</v>
      </c>
      <c r="AE149" s="16" t="s">
        <v>441</v>
      </c>
      <c r="AF149" s="16" t="s">
        <v>1289</v>
      </c>
      <c r="AG149" s="16"/>
      <c r="AH149" s="16" t="s">
        <v>71</v>
      </c>
      <c r="AI149" s="18">
        <v>29000000</v>
      </c>
      <c r="AJ149" s="16" t="s">
        <v>196</v>
      </c>
      <c r="AK149" s="18"/>
      <c r="AL149" s="18"/>
      <c r="AM149" s="18"/>
      <c r="AN149" s="18"/>
      <c r="AO149" s="18">
        <v>35000000</v>
      </c>
      <c r="AP149" s="18"/>
      <c r="AQ149" s="18"/>
      <c r="AR149" s="16" t="s">
        <v>1290</v>
      </c>
      <c r="AS149" s="16"/>
      <c r="AT149" s="18"/>
      <c r="AU149" s="18"/>
      <c r="AV149" s="18"/>
      <c r="AW149" s="16"/>
      <c r="AX149" s="16"/>
      <c r="AY149" s="18"/>
      <c r="AZ149" s="18"/>
      <c r="BA149" s="16"/>
      <c r="BB149" s="16"/>
      <c r="BC149" s="18">
        <v>0</v>
      </c>
      <c r="BD149" s="18">
        <v>5</v>
      </c>
      <c r="BE149" s="18">
        <v>0</v>
      </c>
      <c r="BF149" s="18">
        <v>0</v>
      </c>
      <c r="BG149" s="18">
        <v>0</v>
      </c>
      <c r="BH149" s="18">
        <v>0</v>
      </c>
      <c r="BI149" s="18">
        <v>0</v>
      </c>
      <c r="BJ149" s="18">
        <v>0</v>
      </c>
      <c r="BK149" s="18">
        <v>0</v>
      </c>
      <c r="BL149" s="18">
        <v>0</v>
      </c>
      <c r="BM149" s="18">
        <v>0</v>
      </c>
      <c r="BN149" s="18">
        <v>0</v>
      </c>
      <c r="BO149" s="18">
        <v>0</v>
      </c>
      <c r="BP149" s="18">
        <v>0</v>
      </c>
      <c r="BQ149" s="18">
        <v>0</v>
      </c>
      <c r="BR149" s="18">
        <v>0</v>
      </c>
      <c r="BS149" s="18">
        <v>0</v>
      </c>
      <c r="BT149" s="18">
        <v>0</v>
      </c>
      <c r="BU149" s="18">
        <v>0</v>
      </c>
      <c r="BV149" s="18">
        <v>0</v>
      </c>
      <c r="BW149" s="18">
        <v>0</v>
      </c>
    </row>
    <row r="150" spans="1:75" ht="216.75" x14ac:dyDescent="0.2">
      <c r="A150" s="15">
        <v>145</v>
      </c>
      <c r="B150" s="16">
        <v>511</v>
      </c>
      <c r="C150" s="16" t="s">
        <v>1291</v>
      </c>
      <c r="D150" s="17" t="s">
        <v>1292</v>
      </c>
      <c r="E150" s="16" t="s">
        <v>63</v>
      </c>
      <c r="F150" s="16"/>
      <c r="G150" s="16"/>
      <c r="H150" s="16"/>
      <c r="I150" s="16"/>
      <c r="J150" s="16"/>
      <c r="K150" s="16"/>
      <c r="L150" s="16"/>
      <c r="M150" s="16"/>
      <c r="N150" s="16"/>
      <c r="O150" s="18">
        <f t="shared" si="7"/>
        <v>36400000</v>
      </c>
      <c r="P150" s="18"/>
      <c r="Q150" s="16"/>
      <c r="R150" s="16" t="s">
        <v>1293</v>
      </c>
      <c r="S150" s="17" t="s">
        <v>1294</v>
      </c>
      <c r="T150" s="16" t="s">
        <v>1284</v>
      </c>
      <c r="U150" s="16" t="s">
        <v>1285</v>
      </c>
      <c r="V150" s="16" t="s">
        <v>1284</v>
      </c>
      <c r="W150" s="16" t="s">
        <v>1295</v>
      </c>
      <c r="X150" s="16" t="s">
        <v>1287</v>
      </c>
      <c r="Y150" s="16" t="s">
        <v>1288</v>
      </c>
      <c r="Z150" s="16"/>
      <c r="AA150" s="16" t="s">
        <v>68</v>
      </c>
      <c r="AB150" s="18"/>
      <c r="AC150" s="18"/>
      <c r="AD150" s="16" t="s">
        <v>329</v>
      </c>
      <c r="AE150" s="16" t="s">
        <v>441</v>
      </c>
      <c r="AF150" s="16" t="s">
        <v>1296</v>
      </c>
      <c r="AG150" s="16"/>
      <c r="AH150" s="16" t="s">
        <v>71</v>
      </c>
      <c r="AI150" s="18">
        <v>33000000</v>
      </c>
      <c r="AJ150" s="22" t="s">
        <v>196</v>
      </c>
      <c r="AK150" s="18"/>
      <c r="AL150" s="18"/>
      <c r="AM150" s="18"/>
      <c r="AN150" s="18"/>
      <c r="AO150" s="18">
        <v>36400000</v>
      </c>
      <c r="AP150" s="18"/>
      <c r="AQ150" s="18"/>
      <c r="AR150" s="22" t="s">
        <v>1290</v>
      </c>
      <c r="AS150" s="22"/>
      <c r="AT150" s="18"/>
      <c r="AU150" s="18"/>
      <c r="AV150" s="18"/>
      <c r="AW150" s="16"/>
      <c r="AX150" s="16"/>
      <c r="AY150" s="18"/>
      <c r="AZ150" s="18"/>
      <c r="BA150" s="16"/>
      <c r="BB150" s="16"/>
      <c r="BC150" s="18">
        <v>0</v>
      </c>
      <c r="BD150" s="18">
        <v>10</v>
      </c>
      <c r="BE150" s="18">
        <v>0</v>
      </c>
      <c r="BF150" s="18">
        <v>0</v>
      </c>
      <c r="BG150" s="18">
        <v>0</v>
      </c>
      <c r="BH150" s="18">
        <v>0</v>
      </c>
      <c r="BI150" s="18">
        <v>0</v>
      </c>
      <c r="BJ150" s="18">
        <v>0</v>
      </c>
      <c r="BK150" s="18">
        <v>0</v>
      </c>
      <c r="BL150" s="18">
        <v>0</v>
      </c>
      <c r="BM150" s="18">
        <v>0</v>
      </c>
      <c r="BN150" s="18">
        <v>0</v>
      </c>
      <c r="BO150" s="18">
        <v>0</v>
      </c>
      <c r="BP150" s="18">
        <v>0</v>
      </c>
      <c r="BQ150" s="18">
        <v>0</v>
      </c>
      <c r="BR150" s="18">
        <v>0</v>
      </c>
      <c r="BS150" s="18">
        <v>0</v>
      </c>
      <c r="BT150" s="18">
        <v>0</v>
      </c>
      <c r="BU150" s="18">
        <v>0</v>
      </c>
      <c r="BV150" s="18">
        <v>0</v>
      </c>
      <c r="BW150" s="18">
        <v>0</v>
      </c>
    </row>
    <row r="151" spans="1:75" ht="76.5" x14ac:dyDescent="0.2">
      <c r="A151" s="15">
        <v>146</v>
      </c>
      <c r="B151" s="16">
        <v>522</v>
      </c>
      <c r="C151" s="16" t="s">
        <v>1305</v>
      </c>
      <c r="D151" s="17" t="s">
        <v>7608</v>
      </c>
      <c r="E151" s="16" t="s">
        <v>63</v>
      </c>
      <c r="F151" s="16"/>
      <c r="G151" s="16"/>
      <c r="H151" s="16"/>
      <c r="I151" s="16"/>
      <c r="J151" s="16"/>
      <c r="K151" s="16"/>
      <c r="L151" s="16"/>
      <c r="M151" s="16"/>
      <c r="N151" s="16"/>
      <c r="O151" s="18">
        <f t="shared" ref="O151:O160" si="8">ROUNDUP(MAX(AL151:AM151,AO151:AQ151),0)</f>
        <v>588000</v>
      </c>
      <c r="P151" s="18"/>
      <c r="Q151" s="16"/>
      <c r="R151" s="16" t="s">
        <v>1306</v>
      </c>
      <c r="S151" s="17" t="s">
        <v>1307</v>
      </c>
      <c r="T151" s="16" t="s">
        <v>1308</v>
      </c>
      <c r="U151" s="16" t="s">
        <v>65</v>
      </c>
      <c r="V151" s="16" t="s">
        <v>1309</v>
      </c>
      <c r="W151" s="16" t="s">
        <v>1310</v>
      </c>
      <c r="X151" s="16" t="s">
        <v>1311</v>
      </c>
      <c r="Y151" s="16" t="s">
        <v>383</v>
      </c>
      <c r="Z151" s="16" t="s">
        <v>86</v>
      </c>
      <c r="AA151" s="16" t="s">
        <v>87</v>
      </c>
      <c r="AB151" s="18">
        <v>948000</v>
      </c>
      <c r="AC151" s="18" t="s">
        <v>88</v>
      </c>
      <c r="AD151" s="16" t="s">
        <v>329</v>
      </c>
      <c r="AE151" s="16" t="s">
        <v>330</v>
      </c>
      <c r="AF151" s="16" t="s">
        <v>1312</v>
      </c>
      <c r="AG151" s="16"/>
      <c r="AH151" s="16"/>
      <c r="AI151" s="18">
        <v>2230000</v>
      </c>
      <c r="AJ151" s="16" t="s">
        <v>125</v>
      </c>
      <c r="AK151" s="18">
        <v>1</v>
      </c>
      <c r="AL151" s="18">
        <v>588000</v>
      </c>
      <c r="AM151" s="18">
        <v>588000</v>
      </c>
      <c r="AN151" s="18">
        <v>1100000</v>
      </c>
      <c r="AO151" s="18"/>
      <c r="AP151" s="18"/>
      <c r="AQ151" s="18"/>
      <c r="AR151" s="16"/>
      <c r="AS151" s="16"/>
      <c r="AT151" s="18"/>
      <c r="AU151" s="18"/>
      <c r="AV151" s="18"/>
      <c r="AW151" s="16"/>
      <c r="AX151" s="16"/>
      <c r="AY151" s="18"/>
      <c r="AZ151" s="18"/>
      <c r="BA151" s="16"/>
      <c r="BB151" s="16"/>
      <c r="BC151" s="18">
        <v>0</v>
      </c>
      <c r="BD151" s="18">
        <v>0</v>
      </c>
      <c r="BE151" s="18">
        <v>0</v>
      </c>
      <c r="BF151" s="18">
        <v>0</v>
      </c>
      <c r="BG151" s="18">
        <v>0</v>
      </c>
      <c r="BH151" s="18">
        <v>0</v>
      </c>
      <c r="BI151" s="18">
        <v>0</v>
      </c>
      <c r="BJ151" s="18">
        <v>100</v>
      </c>
      <c r="BK151" s="18">
        <v>0</v>
      </c>
      <c r="BL151" s="18">
        <v>0</v>
      </c>
      <c r="BM151" s="18">
        <v>0</v>
      </c>
      <c r="BN151" s="18">
        <v>0</v>
      </c>
      <c r="BO151" s="18">
        <v>0</v>
      </c>
      <c r="BP151" s="18">
        <v>0</v>
      </c>
      <c r="BQ151" s="18">
        <v>0</v>
      </c>
      <c r="BR151" s="18">
        <v>0</v>
      </c>
      <c r="BS151" s="18">
        <v>0</v>
      </c>
      <c r="BT151" s="18">
        <v>0</v>
      </c>
      <c r="BU151" s="18">
        <v>0</v>
      </c>
      <c r="BV151" s="18">
        <v>0</v>
      </c>
      <c r="BW151" s="18">
        <v>0</v>
      </c>
    </row>
    <row r="152" spans="1:75" ht="191.25" x14ac:dyDescent="0.2">
      <c r="A152" s="15">
        <v>147</v>
      </c>
      <c r="B152" s="16">
        <v>523</v>
      </c>
      <c r="C152" s="16" t="s">
        <v>1323</v>
      </c>
      <c r="D152" s="17" t="s">
        <v>7548</v>
      </c>
      <c r="E152" s="16" t="s">
        <v>63</v>
      </c>
      <c r="F152" s="16"/>
      <c r="G152" s="16"/>
      <c r="H152" s="16"/>
      <c r="I152" s="16"/>
      <c r="J152" s="16"/>
      <c r="K152" s="16"/>
      <c r="L152" s="16"/>
      <c r="M152" s="16"/>
      <c r="N152" s="16"/>
      <c r="O152" s="18">
        <f t="shared" si="8"/>
        <v>3000</v>
      </c>
      <c r="P152" s="18"/>
      <c r="Q152" s="16"/>
      <c r="R152" s="16" t="s">
        <v>1324</v>
      </c>
      <c r="S152" s="17" t="s">
        <v>1314</v>
      </c>
      <c r="T152" s="16" t="s">
        <v>1315</v>
      </c>
      <c r="U152" s="16" t="s">
        <v>165</v>
      </c>
      <c r="V152" s="16" t="s">
        <v>1316</v>
      </c>
      <c r="W152" s="16" t="s">
        <v>1317</v>
      </c>
      <c r="X152" s="16" t="s">
        <v>1318</v>
      </c>
      <c r="Y152" s="16" t="s">
        <v>1319</v>
      </c>
      <c r="Z152" s="16" t="s">
        <v>1320</v>
      </c>
      <c r="AA152" s="16" t="s">
        <v>87</v>
      </c>
      <c r="AB152" s="18">
        <v>2900</v>
      </c>
      <c r="AC152" s="18" t="s">
        <v>88</v>
      </c>
      <c r="AD152" s="16">
        <v>3</v>
      </c>
      <c r="AE152" s="16" t="s">
        <v>1321</v>
      </c>
      <c r="AF152" s="16" t="s">
        <v>1322</v>
      </c>
      <c r="AG152" s="16"/>
      <c r="AH152" s="16" t="s">
        <v>1325</v>
      </c>
      <c r="AI152" s="18">
        <v>3000</v>
      </c>
      <c r="AJ152" s="22" t="s">
        <v>1214</v>
      </c>
      <c r="AK152" s="18"/>
      <c r="AL152" s="18"/>
      <c r="AM152" s="18"/>
      <c r="AN152" s="18"/>
      <c r="AO152" s="18">
        <v>2900</v>
      </c>
      <c r="AP152" s="18">
        <v>2950</v>
      </c>
      <c r="AQ152" s="18">
        <v>3000</v>
      </c>
      <c r="AR152" s="22" t="s">
        <v>8084</v>
      </c>
      <c r="AS152" s="22" t="s">
        <v>8085</v>
      </c>
      <c r="AT152" s="18" t="s">
        <v>8086</v>
      </c>
      <c r="AU152" s="18"/>
      <c r="AV152" s="18"/>
      <c r="AW152" s="16"/>
      <c r="AX152" s="16"/>
      <c r="AY152" s="18"/>
      <c r="AZ152" s="18"/>
      <c r="BA152" s="16"/>
      <c r="BB152" s="16"/>
      <c r="BC152" s="18">
        <v>0</v>
      </c>
      <c r="BD152" s="18">
        <v>0</v>
      </c>
      <c r="BE152" s="18">
        <v>0</v>
      </c>
      <c r="BF152" s="18">
        <v>0</v>
      </c>
      <c r="BG152" s="18">
        <v>0</v>
      </c>
      <c r="BH152" s="18">
        <v>0</v>
      </c>
      <c r="BI152" s="18">
        <v>0</v>
      </c>
      <c r="BJ152" s="18">
        <v>0</v>
      </c>
      <c r="BK152" s="18">
        <v>0</v>
      </c>
      <c r="BL152" s="18">
        <v>0</v>
      </c>
      <c r="BM152" s="18">
        <v>0</v>
      </c>
      <c r="BN152" s="18">
        <v>0</v>
      </c>
      <c r="BO152" s="18">
        <v>1000</v>
      </c>
      <c r="BP152" s="18">
        <v>0</v>
      </c>
      <c r="BQ152" s="18">
        <v>0</v>
      </c>
      <c r="BR152" s="18">
        <v>0</v>
      </c>
      <c r="BS152" s="18">
        <v>0</v>
      </c>
      <c r="BT152" s="18">
        <v>0</v>
      </c>
      <c r="BU152" s="18">
        <v>4000</v>
      </c>
      <c r="BV152" s="18">
        <v>20000</v>
      </c>
      <c r="BW152" s="18">
        <v>10000</v>
      </c>
    </row>
    <row r="153" spans="1:75" ht="127.5" x14ac:dyDescent="0.2">
      <c r="A153" s="15">
        <v>148</v>
      </c>
      <c r="B153" s="16">
        <v>524</v>
      </c>
      <c r="C153" s="16" t="s">
        <v>1326</v>
      </c>
      <c r="D153" s="17" t="s">
        <v>1327</v>
      </c>
      <c r="E153" s="16" t="s">
        <v>1313</v>
      </c>
      <c r="F153" s="16"/>
      <c r="G153" s="16"/>
      <c r="H153" s="16"/>
      <c r="I153" s="16"/>
      <c r="J153" s="16"/>
      <c r="K153" s="16"/>
      <c r="L153" s="16"/>
      <c r="M153" s="16"/>
      <c r="N153" s="16"/>
      <c r="O153" s="18">
        <f t="shared" si="8"/>
        <v>1800</v>
      </c>
      <c r="P153" s="18"/>
      <c r="Q153" s="16"/>
      <c r="R153" s="16" t="s">
        <v>1328</v>
      </c>
      <c r="S153" s="17" t="s">
        <v>1329</v>
      </c>
      <c r="T153" s="16" t="s">
        <v>1330</v>
      </c>
      <c r="U153" s="16" t="s">
        <v>110</v>
      </c>
      <c r="V153" s="16" t="s">
        <v>1331</v>
      </c>
      <c r="W153" s="16" t="s">
        <v>1332</v>
      </c>
      <c r="X153" s="16" t="s">
        <v>1333</v>
      </c>
      <c r="Y153" s="16" t="s">
        <v>1334</v>
      </c>
      <c r="Z153" s="16" t="s">
        <v>1238</v>
      </c>
      <c r="AA153" s="16" t="s">
        <v>87</v>
      </c>
      <c r="AB153" s="18">
        <v>1800</v>
      </c>
      <c r="AC153" s="18" t="s">
        <v>88</v>
      </c>
      <c r="AD153" s="16" t="s">
        <v>278</v>
      </c>
      <c r="AE153" s="16" t="s">
        <v>1321</v>
      </c>
      <c r="AF153" s="16" t="s">
        <v>1335</v>
      </c>
      <c r="AG153" s="16"/>
      <c r="AH153" s="16"/>
      <c r="AI153" s="18">
        <v>3500</v>
      </c>
      <c r="AJ153" s="16" t="s">
        <v>1336</v>
      </c>
      <c r="AK153" s="18">
        <v>3</v>
      </c>
      <c r="AL153" s="18">
        <v>1800</v>
      </c>
      <c r="AM153" s="18">
        <v>1800</v>
      </c>
      <c r="AN153" s="18">
        <v>3500</v>
      </c>
      <c r="AO153" s="18"/>
      <c r="AP153" s="18"/>
      <c r="AQ153" s="18"/>
      <c r="AR153" s="16"/>
      <c r="AS153" s="16"/>
      <c r="AT153" s="18"/>
      <c r="AU153" s="18"/>
      <c r="AV153" s="18"/>
      <c r="AW153" s="16"/>
      <c r="AX153" s="16"/>
      <c r="AY153" s="18"/>
      <c r="AZ153" s="18"/>
      <c r="BA153" s="16"/>
      <c r="BB153" s="16"/>
      <c r="BC153" s="18">
        <v>0</v>
      </c>
      <c r="BD153" s="18">
        <v>0</v>
      </c>
      <c r="BE153" s="18">
        <v>0</v>
      </c>
      <c r="BF153" s="18">
        <v>0</v>
      </c>
      <c r="BG153" s="18">
        <v>0</v>
      </c>
      <c r="BH153" s="18">
        <v>0</v>
      </c>
      <c r="BI153" s="18">
        <v>0</v>
      </c>
      <c r="BJ153" s="18">
        <v>0</v>
      </c>
      <c r="BK153" s="18">
        <v>0</v>
      </c>
      <c r="BL153" s="18">
        <v>30000</v>
      </c>
      <c r="BM153" s="18">
        <v>0</v>
      </c>
      <c r="BN153" s="18">
        <v>0</v>
      </c>
      <c r="BO153" s="18">
        <v>0</v>
      </c>
      <c r="BP153" s="18">
        <v>0</v>
      </c>
      <c r="BQ153" s="18">
        <v>0</v>
      </c>
      <c r="BR153" s="18">
        <v>0</v>
      </c>
      <c r="BS153" s="18">
        <v>0</v>
      </c>
      <c r="BT153" s="18">
        <v>0</v>
      </c>
      <c r="BU153" s="18">
        <v>0</v>
      </c>
      <c r="BV153" s="18">
        <v>25000</v>
      </c>
      <c r="BW153" s="18">
        <v>30000</v>
      </c>
    </row>
    <row r="154" spans="1:75" ht="191.25" x14ac:dyDescent="0.2">
      <c r="A154" s="15">
        <v>149</v>
      </c>
      <c r="B154" s="16">
        <v>525</v>
      </c>
      <c r="C154" s="16" t="s">
        <v>1337</v>
      </c>
      <c r="D154" s="17" t="s">
        <v>1338</v>
      </c>
      <c r="E154" s="16" t="s">
        <v>63</v>
      </c>
      <c r="F154" s="16"/>
      <c r="G154" s="16"/>
      <c r="H154" s="16"/>
      <c r="I154" s="16"/>
      <c r="J154" s="16"/>
      <c r="K154" s="16"/>
      <c r="L154" s="16"/>
      <c r="M154" s="16"/>
      <c r="N154" s="16"/>
      <c r="O154" s="18">
        <f t="shared" si="8"/>
        <v>588000</v>
      </c>
      <c r="P154" s="18"/>
      <c r="Q154" s="16"/>
      <c r="R154" s="16" t="s">
        <v>1339</v>
      </c>
      <c r="S154" s="17" t="s">
        <v>1340</v>
      </c>
      <c r="T154" s="16" t="s">
        <v>1341</v>
      </c>
      <c r="U154" s="16" t="s">
        <v>110</v>
      </c>
      <c r="V154" s="16" t="s">
        <v>1342</v>
      </c>
      <c r="W154" s="16" t="s">
        <v>1343</v>
      </c>
      <c r="X154" s="16" t="s">
        <v>1344</v>
      </c>
      <c r="Y154" s="16" t="s">
        <v>1222</v>
      </c>
      <c r="Z154" s="16" t="s">
        <v>676</v>
      </c>
      <c r="AA154" s="16" t="s">
        <v>68</v>
      </c>
      <c r="AB154" s="18"/>
      <c r="AC154" s="18"/>
      <c r="AD154" s="16" t="s">
        <v>278</v>
      </c>
      <c r="AE154" s="16" t="s">
        <v>375</v>
      </c>
      <c r="AF154" s="16" t="s">
        <v>1345</v>
      </c>
      <c r="AG154" s="16"/>
      <c r="AH154" s="16" t="s">
        <v>71</v>
      </c>
      <c r="AI154" s="18">
        <v>749999</v>
      </c>
      <c r="AJ154" s="16" t="s">
        <v>1346</v>
      </c>
      <c r="AK154" s="18">
        <v>3</v>
      </c>
      <c r="AL154" s="18">
        <v>525000</v>
      </c>
      <c r="AM154" s="18">
        <v>588000</v>
      </c>
      <c r="AN154" s="18">
        <v>910000</v>
      </c>
      <c r="AO154" s="18"/>
      <c r="AP154" s="18"/>
      <c r="AQ154" s="18"/>
      <c r="AR154" s="16"/>
      <c r="AS154" s="16"/>
      <c r="AT154" s="18"/>
      <c r="AU154" s="18"/>
      <c r="AV154" s="18"/>
      <c r="AW154" s="16"/>
      <c r="AX154" s="16"/>
      <c r="AY154" s="18"/>
      <c r="AZ154" s="18"/>
      <c r="BA154" s="16"/>
      <c r="BB154" s="16"/>
      <c r="BC154" s="18">
        <v>0</v>
      </c>
      <c r="BD154" s="18">
        <v>1000</v>
      </c>
      <c r="BE154" s="18">
        <v>0</v>
      </c>
      <c r="BF154" s="18">
        <v>0</v>
      </c>
      <c r="BG154" s="18">
        <v>0</v>
      </c>
      <c r="BH154" s="18">
        <v>0</v>
      </c>
      <c r="BI154" s="18">
        <v>0</v>
      </c>
      <c r="BJ154" s="18">
        <v>0</v>
      </c>
      <c r="BK154" s="18">
        <v>0</v>
      </c>
      <c r="BL154" s="18">
        <v>0</v>
      </c>
      <c r="BM154" s="18">
        <v>0</v>
      </c>
      <c r="BN154" s="18">
        <v>0</v>
      </c>
      <c r="BO154" s="18">
        <v>0</v>
      </c>
      <c r="BP154" s="18">
        <v>0</v>
      </c>
      <c r="BQ154" s="18">
        <v>0</v>
      </c>
      <c r="BR154" s="18">
        <v>0</v>
      </c>
      <c r="BS154" s="18">
        <v>0</v>
      </c>
      <c r="BT154" s="18">
        <v>0</v>
      </c>
      <c r="BU154" s="18">
        <v>0</v>
      </c>
      <c r="BV154" s="18">
        <v>0</v>
      </c>
      <c r="BW154" s="18">
        <v>0</v>
      </c>
    </row>
    <row r="155" spans="1:75" ht="178.5" x14ac:dyDescent="0.2">
      <c r="A155" s="15">
        <v>150</v>
      </c>
      <c r="B155" s="16">
        <v>528</v>
      </c>
      <c r="C155" s="16" t="s">
        <v>1355</v>
      </c>
      <c r="D155" s="17" t="s">
        <v>8018</v>
      </c>
      <c r="E155" s="16" t="s">
        <v>63</v>
      </c>
      <c r="F155" s="16"/>
      <c r="G155" s="16"/>
      <c r="H155" s="16"/>
      <c r="I155" s="16"/>
      <c r="J155" s="16"/>
      <c r="K155" s="16"/>
      <c r="L155" s="16"/>
      <c r="M155" s="16"/>
      <c r="N155" s="16"/>
      <c r="O155" s="18">
        <f t="shared" si="8"/>
        <v>750</v>
      </c>
      <c r="P155" s="18"/>
      <c r="Q155" s="16"/>
      <c r="R155" s="16" t="s">
        <v>1356</v>
      </c>
      <c r="S155" s="17" t="s">
        <v>1357</v>
      </c>
      <c r="T155" s="16" t="s">
        <v>1348</v>
      </c>
      <c r="U155" s="16" t="s">
        <v>91</v>
      </c>
      <c r="V155" s="16" t="s">
        <v>1349</v>
      </c>
      <c r="W155" s="16" t="s">
        <v>1350</v>
      </c>
      <c r="X155" s="16" t="s">
        <v>1351</v>
      </c>
      <c r="Y155" s="16" t="s">
        <v>1352</v>
      </c>
      <c r="Z155" s="16" t="s">
        <v>707</v>
      </c>
      <c r="AA155" s="16" t="s">
        <v>87</v>
      </c>
      <c r="AB155" s="18">
        <v>567</v>
      </c>
      <c r="AC155" s="18" t="s">
        <v>88</v>
      </c>
      <c r="AD155" s="16" t="s">
        <v>278</v>
      </c>
      <c r="AE155" s="16" t="s">
        <v>1321</v>
      </c>
      <c r="AF155" s="16" t="s">
        <v>1353</v>
      </c>
      <c r="AG155" s="16"/>
      <c r="AH155" s="16"/>
      <c r="AI155" s="18">
        <v>950</v>
      </c>
      <c r="AJ155" s="16" t="s">
        <v>1354</v>
      </c>
      <c r="AK155" s="18">
        <v>2</v>
      </c>
      <c r="AL155" s="18">
        <v>703</v>
      </c>
      <c r="AM155" s="18">
        <v>750</v>
      </c>
      <c r="AN155" s="18">
        <v>950</v>
      </c>
      <c r="AO155" s="18">
        <v>720</v>
      </c>
      <c r="AP155" s="18"/>
      <c r="AQ155" s="18"/>
      <c r="AR155" s="16" t="s">
        <v>8054</v>
      </c>
      <c r="AS155" s="16"/>
      <c r="AT155" s="18"/>
      <c r="AU155" s="18"/>
      <c r="AV155" s="18"/>
      <c r="AW155" s="16"/>
      <c r="AX155" s="16"/>
      <c r="AY155" s="18"/>
      <c r="AZ155" s="18"/>
      <c r="BA155" s="16"/>
      <c r="BB155" s="16"/>
      <c r="BC155" s="18">
        <v>0</v>
      </c>
      <c r="BD155" s="18">
        <v>0</v>
      </c>
      <c r="BE155" s="18">
        <v>0</v>
      </c>
      <c r="BF155" s="18">
        <v>0</v>
      </c>
      <c r="BG155" s="18">
        <v>0</v>
      </c>
      <c r="BH155" s="18">
        <v>0</v>
      </c>
      <c r="BI155" s="18">
        <v>0</v>
      </c>
      <c r="BJ155" s="18">
        <v>0</v>
      </c>
      <c r="BK155" s="18">
        <v>45000</v>
      </c>
      <c r="BL155" s="18">
        <v>0</v>
      </c>
      <c r="BM155" s="18">
        <v>20000</v>
      </c>
      <c r="BN155" s="18">
        <v>0</v>
      </c>
      <c r="BO155" s="18">
        <v>0</v>
      </c>
      <c r="BP155" s="18">
        <v>0</v>
      </c>
      <c r="BQ155" s="18">
        <v>0</v>
      </c>
      <c r="BR155" s="18">
        <v>10000</v>
      </c>
      <c r="BS155" s="18">
        <v>0</v>
      </c>
      <c r="BT155" s="18">
        <v>0</v>
      </c>
      <c r="BU155" s="18">
        <v>0</v>
      </c>
      <c r="BV155" s="18">
        <v>10000</v>
      </c>
      <c r="BW155" s="18">
        <v>0</v>
      </c>
    </row>
    <row r="156" spans="1:75" ht="165.75" x14ac:dyDescent="0.2">
      <c r="A156" s="15">
        <v>151</v>
      </c>
      <c r="B156" s="16">
        <v>539</v>
      </c>
      <c r="C156" s="16" t="s">
        <v>1362</v>
      </c>
      <c r="D156" s="17" t="s">
        <v>8019</v>
      </c>
      <c r="E156" s="16" t="s">
        <v>1313</v>
      </c>
      <c r="F156" s="16"/>
      <c r="G156" s="16"/>
      <c r="H156" s="16"/>
      <c r="I156" s="16"/>
      <c r="J156" s="16"/>
      <c r="K156" s="16"/>
      <c r="L156" s="16"/>
      <c r="M156" s="16"/>
      <c r="N156" s="16"/>
      <c r="O156" s="18">
        <f t="shared" si="8"/>
        <v>1850</v>
      </c>
      <c r="P156" s="18"/>
      <c r="Q156" s="16"/>
      <c r="R156" s="16" t="s">
        <v>1363</v>
      </c>
      <c r="S156" s="17" t="s">
        <v>1358</v>
      </c>
      <c r="T156" s="16" t="s">
        <v>145</v>
      </c>
      <c r="U156" s="16" t="s">
        <v>91</v>
      </c>
      <c r="V156" s="16" t="s">
        <v>146</v>
      </c>
      <c r="W156" s="16" t="s">
        <v>145</v>
      </c>
      <c r="X156" s="16" t="s">
        <v>1359</v>
      </c>
      <c r="Y156" s="16" t="s">
        <v>1360</v>
      </c>
      <c r="Z156" s="16" t="s">
        <v>147</v>
      </c>
      <c r="AA156" s="16" t="s">
        <v>87</v>
      </c>
      <c r="AB156" s="18"/>
      <c r="AC156" s="18"/>
      <c r="AD156" s="16"/>
      <c r="AE156" s="16"/>
      <c r="AF156" s="16" t="s">
        <v>1364</v>
      </c>
      <c r="AG156" s="16"/>
      <c r="AH156" s="16"/>
      <c r="AI156" s="18">
        <v>983</v>
      </c>
      <c r="AJ156" s="22" t="s">
        <v>1361</v>
      </c>
      <c r="AK156" s="18">
        <v>3</v>
      </c>
      <c r="AL156" s="18">
        <v>703</v>
      </c>
      <c r="AM156" s="18">
        <v>1850</v>
      </c>
      <c r="AN156" s="18">
        <v>950</v>
      </c>
      <c r="AO156" s="18">
        <v>720</v>
      </c>
      <c r="AP156" s="18"/>
      <c r="AQ156" s="18"/>
      <c r="AR156" s="16" t="s">
        <v>8054</v>
      </c>
      <c r="AS156" s="22"/>
      <c r="AT156" s="18"/>
      <c r="AU156" s="18"/>
      <c r="AV156" s="18"/>
      <c r="AW156" s="16"/>
      <c r="AX156" s="16"/>
      <c r="AY156" s="18"/>
      <c r="AZ156" s="18"/>
      <c r="BA156" s="16"/>
      <c r="BB156" s="16"/>
      <c r="BC156" s="18">
        <v>900000</v>
      </c>
      <c r="BD156" s="18">
        <v>650000</v>
      </c>
      <c r="BE156" s="18">
        <v>20000</v>
      </c>
      <c r="BF156" s="18">
        <v>850000</v>
      </c>
      <c r="BG156" s="18">
        <v>10000</v>
      </c>
      <c r="BH156" s="18">
        <v>100000</v>
      </c>
      <c r="BI156" s="18">
        <v>200000</v>
      </c>
      <c r="BJ156" s="18">
        <v>800000</v>
      </c>
      <c r="BK156" s="18">
        <v>200000</v>
      </c>
      <c r="BL156" s="18">
        <v>40000</v>
      </c>
      <c r="BM156" s="18">
        <v>80000</v>
      </c>
      <c r="BN156" s="18">
        <v>100000</v>
      </c>
      <c r="BO156" s="18">
        <v>0</v>
      </c>
      <c r="BP156" s="18">
        <v>80000</v>
      </c>
      <c r="BQ156" s="18">
        <v>100000</v>
      </c>
      <c r="BR156" s="18">
        <v>50000</v>
      </c>
      <c r="BS156" s="18">
        <v>200000</v>
      </c>
      <c r="BT156" s="18">
        <v>23600</v>
      </c>
      <c r="BU156" s="18">
        <v>6500</v>
      </c>
      <c r="BV156" s="18">
        <v>0</v>
      </c>
      <c r="BW156" s="18">
        <v>20000</v>
      </c>
    </row>
    <row r="157" spans="1:75" ht="114.75" x14ac:dyDescent="0.2">
      <c r="A157" s="15">
        <v>152</v>
      </c>
      <c r="B157" s="16">
        <v>553</v>
      </c>
      <c r="C157" s="16" t="s">
        <v>1370</v>
      </c>
      <c r="D157" s="17" t="s">
        <v>7609</v>
      </c>
      <c r="E157" s="16" t="s">
        <v>1313</v>
      </c>
      <c r="F157" s="16"/>
      <c r="G157" s="16"/>
      <c r="H157" s="16"/>
      <c r="I157" s="16"/>
      <c r="J157" s="16"/>
      <c r="K157" s="16"/>
      <c r="L157" s="16"/>
      <c r="M157" s="16"/>
      <c r="N157" s="16"/>
      <c r="O157" s="18">
        <f t="shared" si="8"/>
        <v>8200</v>
      </c>
      <c r="P157" s="18"/>
      <c r="Q157" s="16"/>
      <c r="R157" s="16" t="s">
        <v>1371</v>
      </c>
      <c r="S157" s="17" t="s">
        <v>1358</v>
      </c>
      <c r="T157" s="16" t="s">
        <v>145</v>
      </c>
      <c r="U157" s="16" t="s">
        <v>91</v>
      </c>
      <c r="V157" s="16" t="s">
        <v>146</v>
      </c>
      <c r="W157" s="16" t="s">
        <v>145</v>
      </c>
      <c r="X157" s="16" t="s">
        <v>1359</v>
      </c>
      <c r="Y157" s="16" t="s">
        <v>1360</v>
      </c>
      <c r="Z157" s="16" t="s">
        <v>147</v>
      </c>
      <c r="AA157" s="16" t="s">
        <v>87</v>
      </c>
      <c r="AB157" s="18"/>
      <c r="AC157" s="18"/>
      <c r="AD157" s="16"/>
      <c r="AE157" s="16"/>
      <c r="AF157" s="16" t="s">
        <v>1372</v>
      </c>
      <c r="AG157" s="16"/>
      <c r="AH157" s="16"/>
      <c r="AI157" s="18">
        <v>2895</v>
      </c>
      <c r="AJ157" s="22" t="s">
        <v>1373</v>
      </c>
      <c r="AK157" s="18">
        <v>4</v>
      </c>
      <c r="AL157" s="18">
        <v>2018</v>
      </c>
      <c r="AM157" s="18">
        <v>8200</v>
      </c>
      <c r="AN157" s="18">
        <v>4200</v>
      </c>
      <c r="AO157" s="18">
        <v>2050</v>
      </c>
      <c r="AP157" s="18"/>
      <c r="AQ157" s="18"/>
      <c r="AR157" s="16" t="s">
        <v>8054</v>
      </c>
      <c r="AS157" s="22"/>
      <c r="AT157" s="18"/>
      <c r="AU157" s="18"/>
      <c r="AV157" s="18"/>
      <c r="AW157" s="16"/>
      <c r="AX157" s="16"/>
      <c r="AY157" s="18"/>
      <c r="AZ157" s="18"/>
      <c r="BA157" s="16"/>
      <c r="BB157" s="16"/>
      <c r="BC157" s="18">
        <v>0</v>
      </c>
      <c r="BD157" s="18">
        <v>200000</v>
      </c>
      <c r="BE157" s="18">
        <v>0</v>
      </c>
      <c r="BF157" s="18">
        <v>0</v>
      </c>
      <c r="BG157" s="18">
        <v>15000</v>
      </c>
      <c r="BH157" s="18">
        <v>0</v>
      </c>
      <c r="BI157" s="18">
        <v>0</v>
      </c>
      <c r="BJ157" s="18">
        <v>0</v>
      </c>
      <c r="BK157" s="18">
        <v>15000</v>
      </c>
      <c r="BL157" s="18">
        <v>0</v>
      </c>
      <c r="BM157" s="18">
        <v>40000</v>
      </c>
      <c r="BN157" s="18">
        <v>15000</v>
      </c>
      <c r="BO157" s="18">
        <v>0</v>
      </c>
      <c r="BP157" s="18">
        <v>0</v>
      </c>
      <c r="BQ157" s="18">
        <v>0</v>
      </c>
      <c r="BR157" s="18">
        <v>0</v>
      </c>
      <c r="BS157" s="18">
        <v>40000</v>
      </c>
      <c r="BT157" s="18">
        <v>0</v>
      </c>
      <c r="BU157" s="18">
        <v>0</v>
      </c>
      <c r="BV157" s="18">
        <v>0</v>
      </c>
      <c r="BW157" s="18">
        <v>0</v>
      </c>
    </row>
    <row r="158" spans="1:75" ht="102" x14ac:dyDescent="0.2">
      <c r="A158" s="15">
        <v>153</v>
      </c>
      <c r="B158" s="16">
        <v>560</v>
      </c>
      <c r="C158" s="16" t="s">
        <v>1379</v>
      </c>
      <c r="D158" s="17" t="s">
        <v>7610</v>
      </c>
      <c r="E158" s="16" t="s">
        <v>63</v>
      </c>
      <c r="F158" s="16"/>
      <c r="G158" s="16"/>
      <c r="H158" s="16"/>
      <c r="I158" s="16"/>
      <c r="J158" s="16"/>
      <c r="K158" s="16"/>
      <c r="L158" s="16"/>
      <c r="M158" s="16"/>
      <c r="N158" s="16"/>
      <c r="O158" s="18">
        <f t="shared" si="8"/>
        <v>525</v>
      </c>
      <c r="P158" s="18"/>
      <c r="Q158" s="16"/>
      <c r="R158" s="16" t="s">
        <v>1380</v>
      </c>
      <c r="S158" s="17" t="s">
        <v>1381</v>
      </c>
      <c r="T158" s="16" t="s">
        <v>1260</v>
      </c>
      <c r="U158" s="16" t="s">
        <v>91</v>
      </c>
      <c r="V158" s="16" t="s">
        <v>1261</v>
      </c>
      <c r="W158" s="16" t="s">
        <v>1382</v>
      </c>
      <c r="X158" s="16" t="s">
        <v>1383</v>
      </c>
      <c r="Y158" s="16" t="s">
        <v>1384</v>
      </c>
      <c r="Z158" s="16" t="s">
        <v>1262</v>
      </c>
      <c r="AA158" s="16" t="s">
        <v>81</v>
      </c>
      <c r="AB158" s="18">
        <v>630</v>
      </c>
      <c r="AC158" s="18" t="s">
        <v>157</v>
      </c>
      <c r="AD158" s="16" t="s">
        <v>202</v>
      </c>
      <c r="AE158" s="16" t="s">
        <v>1385</v>
      </c>
      <c r="AF158" s="16" t="s">
        <v>1386</v>
      </c>
      <c r="AG158" s="16"/>
      <c r="AH158" s="16"/>
      <c r="AI158" s="18">
        <v>1013</v>
      </c>
      <c r="AJ158" s="16" t="s">
        <v>1387</v>
      </c>
      <c r="AK158" s="18">
        <v>1</v>
      </c>
      <c r="AL158" s="18">
        <v>525</v>
      </c>
      <c r="AM158" s="18">
        <v>525</v>
      </c>
      <c r="AN158" s="18">
        <v>1000</v>
      </c>
      <c r="AO158" s="18"/>
      <c r="AP158" s="18"/>
      <c r="AQ158" s="18"/>
      <c r="AR158" s="16"/>
      <c r="AS158" s="16"/>
      <c r="AT158" s="18"/>
      <c r="AU158" s="18"/>
      <c r="AV158" s="18"/>
      <c r="AW158" s="16"/>
      <c r="AX158" s="16"/>
      <c r="AY158" s="18"/>
      <c r="AZ158" s="18"/>
      <c r="BA158" s="16"/>
      <c r="BB158" s="16"/>
      <c r="BC158" s="18">
        <v>35000</v>
      </c>
      <c r="BD158" s="18">
        <v>25000</v>
      </c>
      <c r="BE158" s="18">
        <v>0</v>
      </c>
      <c r="BF158" s="18">
        <v>100</v>
      </c>
      <c r="BG158" s="18">
        <v>0</v>
      </c>
      <c r="BH158" s="18">
        <v>0</v>
      </c>
      <c r="BI158" s="18">
        <v>0</v>
      </c>
      <c r="BJ158" s="18">
        <v>5000</v>
      </c>
      <c r="BK158" s="18">
        <v>0</v>
      </c>
      <c r="BL158" s="18">
        <v>0</v>
      </c>
      <c r="BM158" s="18">
        <v>0</v>
      </c>
      <c r="BN158" s="18">
        <v>0</v>
      </c>
      <c r="BO158" s="18">
        <v>0</v>
      </c>
      <c r="BP158" s="18">
        <v>0</v>
      </c>
      <c r="BQ158" s="18">
        <v>0</v>
      </c>
      <c r="BR158" s="18">
        <v>0</v>
      </c>
      <c r="BS158" s="18">
        <v>0</v>
      </c>
      <c r="BT158" s="18">
        <v>0</v>
      </c>
      <c r="BU158" s="18">
        <v>0</v>
      </c>
      <c r="BV158" s="18">
        <v>0</v>
      </c>
      <c r="BW158" s="18">
        <v>0</v>
      </c>
    </row>
    <row r="159" spans="1:75" ht="140.25" x14ac:dyDescent="0.2">
      <c r="A159" s="15">
        <v>154</v>
      </c>
      <c r="B159" s="16">
        <v>561</v>
      </c>
      <c r="C159" s="16" t="s">
        <v>1388</v>
      </c>
      <c r="D159" s="17" t="s">
        <v>7611</v>
      </c>
      <c r="E159" s="16" t="s">
        <v>63</v>
      </c>
      <c r="F159" s="16"/>
      <c r="G159" s="16"/>
      <c r="H159" s="16"/>
      <c r="I159" s="16"/>
      <c r="J159" s="16"/>
      <c r="K159" s="16"/>
      <c r="L159" s="16"/>
      <c r="M159" s="16"/>
      <c r="N159" s="16"/>
      <c r="O159" s="18">
        <f t="shared" si="8"/>
        <v>693</v>
      </c>
      <c r="P159" s="18"/>
      <c r="Q159" s="16"/>
      <c r="R159" s="16" t="s">
        <v>1389</v>
      </c>
      <c r="S159" s="17" t="s">
        <v>1390</v>
      </c>
      <c r="T159" s="16" t="s">
        <v>1260</v>
      </c>
      <c r="U159" s="16" t="s">
        <v>91</v>
      </c>
      <c r="V159" s="16" t="s">
        <v>1261</v>
      </c>
      <c r="W159" s="16" t="s">
        <v>1391</v>
      </c>
      <c r="X159" s="16" t="s">
        <v>1392</v>
      </c>
      <c r="Y159" s="16" t="s">
        <v>1384</v>
      </c>
      <c r="Z159" s="16" t="s">
        <v>1262</v>
      </c>
      <c r="AA159" s="16" t="s">
        <v>81</v>
      </c>
      <c r="AB159" s="18">
        <v>400</v>
      </c>
      <c r="AC159" s="18" t="s">
        <v>88</v>
      </c>
      <c r="AD159" s="16" t="s">
        <v>116</v>
      </c>
      <c r="AE159" s="16" t="s">
        <v>204</v>
      </c>
      <c r="AF159" s="16" t="s">
        <v>1393</v>
      </c>
      <c r="AG159" s="16"/>
      <c r="AH159" s="16"/>
      <c r="AI159" s="18">
        <v>1000</v>
      </c>
      <c r="AJ159" s="16" t="s">
        <v>1394</v>
      </c>
      <c r="AK159" s="18">
        <v>1</v>
      </c>
      <c r="AL159" s="18">
        <v>693</v>
      </c>
      <c r="AM159" s="18">
        <v>693</v>
      </c>
      <c r="AN159" s="18">
        <v>800</v>
      </c>
      <c r="AO159" s="18"/>
      <c r="AP159" s="18"/>
      <c r="AQ159" s="18"/>
      <c r="AR159" s="16"/>
      <c r="AS159" s="16"/>
      <c r="AT159" s="18"/>
      <c r="AU159" s="18"/>
      <c r="AV159" s="18"/>
      <c r="AW159" s="16"/>
      <c r="AX159" s="16"/>
      <c r="AY159" s="18"/>
      <c r="AZ159" s="18"/>
      <c r="BA159" s="16"/>
      <c r="BB159" s="16"/>
      <c r="BC159" s="18">
        <v>2000</v>
      </c>
      <c r="BD159" s="18">
        <v>7000</v>
      </c>
      <c r="BE159" s="18">
        <v>0</v>
      </c>
      <c r="BF159" s="18">
        <v>0</v>
      </c>
      <c r="BG159" s="18">
        <v>0</v>
      </c>
      <c r="BH159" s="18">
        <v>0</v>
      </c>
      <c r="BI159" s="18">
        <v>0</v>
      </c>
      <c r="BJ159" s="18">
        <v>0</v>
      </c>
      <c r="BK159" s="18">
        <v>300</v>
      </c>
      <c r="BL159" s="18">
        <v>200</v>
      </c>
      <c r="BM159" s="18">
        <v>0</v>
      </c>
      <c r="BN159" s="18">
        <v>10000</v>
      </c>
      <c r="BO159" s="18">
        <v>0</v>
      </c>
      <c r="BP159" s="18">
        <v>0</v>
      </c>
      <c r="BQ159" s="18">
        <v>3000</v>
      </c>
      <c r="BR159" s="18">
        <v>0</v>
      </c>
      <c r="BS159" s="18">
        <v>800</v>
      </c>
      <c r="BT159" s="18">
        <v>0</v>
      </c>
      <c r="BU159" s="18">
        <v>0</v>
      </c>
      <c r="BV159" s="18">
        <v>0</v>
      </c>
      <c r="BW159" s="18">
        <v>0</v>
      </c>
    </row>
    <row r="160" spans="1:75" ht="51" x14ac:dyDescent="0.2">
      <c r="A160" s="15">
        <v>155</v>
      </c>
      <c r="B160" s="16">
        <v>564</v>
      </c>
      <c r="C160" s="16" t="s">
        <v>1399</v>
      </c>
      <c r="D160" s="17" t="s">
        <v>7612</v>
      </c>
      <c r="E160" s="16" t="s">
        <v>63</v>
      </c>
      <c r="F160" s="16"/>
      <c r="G160" s="16"/>
      <c r="H160" s="16"/>
      <c r="I160" s="16"/>
      <c r="J160" s="16"/>
      <c r="K160" s="16"/>
      <c r="L160" s="16"/>
      <c r="M160" s="16"/>
      <c r="N160" s="16"/>
      <c r="O160" s="18">
        <f t="shared" si="8"/>
        <v>71400</v>
      </c>
      <c r="P160" s="18"/>
      <c r="Q160" s="16"/>
      <c r="R160" s="16" t="s">
        <v>1400</v>
      </c>
      <c r="S160" s="17" t="s">
        <v>1401</v>
      </c>
      <c r="T160" s="16" t="s">
        <v>1402</v>
      </c>
      <c r="U160" s="16" t="s">
        <v>193</v>
      </c>
      <c r="V160" s="16" t="s">
        <v>1403</v>
      </c>
      <c r="W160" s="16" t="s">
        <v>1404</v>
      </c>
      <c r="X160" s="16" t="s">
        <v>1405</v>
      </c>
      <c r="Y160" s="16" t="s">
        <v>1406</v>
      </c>
      <c r="Z160" s="16" t="s">
        <v>1407</v>
      </c>
      <c r="AA160" s="16" t="s">
        <v>87</v>
      </c>
      <c r="AB160" s="18"/>
      <c r="AC160" s="18"/>
      <c r="AD160" s="16"/>
      <c r="AE160" s="16"/>
      <c r="AF160" s="16" t="s">
        <v>1408</v>
      </c>
      <c r="AG160" s="16"/>
      <c r="AH160" s="16"/>
      <c r="AI160" s="18">
        <v>73500</v>
      </c>
      <c r="AJ160" s="22" t="s">
        <v>196</v>
      </c>
      <c r="AK160" s="18">
        <v>2</v>
      </c>
      <c r="AL160" s="18">
        <v>52500</v>
      </c>
      <c r="AM160" s="18">
        <v>71400</v>
      </c>
      <c r="AN160" s="18">
        <v>90000</v>
      </c>
      <c r="AO160" s="18"/>
      <c r="AP160" s="18"/>
      <c r="AQ160" s="18"/>
      <c r="AR160" s="22"/>
      <c r="AS160" s="22"/>
      <c r="AT160" s="18"/>
      <c r="AU160" s="18"/>
      <c r="AV160" s="18"/>
      <c r="AW160" s="16"/>
      <c r="AX160" s="16"/>
      <c r="AY160" s="18"/>
      <c r="AZ160" s="18"/>
      <c r="BA160" s="16"/>
      <c r="BB160" s="16"/>
      <c r="BC160" s="18">
        <v>0</v>
      </c>
      <c r="BD160" s="18">
        <v>0</v>
      </c>
      <c r="BE160" s="18">
        <v>0</v>
      </c>
      <c r="BF160" s="18">
        <v>0</v>
      </c>
      <c r="BG160" s="18">
        <v>0</v>
      </c>
      <c r="BH160" s="18">
        <v>0</v>
      </c>
      <c r="BI160" s="18">
        <v>0</v>
      </c>
      <c r="BJ160" s="18">
        <v>0</v>
      </c>
      <c r="BK160" s="18">
        <v>200</v>
      </c>
      <c r="BL160" s="18">
        <v>0</v>
      </c>
      <c r="BM160" s="18">
        <v>0</v>
      </c>
      <c r="BN160" s="18">
        <v>0</v>
      </c>
      <c r="BO160" s="18">
        <v>0</v>
      </c>
      <c r="BP160" s="18">
        <v>0</v>
      </c>
      <c r="BQ160" s="18">
        <v>0</v>
      </c>
      <c r="BR160" s="18">
        <v>0</v>
      </c>
      <c r="BS160" s="18">
        <v>150</v>
      </c>
      <c r="BT160" s="18">
        <v>0</v>
      </c>
      <c r="BU160" s="18">
        <v>0</v>
      </c>
      <c r="BV160" s="18">
        <v>0</v>
      </c>
      <c r="BW160" s="18">
        <v>0</v>
      </c>
    </row>
    <row r="161" spans="1:75" ht="140.25" x14ac:dyDescent="0.2">
      <c r="A161" s="15">
        <v>156</v>
      </c>
      <c r="B161" s="16">
        <v>579</v>
      </c>
      <c r="C161" s="16" t="s">
        <v>1416</v>
      </c>
      <c r="D161" s="17" t="s">
        <v>7613</v>
      </c>
      <c r="E161" s="16" t="s">
        <v>63</v>
      </c>
      <c r="F161" s="16"/>
      <c r="G161" s="16"/>
      <c r="H161" s="16"/>
      <c r="I161" s="16"/>
      <c r="J161" s="16"/>
      <c r="K161" s="16"/>
      <c r="L161" s="16"/>
      <c r="M161" s="16"/>
      <c r="N161" s="16"/>
      <c r="O161" s="18">
        <f t="shared" ref="O161:O175" si="9">ROUNDUP(MAX(AL161:AM161,AO161:AQ161),0)</f>
        <v>9400000</v>
      </c>
      <c r="P161" s="18"/>
      <c r="Q161" s="16"/>
      <c r="R161" s="16" t="s">
        <v>1417</v>
      </c>
      <c r="S161" s="17" t="s">
        <v>1418</v>
      </c>
      <c r="T161" s="16" t="s">
        <v>1419</v>
      </c>
      <c r="U161" s="16" t="s">
        <v>1420</v>
      </c>
      <c r="V161" s="16" t="s">
        <v>1421</v>
      </c>
      <c r="W161" s="16" t="s">
        <v>1422</v>
      </c>
      <c r="X161" s="16" t="s">
        <v>1423</v>
      </c>
      <c r="Y161" s="16" t="s">
        <v>1424</v>
      </c>
      <c r="Z161" s="16" t="s">
        <v>1233</v>
      </c>
      <c r="AA161" s="16" t="s">
        <v>186</v>
      </c>
      <c r="AB161" s="18"/>
      <c r="AC161" s="18"/>
      <c r="AD161" s="16"/>
      <c r="AE161" s="16"/>
      <c r="AF161" s="16" t="s">
        <v>1425</v>
      </c>
      <c r="AG161" s="16"/>
      <c r="AH161" s="16"/>
      <c r="AI161" s="18">
        <v>9555000</v>
      </c>
      <c r="AJ161" s="22" t="s">
        <v>125</v>
      </c>
      <c r="AK161" s="18">
        <v>1</v>
      </c>
      <c r="AL161" s="18">
        <v>9400000</v>
      </c>
      <c r="AM161" s="18">
        <v>9400000</v>
      </c>
      <c r="AN161" s="18">
        <v>9555000</v>
      </c>
      <c r="AO161" s="18"/>
      <c r="AP161" s="18"/>
      <c r="AQ161" s="18"/>
      <c r="AR161" s="22"/>
      <c r="AS161" s="22"/>
      <c r="AT161" s="18"/>
      <c r="AU161" s="18"/>
      <c r="AV161" s="18"/>
      <c r="AW161" s="16"/>
      <c r="AX161" s="16"/>
      <c r="AY161" s="18"/>
      <c r="AZ161" s="18"/>
      <c r="BA161" s="16"/>
      <c r="BB161" s="16"/>
      <c r="BC161" s="18">
        <v>20</v>
      </c>
      <c r="BD161" s="18">
        <v>10</v>
      </c>
      <c r="BE161" s="18">
        <v>0</v>
      </c>
      <c r="BF161" s="18">
        <v>0</v>
      </c>
      <c r="BG161" s="18">
        <v>0</v>
      </c>
      <c r="BH161" s="18">
        <v>0</v>
      </c>
      <c r="BI161" s="18">
        <v>0</v>
      </c>
      <c r="BJ161" s="18">
        <v>0</v>
      </c>
      <c r="BK161" s="18">
        <v>0</v>
      </c>
      <c r="BL161" s="18">
        <v>0</v>
      </c>
      <c r="BM161" s="18">
        <v>0</v>
      </c>
      <c r="BN161" s="18">
        <v>0</v>
      </c>
      <c r="BO161" s="18">
        <v>0</v>
      </c>
      <c r="BP161" s="18">
        <v>0</v>
      </c>
      <c r="BQ161" s="18">
        <v>0</v>
      </c>
      <c r="BR161" s="18">
        <v>0</v>
      </c>
      <c r="BS161" s="18">
        <v>0</v>
      </c>
      <c r="BT161" s="18">
        <v>0</v>
      </c>
      <c r="BU161" s="18">
        <v>0</v>
      </c>
      <c r="BV161" s="18">
        <v>0</v>
      </c>
      <c r="BW161" s="18">
        <v>0</v>
      </c>
    </row>
    <row r="162" spans="1:75" ht="255" x14ac:dyDescent="0.2">
      <c r="A162" s="15">
        <v>157</v>
      </c>
      <c r="B162" s="15">
        <v>581</v>
      </c>
      <c r="C162" s="16" t="s">
        <v>1427</v>
      </c>
      <c r="D162" s="17" t="s">
        <v>1428</v>
      </c>
      <c r="E162" s="16" t="s">
        <v>63</v>
      </c>
      <c r="F162" s="16"/>
      <c r="G162" s="16"/>
      <c r="H162" s="16"/>
      <c r="I162" s="16"/>
      <c r="J162" s="16"/>
      <c r="K162" s="18"/>
      <c r="L162" s="18"/>
      <c r="M162" s="18"/>
      <c r="N162" s="18"/>
      <c r="O162" s="18">
        <f t="shared" si="9"/>
        <v>6370000</v>
      </c>
      <c r="P162" s="18"/>
      <c r="Q162" s="16"/>
      <c r="R162" s="16" t="s">
        <v>1429</v>
      </c>
      <c r="S162" s="17" t="s">
        <v>1430</v>
      </c>
      <c r="T162" s="16" t="s">
        <v>1431</v>
      </c>
      <c r="U162" s="16" t="s">
        <v>197</v>
      </c>
      <c r="V162" s="16" t="s">
        <v>1432</v>
      </c>
      <c r="W162" s="16" t="s">
        <v>1433</v>
      </c>
      <c r="X162" s="16" t="s">
        <v>1434</v>
      </c>
      <c r="Y162" s="16" t="s">
        <v>417</v>
      </c>
      <c r="Z162" s="16" t="s">
        <v>394</v>
      </c>
      <c r="AA162" s="16" t="s">
        <v>186</v>
      </c>
      <c r="AB162" s="18">
        <v>6900000</v>
      </c>
      <c r="AC162" s="18" t="s">
        <v>88</v>
      </c>
      <c r="AD162" s="16" t="s">
        <v>329</v>
      </c>
      <c r="AE162" s="16" t="s">
        <v>349</v>
      </c>
      <c r="AF162" s="16" t="s">
        <v>1435</v>
      </c>
      <c r="AG162" s="16"/>
      <c r="AH162" s="16"/>
      <c r="AI162" s="18">
        <v>7245000</v>
      </c>
      <c r="AJ162" s="16" t="s">
        <v>397</v>
      </c>
      <c r="AK162" s="18">
        <v>1</v>
      </c>
      <c r="AL162" s="18">
        <v>6370000</v>
      </c>
      <c r="AM162" s="18">
        <v>6370000</v>
      </c>
      <c r="AN162" s="18">
        <v>7245000</v>
      </c>
      <c r="AO162" s="18"/>
      <c r="AP162" s="18"/>
      <c r="AQ162" s="18"/>
      <c r="AR162" s="16"/>
      <c r="AS162" s="16"/>
      <c r="AT162" s="18"/>
      <c r="AU162" s="18"/>
      <c r="AV162" s="18"/>
      <c r="AW162" s="16"/>
      <c r="AX162" s="16"/>
      <c r="AY162" s="18"/>
      <c r="AZ162" s="18"/>
      <c r="BA162" s="16"/>
      <c r="BB162" s="16"/>
      <c r="BC162" s="18">
        <v>130</v>
      </c>
      <c r="BD162" s="18">
        <v>120</v>
      </c>
      <c r="BE162" s="18">
        <v>0</v>
      </c>
      <c r="BF162" s="18">
        <v>0</v>
      </c>
      <c r="BG162" s="18">
        <v>0</v>
      </c>
      <c r="BH162" s="18">
        <v>0</v>
      </c>
      <c r="BI162" s="18">
        <v>0</v>
      </c>
      <c r="BJ162" s="18">
        <v>80</v>
      </c>
      <c r="BK162" s="18">
        <v>0</v>
      </c>
      <c r="BL162" s="18">
        <v>0</v>
      </c>
      <c r="BM162" s="18">
        <v>0</v>
      </c>
      <c r="BN162" s="18">
        <v>0</v>
      </c>
      <c r="BO162" s="18">
        <v>0</v>
      </c>
      <c r="BP162" s="18">
        <v>0</v>
      </c>
      <c r="BQ162" s="18">
        <v>0</v>
      </c>
      <c r="BR162" s="18">
        <v>0</v>
      </c>
      <c r="BS162" s="18">
        <v>0</v>
      </c>
      <c r="BT162" s="18">
        <v>0</v>
      </c>
      <c r="BU162" s="18">
        <v>0</v>
      </c>
      <c r="BV162" s="18">
        <v>0</v>
      </c>
      <c r="BW162" s="18">
        <v>0</v>
      </c>
    </row>
    <row r="163" spans="1:75" ht="178.5" x14ac:dyDescent="0.2">
      <c r="A163" s="15">
        <v>158</v>
      </c>
      <c r="B163" s="16">
        <v>586</v>
      </c>
      <c r="C163" s="16" t="s">
        <v>8244</v>
      </c>
      <c r="D163" s="17" t="s">
        <v>8245</v>
      </c>
      <c r="E163" s="16" t="s">
        <v>63</v>
      </c>
      <c r="F163" s="16"/>
      <c r="G163" s="16"/>
      <c r="H163" s="16"/>
      <c r="I163" s="16"/>
      <c r="J163" s="16"/>
      <c r="K163" s="16"/>
      <c r="L163" s="16"/>
      <c r="M163" s="16"/>
      <c r="N163" s="16"/>
      <c r="O163" s="18">
        <f t="shared" si="9"/>
        <v>7350000</v>
      </c>
      <c r="P163" s="18"/>
      <c r="Q163" s="16"/>
      <c r="R163" s="16" t="s">
        <v>8410</v>
      </c>
      <c r="S163" s="17" t="s">
        <v>8411</v>
      </c>
      <c r="T163" s="16" t="s">
        <v>8412</v>
      </c>
      <c r="U163" s="16" t="s">
        <v>8413</v>
      </c>
      <c r="V163" s="16" t="s">
        <v>651</v>
      </c>
      <c r="W163" s="16" t="s">
        <v>8414</v>
      </c>
      <c r="X163" s="16" t="s">
        <v>8415</v>
      </c>
      <c r="Y163" s="16" t="s">
        <v>652</v>
      </c>
      <c r="Z163" s="16" t="s">
        <v>466</v>
      </c>
      <c r="AA163" s="16" t="s">
        <v>186</v>
      </c>
      <c r="AB163" s="18">
        <v>7350000</v>
      </c>
      <c r="AC163" s="18" t="s">
        <v>88</v>
      </c>
      <c r="AD163" s="16" t="s">
        <v>329</v>
      </c>
      <c r="AE163" s="16" t="s">
        <v>349</v>
      </c>
      <c r="AF163" s="16" t="s">
        <v>8416</v>
      </c>
      <c r="AG163" s="16"/>
      <c r="AH163" s="16"/>
      <c r="AI163" s="18">
        <v>8662500</v>
      </c>
      <c r="AJ163" s="16" t="s">
        <v>125</v>
      </c>
      <c r="AK163" s="18"/>
      <c r="AL163" s="18"/>
      <c r="AM163" s="18"/>
      <c r="AN163" s="18"/>
      <c r="AO163" s="18">
        <v>7350000</v>
      </c>
      <c r="AP163" s="18"/>
      <c r="AQ163" s="18"/>
      <c r="AR163" s="16" t="s">
        <v>466</v>
      </c>
      <c r="AS163" s="16"/>
      <c r="AT163" s="18"/>
      <c r="AU163" s="18" t="s">
        <v>500</v>
      </c>
      <c r="AV163" s="18"/>
      <c r="AW163" s="16"/>
      <c r="AX163" s="16"/>
      <c r="AY163" s="18"/>
      <c r="AZ163" s="18"/>
      <c r="BA163" s="16"/>
      <c r="BB163" s="16"/>
      <c r="BC163" s="18">
        <v>30</v>
      </c>
      <c r="BD163" s="18">
        <v>50</v>
      </c>
      <c r="BE163" s="18">
        <v>0</v>
      </c>
      <c r="BF163" s="18">
        <v>0</v>
      </c>
      <c r="BG163" s="18">
        <v>0</v>
      </c>
      <c r="BH163" s="18">
        <v>0</v>
      </c>
      <c r="BI163" s="18">
        <v>0</v>
      </c>
      <c r="BJ163" s="18">
        <v>20</v>
      </c>
      <c r="BK163" s="18">
        <v>0</v>
      </c>
      <c r="BL163" s="18">
        <v>0</v>
      </c>
      <c r="BM163" s="18">
        <v>0</v>
      </c>
      <c r="BN163" s="18">
        <v>0</v>
      </c>
      <c r="BO163" s="18">
        <v>0</v>
      </c>
      <c r="BP163" s="18">
        <v>0</v>
      </c>
      <c r="BQ163" s="18">
        <v>0</v>
      </c>
      <c r="BR163" s="18">
        <v>0</v>
      </c>
      <c r="BS163" s="18">
        <v>0</v>
      </c>
      <c r="BT163" s="18">
        <v>0</v>
      </c>
      <c r="BU163" s="18">
        <v>0</v>
      </c>
      <c r="BV163" s="18">
        <v>0</v>
      </c>
      <c r="BW163" s="18">
        <v>0</v>
      </c>
    </row>
    <row r="164" spans="1:75" ht="153" x14ac:dyDescent="0.2">
      <c r="A164" s="15">
        <v>159</v>
      </c>
      <c r="B164" s="16">
        <v>594</v>
      </c>
      <c r="C164" s="16" t="s">
        <v>1440</v>
      </c>
      <c r="D164" s="17" t="s">
        <v>7614</v>
      </c>
      <c r="E164" s="16" t="s">
        <v>63</v>
      </c>
      <c r="F164" s="16"/>
      <c r="G164" s="16"/>
      <c r="H164" s="16"/>
      <c r="I164" s="16"/>
      <c r="J164" s="16"/>
      <c r="K164" s="16"/>
      <c r="L164" s="16"/>
      <c r="M164" s="16"/>
      <c r="N164" s="16"/>
      <c r="O164" s="18">
        <f t="shared" si="9"/>
        <v>7500000</v>
      </c>
      <c r="P164" s="18"/>
      <c r="Q164" s="16"/>
      <c r="R164" s="16" t="s">
        <v>1441</v>
      </c>
      <c r="S164" s="17" t="s">
        <v>1442</v>
      </c>
      <c r="T164" s="16" t="s">
        <v>1443</v>
      </c>
      <c r="U164" s="16" t="s">
        <v>175</v>
      </c>
      <c r="V164" s="16" t="s">
        <v>1444</v>
      </c>
      <c r="W164" s="16" t="s">
        <v>1445</v>
      </c>
      <c r="X164" s="16" t="s">
        <v>1446</v>
      </c>
      <c r="Y164" s="16" t="s">
        <v>885</v>
      </c>
      <c r="Z164" s="16" t="s">
        <v>1439</v>
      </c>
      <c r="AA164" s="16" t="s">
        <v>186</v>
      </c>
      <c r="AB164" s="18">
        <v>7500000</v>
      </c>
      <c r="AC164" s="18" t="s">
        <v>88</v>
      </c>
      <c r="AD164" s="16" t="s">
        <v>329</v>
      </c>
      <c r="AE164" s="16" t="s">
        <v>349</v>
      </c>
      <c r="AF164" s="16" t="s">
        <v>1447</v>
      </c>
      <c r="AG164" s="16"/>
      <c r="AH164" s="16"/>
      <c r="AI164" s="18">
        <v>8400000</v>
      </c>
      <c r="AJ164" s="16" t="s">
        <v>819</v>
      </c>
      <c r="AK164" s="18">
        <v>1</v>
      </c>
      <c r="AL164" s="18">
        <v>7500000</v>
      </c>
      <c r="AM164" s="18">
        <v>7500000</v>
      </c>
      <c r="AN164" s="18">
        <v>8400000</v>
      </c>
      <c r="AO164" s="18"/>
      <c r="AP164" s="18"/>
      <c r="AQ164" s="18"/>
      <c r="AR164" s="16"/>
      <c r="AS164" s="16"/>
      <c r="AT164" s="18"/>
      <c r="AU164" s="18"/>
      <c r="AV164" s="18"/>
      <c r="AW164" s="16"/>
      <c r="AX164" s="16"/>
      <c r="AY164" s="18"/>
      <c r="AZ164" s="18"/>
      <c r="BA164" s="16"/>
      <c r="BB164" s="16"/>
      <c r="BC164" s="18">
        <v>20</v>
      </c>
      <c r="BD164" s="18">
        <v>45</v>
      </c>
      <c r="BE164" s="18">
        <v>0</v>
      </c>
      <c r="BF164" s="18">
        <v>0</v>
      </c>
      <c r="BG164" s="18">
        <v>0</v>
      </c>
      <c r="BH164" s="18">
        <v>0</v>
      </c>
      <c r="BI164" s="18">
        <v>0</v>
      </c>
      <c r="BJ164" s="18">
        <v>0</v>
      </c>
      <c r="BK164" s="18">
        <v>0</v>
      </c>
      <c r="BL164" s="18">
        <v>0</v>
      </c>
      <c r="BM164" s="18">
        <v>0</v>
      </c>
      <c r="BN164" s="18">
        <v>0</v>
      </c>
      <c r="BO164" s="18">
        <v>0</v>
      </c>
      <c r="BP164" s="18">
        <v>0</v>
      </c>
      <c r="BQ164" s="18">
        <v>0</v>
      </c>
      <c r="BR164" s="18">
        <v>0</v>
      </c>
      <c r="BS164" s="18">
        <v>0</v>
      </c>
      <c r="BT164" s="18">
        <v>0</v>
      </c>
      <c r="BU164" s="18">
        <v>0</v>
      </c>
      <c r="BV164" s="18">
        <v>0</v>
      </c>
      <c r="BW164" s="18">
        <v>0</v>
      </c>
    </row>
    <row r="165" spans="1:75" ht="178.5" x14ac:dyDescent="0.2">
      <c r="A165" s="15">
        <v>160</v>
      </c>
      <c r="B165" s="16">
        <v>602</v>
      </c>
      <c r="C165" s="16" t="s">
        <v>1450</v>
      </c>
      <c r="D165" s="17" t="s">
        <v>1451</v>
      </c>
      <c r="E165" s="16" t="s">
        <v>63</v>
      </c>
      <c r="F165" s="16"/>
      <c r="G165" s="16"/>
      <c r="H165" s="16"/>
      <c r="I165" s="16"/>
      <c r="J165" s="16"/>
      <c r="K165" s="16"/>
      <c r="L165" s="16"/>
      <c r="M165" s="16"/>
      <c r="N165" s="16"/>
      <c r="O165" s="18">
        <f t="shared" si="9"/>
        <v>7200000</v>
      </c>
      <c r="P165" s="18"/>
      <c r="Q165" s="16"/>
      <c r="R165" s="16" t="s">
        <v>1452</v>
      </c>
      <c r="S165" s="17" t="s">
        <v>1453</v>
      </c>
      <c r="T165" s="16" t="s">
        <v>1454</v>
      </c>
      <c r="U165" s="16" t="s">
        <v>165</v>
      </c>
      <c r="V165" s="16" t="s">
        <v>1454</v>
      </c>
      <c r="W165" s="16" t="s">
        <v>1455</v>
      </c>
      <c r="X165" s="16" t="s">
        <v>1456</v>
      </c>
      <c r="Y165" s="16" t="s">
        <v>706</v>
      </c>
      <c r="Z165" s="16" t="s">
        <v>1457</v>
      </c>
      <c r="AA165" s="16" t="s">
        <v>186</v>
      </c>
      <c r="AB165" s="18"/>
      <c r="AC165" s="18"/>
      <c r="AD165" s="16">
        <v>3</v>
      </c>
      <c r="AE165" s="16" t="s">
        <v>349</v>
      </c>
      <c r="AF165" s="16" t="s">
        <v>1458</v>
      </c>
      <c r="AG165" s="16"/>
      <c r="AH165" s="16" t="s">
        <v>71</v>
      </c>
      <c r="AI165" s="18">
        <v>7600000</v>
      </c>
      <c r="AJ165" s="16" t="s">
        <v>206</v>
      </c>
      <c r="AK165" s="18">
        <v>1</v>
      </c>
      <c r="AL165" s="18">
        <v>7200000</v>
      </c>
      <c r="AM165" s="18">
        <v>7200000</v>
      </c>
      <c r="AN165" s="18">
        <v>7600000</v>
      </c>
      <c r="AO165" s="18"/>
      <c r="AP165" s="18"/>
      <c r="AQ165" s="18"/>
      <c r="AR165" s="16"/>
      <c r="AS165" s="16"/>
      <c r="AT165" s="18"/>
      <c r="AU165" s="18"/>
      <c r="AV165" s="18"/>
      <c r="AW165" s="16"/>
      <c r="AX165" s="16"/>
      <c r="AY165" s="18"/>
      <c r="AZ165" s="18"/>
      <c r="BA165" s="16"/>
      <c r="BB165" s="16"/>
      <c r="BC165" s="18">
        <v>5</v>
      </c>
      <c r="BD165" s="18">
        <v>15</v>
      </c>
      <c r="BE165" s="18">
        <v>0</v>
      </c>
      <c r="BF165" s="18">
        <v>0</v>
      </c>
      <c r="BG165" s="18">
        <v>0</v>
      </c>
      <c r="BH165" s="18">
        <v>0</v>
      </c>
      <c r="BI165" s="18">
        <v>0</v>
      </c>
      <c r="BJ165" s="18">
        <v>0</v>
      </c>
      <c r="BK165" s="18">
        <v>0</v>
      </c>
      <c r="BL165" s="18">
        <v>0</v>
      </c>
      <c r="BM165" s="18">
        <v>0</v>
      </c>
      <c r="BN165" s="18">
        <v>0</v>
      </c>
      <c r="BO165" s="18">
        <v>0</v>
      </c>
      <c r="BP165" s="18">
        <v>0</v>
      </c>
      <c r="BQ165" s="18">
        <v>0</v>
      </c>
      <c r="BR165" s="18">
        <v>0</v>
      </c>
      <c r="BS165" s="18">
        <v>0</v>
      </c>
      <c r="BT165" s="18">
        <v>0</v>
      </c>
      <c r="BU165" s="18">
        <v>0</v>
      </c>
      <c r="BV165" s="18">
        <v>0</v>
      </c>
      <c r="BW165" s="18">
        <v>0</v>
      </c>
    </row>
    <row r="166" spans="1:75" ht="165.75" x14ac:dyDescent="0.2">
      <c r="A166" s="15">
        <v>161</v>
      </c>
      <c r="B166" s="16">
        <v>603</v>
      </c>
      <c r="C166" s="16" t="s">
        <v>1459</v>
      </c>
      <c r="D166" s="17" t="s">
        <v>1460</v>
      </c>
      <c r="E166" s="16" t="s">
        <v>63</v>
      </c>
      <c r="F166" s="16"/>
      <c r="G166" s="16"/>
      <c r="H166" s="16"/>
      <c r="I166" s="16"/>
      <c r="J166" s="16"/>
      <c r="K166" s="16"/>
      <c r="L166" s="16"/>
      <c r="M166" s="16"/>
      <c r="N166" s="16"/>
      <c r="O166" s="18">
        <f t="shared" si="9"/>
        <v>7350000</v>
      </c>
      <c r="P166" s="18"/>
      <c r="Q166" s="16"/>
      <c r="R166" s="16" t="s">
        <v>1461</v>
      </c>
      <c r="S166" s="17" t="s">
        <v>1462</v>
      </c>
      <c r="T166" s="16" t="s">
        <v>1431</v>
      </c>
      <c r="U166" s="16" t="s">
        <v>197</v>
      </c>
      <c r="V166" s="16" t="s">
        <v>1463</v>
      </c>
      <c r="W166" s="16" t="s">
        <v>1464</v>
      </c>
      <c r="X166" s="16" t="s">
        <v>1465</v>
      </c>
      <c r="Y166" s="16" t="s">
        <v>1466</v>
      </c>
      <c r="Z166" s="16" t="s">
        <v>1467</v>
      </c>
      <c r="AA166" s="16" t="s">
        <v>68</v>
      </c>
      <c r="AB166" s="18"/>
      <c r="AC166" s="18"/>
      <c r="AD166" s="16" t="s">
        <v>329</v>
      </c>
      <c r="AE166" s="16" t="s">
        <v>349</v>
      </c>
      <c r="AF166" s="16" t="s">
        <v>1468</v>
      </c>
      <c r="AG166" s="16"/>
      <c r="AH166" s="16" t="s">
        <v>139</v>
      </c>
      <c r="AI166" s="18">
        <v>7717500</v>
      </c>
      <c r="AJ166" s="16" t="s">
        <v>397</v>
      </c>
      <c r="AK166" s="18">
        <v>1</v>
      </c>
      <c r="AL166" s="18">
        <v>7350000</v>
      </c>
      <c r="AM166" s="18">
        <v>7350000</v>
      </c>
      <c r="AN166" s="18">
        <v>7717500</v>
      </c>
      <c r="AO166" s="18"/>
      <c r="AP166" s="18"/>
      <c r="AQ166" s="18"/>
      <c r="AR166" s="16"/>
      <c r="AS166" s="16"/>
      <c r="AT166" s="18"/>
      <c r="AU166" s="18"/>
      <c r="AV166" s="18"/>
      <c r="AW166" s="16"/>
      <c r="AX166" s="16"/>
      <c r="AY166" s="18"/>
      <c r="AZ166" s="18"/>
      <c r="BA166" s="16"/>
      <c r="BB166" s="16"/>
      <c r="BC166" s="18">
        <v>5</v>
      </c>
      <c r="BD166" s="18">
        <v>15</v>
      </c>
      <c r="BE166" s="18">
        <v>0</v>
      </c>
      <c r="BF166" s="18">
        <v>0</v>
      </c>
      <c r="BG166" s="18">
        <v>0</v>
      </c>
      <c r="BH166" s="18">
        <v>0</v>
      </c>
      <c r="BI166" s="18">
        <v>0</v>
      </c>
      <c r="BJ166" s="18">
        <v>0</v>
      </c>
      <c r="BK166" s="18">
        <v>0</v>
      </c>
      <c r="BL166" s="18">
        <v>0</v>
      </c>
      <c r="BM166" s="18">
        <v>0</v>
      </c>
      <c r="BN166" s="18">
        <v>0</v>
      </c>
      <c r="BO166" s="18">
        <v>0</v>
      </c>
      <c r="BP166" s="18">
        <v>0</v>
      </c>
      <c r="BQ166" s="18">
        <v>0</v>
      </c>
      <c r="BR166" s="18">
        <v>0</v>
      </c>
      <c r="BS166" s="18">
        <v>0</v>
      </c>
      <c r="BT166" s="18">
        <v>0</v>
      </c>
      <c r="BU166" s="18">
        <v>0</v>
      </c>
      <c r="BV166" s="18">
        <v>0</v>
      </c>
      <c r="BW166" s="18">
        <v>0</v>
      </c>
    </row>
    <row r="167" spans="1:75" ht="165.75" x14ac:dyDescent="0.2">
      <c r="A167" s="15">
        <v>162</v>
      </c>
      <c r="B167" s="16">
        <v>604</v>
      </c>
      <c r="C167" s="16" t="s">
        <v>7615</v>
      </c>
      <c r="D167" s="17" t="s">
        <v>1469</v>
      </c>
      <c r="E167" s="16" t="s">
        <v>63</v>
      </c>
      <c r="F167" s="16"/>
      <c r="G167" s="16"/>
      <c r="H167" s="16"/>
      <c r="I167" s="16"/>
      <c r="J167" s="16"/>
      <c r="K167" s="16"/>
      <c r="L167" s="16"/>
      <c r="M167" s="16"/>
      <c r="N167" s="16"/>
      <c r="O167" s="18">
        <f t="shared" si="9"/>
        <v>7200000</v>
      </c>
      <c r="P167" s="18"/>
      <c r="Q167" s="16"/>
      <c r="R167" s="16" t="s">
        <v>1470</v>
      </c>
      <c r="S167" s="17" t="s">
        <v>1471</v>
      </c>
      <c r="T167" s="16" t="s">
        <v>1431</v>
      </c>
      <c r="U167" s="16" t="s">
        <v>197</v>
      </c>
      <c r="V167" s="16" t="s">
        <v>1463</v>
      </c>
      <c r="W167" s="16" t="s">
        <v>1472</v>
      </c>
      <c r="X167" s="16" t="s">
        <v>1465</v>
      </c>
      <c r="Y167" s="16" t="s">
        <v>1466</v>
      </c>
      <c r="Z167" s="16" t="s">
        <v>1467</v>
      </c>
      <c r="AA167" s="16" t="s">
        <v>68</v>
      </c>
      <c r="AB167" s="18"/>
      <c r="AC167" s="18"/>
      <c r="AD167" s="16" t="s">
        <v>329</v>
      </c>
      <c r="AE167" s="16" t="s">
        <v>349</v>
      </c>
      <c r="AF167" s="16" t="s">
        <v>1473</v>
      </c>
      <c r="AG167" s="16"/>
      <c r="AH167" s="16" t="s">
        <v>139</v>
      </c>
      <c r="AI167" s="18">
        <v>7560000</v>
      </c>
      <c r="AJ167" s="16" t="s">
        <v>397</v>
      </c>
      <c r="AK167" s="18">
        <v>1</v>
      </c>
      <c r="AL167" s="18">
        <v>7200000</v>
      </c>
      <c r="AM167" s="18">
        <v>7200000</v>
      </c>
      <c r="AN167" s="18">
        <v>7560000</v>
      </c>
      <c r="AO167" s="18"/>
      <c r="AP167" s="18"/>
      <c r="AQ167" s="18"/>
      <c r="AR167" s="16"/>
      <c r="AS167" s="16"/>
      <c r="AT167" s="18"/>
      <c r="AU167" s="18"/>
      <c r="AV167" s="18"/>
      <c r="AW167" s="16"/>
      <c r="AX167" s="16"/>
      <c r="AY167" s="18"/>
      <c r="AZ167" s="18"/>
      <c r="BA167" s="16"/>
      <c r="BB167" s="16"/>
      <c r="BC167" s="18">
        <v>5</v>
      </c>
      <c r="BD167" s="18">
        <v>15</v>
      </c>
      <c r="BE167" s="18">
        <v>0</v>
      </c>
      <c r="BF167" s="18">
        <v>0</v>
      </c>
      <c r="BG167" s="18">
        <v>0</v>
      </c>
      <c r="BH167" s="18">
        <v>0</v>
      </c>
      <c r="BI167" s="18">
        <v>0</v>
      </c>
      <c r="BJ167" s="18">
        <v>0</v>
      </c>
      <c r="BK167" s="18">
        <v>0</v>
      </c>
      <c r="BL167" s="18">
        <v>0</v>
      </c>
      <c r="BM167" s="18">
        <v>0</v>
      </c>
      <c r="BN167" s="18">
        <v>0</v>
      </c>
      <c r="BO167" s="18">
        <v>0</v>
      </c>
      <c r="BP167" s="18">
        <v>0</v>
      </c>
      <c r="BQ167" s="18">
        <v>0</v>
      </c>
      <c r="BR167" s="18">
        <v>0</v>
      </c>
      <c r="BS167" s="18">
        <v>0</v>
      </c>
      <c r="BT167" s="18">
        <v>0</v>
      </c>
      <c r="BU167" s="18">
        <v>0</v>
      </c>
      <c r="BV167" s="18">
        <v>0</v>
      </c>
      <c r="BW167" s="18">
        <v>0</v>
      </c>
    </row>
    <row r="168" spans="1:75" ht="140.25" x14ac:dyDescent="0.2">
      <c r="A168" s="15">
        <v>163</v>
      </c>
      <c r="B168" s="16">
        <v>606</v>
      </c>
      <c r="C168" s="16" t="s">
        <v>1475</v>
      </c>
      <c r="D168" s="17" t="s">
        <v>1476</v>
      </c>
      <c r="E168" s="16" t="s">
        <v>63</v>
      </c>
      <c r="F168" s="16"/>
      <c r="G168" s="16"/>
      <c r="H168" s="16"/>
      <c r="I168" s="16"/>
      <c r="J168" s="16"/>
      <c r="K168" s="16"/>
      <c r="L168" s="16"/>
      <c r="M168" s="16"/>
      <c r="N168" s="16"/>
      <c r="O168" s="18">
        <f t="shared" si="9"/>
        <v>7300000</v>
      </c>
      <c r="P168" s="18"/>
      <c r="Q168" s="16"/>
      <c r="R168" s="16" t="s">
        <v>1477</v>
      </c>
      <c r="S168" s="17" t="s">
        <v>1478</v>
      </c>
      <c r="T168" s="16" t="s">
        <v>1449</v>
      </c>
      <c r="U168" s="16" t="s">
        <v>1479</v>
      </c>
      <c r="V168" s="16" t="s">
        <v>1480</v>
      </c>
      <c r="W168" s="16" t="s">
        <v>1481</v>
      </c>
      <c r="X168" s="16" t="s">
        <v>1482</v>
      </c>
      <c r="Y168" s="16" t="s">
        <v>1483</v>
      </c>
      <c r="Z168" s="16" t="s">
        <v>1484</v>
      </c>
      <c r="AA168" s="16" t="s">
        <v>186</v>
      </c>
      <c r="AB168" s="18"/>
      <c r="AC168" s="18"/>
      <c r="AD168" s="16"/>
      <c r="AE168" s="16"/>
      <c r="AF168" s="16" t="s">
        <v>1485</v>
      </c>
      <c r="AG168" s="16"/>
      <c r="AH168" s="16"/>
      <c r="AI168" s="18">
        <v>7500000</v>
      </c>
      <c r="AJ168" s="22" t="s">
        <v>125</v>
      </c>
      <c r="AK168" s="18">
        <v>2</v>
      </c>
      <c r="AL168" s="18">
        <v>6000000</v>
      </c>
      <c r="AM168" s="18">
        <v>7300000</v>
      </c>
      <c r="AN168" s="18">
        <v>7500000</v>
      </c>
      <c r="AO168" s="18"/>
      <c r="AP168" s="18"/>
      <c r="AQ168" s="18"/>
      <c r="AR168" s="22"/>
      <c r="AS168" s="22"/>
      <c r="AT168" s="18"/>
      <c r="AU168" s="18"/>
      <c r="AV168" s="18"/>
      <c r="AW168" s="16"/>
      <c r="AX168" s="16"/>
      <c r="AY168" s="18"/>
      <c r="AZ168" s="18"/>
      <c r="BA168" s="16"/>
      <c r="BB168" s="16"/>
      <c r="BC168" s="18">
        <v>0</v>
      </c>
      <c r="BD168" s="18">
        <v>30</v>
      </c>
      <c r="BE168" s="18">
        <v>0</v>
      </c>
      <c r="BF168" s="18">
        <v>0</v>
      </c>
      <c r="BG168" s="18">
        <v>0</v>
      </c>
      <c r="BH168" s="18">
        <v>0</v>
      </c>
      <c r="BI168" s="18">
        <v>0</v>
      </c>
      <c r="BJ168" s="18">
        <v>20</v>
      </c>
      <c r="BK168" s="18">
        <v>0</v>
      </c>
      <c r="BL168" s="18">
        <v>0</v>
      </c>
      <c r="BM168" s="18">
        <v>0</v>
      </c>
      <c r="BN168" s="18">
        <v>0</v>
      </c>
      <c r="BO168" s="18">
        <v>0</v>
      </c>
      <c r="BP168" s="18">
        <v>0</v>
      </c>
      <c r="BQ168" s="18">
        <v>0</v>
      </c>
      <c r="BR168" s="18">
        <v>0</v>
      </c>
      <c r="BS168" s="18">
        <v>0</v>
      </c>
      <c r="BT168" s="18">
        <v>0</v>
      </c>
      <c r="BU168" s="18">
        <v>0</v>
      </c>
      <c r="BV168" s="18">
        <v>0</v>
      </c>
      <c r="BW168" s="18">
        <v>0</v>
      </c>
    </row>
    <row r="169" spans="1:75" ht="153" x14ac:dyDescent="0.2">
      <c r="A169" s="15">
        <v>164</v>
      </c>
      <c r="B169" s="16">
        <v>612</v>
      </c>
      <c r="C169" s="16" t="s">
        <v>1488</v>
      </c>
      <c r="D169" s="17" t="s">
        <v>1489</v>
      </c>
      <c r="E169" s="16" t="s">
        <v>63</v>
      </c>
      <c r="F169" s="16"/>
      <c r="G169" s="16"/>
      <c r="H169" s="16"/>
      <c r="I169" s="16"/>
      <c r="J169" s="16"/>
      <c r="K169" s="16"/>
      <c r="L169" s="16"/>
      <c r="M169" s="16"/>
      <c r="N169" s="16"/>
      <c r="O169" s="18">
        <f t="shared" si="9"/>
        <v>8490000</v>
      </c>
      <c r="P169" s="18"/>
      <c r="Q169" s="16"/>
      <c r="R169" s="16" t="s">
        <v>1490</v>
      </c>
      <c r="S169" s="17" t="s">
        <v>1491</v>
      </c>
      <c r="T169" s="16" t="s">
        <v>673</v>
      </c>
      <c r="U169" s="16" t="s">
        <v>197</v>
      </c>
      <c r="V169" s="16" t="s">
        <v>654</v>
      </c>
      <c r="W169" s="16" t="s">
        <v>1492</v>
      </c>
      <c r="X169" s="16" t="s">
        <v>1493</v>
      </c>
      <c r="Y169" s="16" t="s">
        <v>1494</v>
      </c>
      <c r="Z169" s="16" t="s">
        <v>1495</v>
      </c>
      <c r="AA169" s="16" t="s">
        <v>186</v>
      </c>
      <c r="AB169" s="18"/>
      <c r="AC169" s="18"/>
      <c r="AD169" s="16"/>
      <c r="AE169" s="16"/>
      <c r="AF169" s="16" t="s">
        <v>1496</v>
      </c>
      <c r="AG169" s="16"/>
      <c r="AH169" s="16"/>
      <c r="AI169" s="18">
        <v>8490000</v>
      </c>
      <c r="AJ169" s="22" t="s">
        <v>1497</v>
      </c>
      <c r="AK169" s="18">
        <v>3</v>
      </c>
      <c r="AL169" s="18">
        <v>7900000</v>
      </c>
      <c r="AM169" s="18">
        <v>8490000</v>
      </c>
      <c r="AN169" s="18">
        <v>8490000</v>
      </c>
      <c r="AO169" s="18"/>
      <c r="AP169" s="18"/>
      <c r="AQ169" s="18"/>
      <c r="AR169" s="22"/>
      <c r="AS169" s="22"/>
      <c r="AT169" s="18"/>
      <c r="AU169" s="18"/>
      <c r="AV169" s="18"/>
      <c r="AW169" s="16"/>
      <c r="AX169" s="16"/>
      <c r="AY169" s="18"/>
      <c r="AZ169" s="18"/>
      <c r="BA169" s="16"/>
      <c r="BB169" s="16"/>
      <c r="BC169" s="18">
        <v>80</v>
      </c>
      <c r="BD169" s="18">
        <v>0</v>
      </c>
      <c r="BE169" s="18">
        <v>0</v>
      </c>
      <c r="BF169" s="18">
        <v>0</v>
      </c>
      <c r="BG169" s="18">
        <v>0</v>
      </c>
      <c r="BH169" s="18">
        <v>0</v>
      </c>
      <c r="BI169" s="18">
        <v>0</v>
      </c>
      <c r="BJ169" s="18">
        <v>0</v>
      </c>
      <c r="BK169" s="18">
        <v>0</v>
      </c>
      <c r="BL169" s="18">
        <v>0</v>
      </c>
      <c r="BM169" s="18">
        <v>0</v>
      </c>
      <c r="BN169" s="18">
        <v>0</v>
      </c>
      <c r="BO169" s="18">
        <v>0</v>
      </c>
      <c r="BP169" s="18">
        <v>0</v>
      </c>
      <c r="BQ169" s="18">
        <v>0</v>
      </c>
      <c r="BR169" s="18">
        <v>0</v>
      </c>
      <c r="BS169" s="18">
        <v>0</v>
      </c>
      <c r="BT169" s="18">
        <v>0</v>
      </c>
      <c r="BU169" s="18">
        <v>0</v>
      </c>
      <c r="BV169" s="18">
        <v>0</v>
      </c>
      <c r="BW169" s="18">
        <v>0</v>
      </c>
    </row>
    <row r="170" spans="1:75" ht="114.75" x14ac:dyDescent="0.2">
      <c r="A170" s="15">
        <v>165</v>
      </c>
      <c r="B170" s="15">
        <v>620</v>
      </c>
      <c r="C170" s="16" t="s">
        <v>1504</v>
      </c>
      <c r="D170" s="17" t="s">
        <v>1505</v>
      </c>
      <c r="E170" s="16" t="s">
        <v>63</v>
      </c>
      <c r="F170" s="16"/>
      <c r="G170" s="16"/>
      <c r="H170" s="16"/>
      <c r="I170" s="16"/>
      <c r="J170" s="16"/>
      <c r="K170" s="18"/>
      <c r="L170" s="18"/>
      <c r="M170" s="18"/>
      <c r="N170" s="18"/>
      <c r="O170" s="18">
        <f t="shared" si="9"/>
        <v>8400000</v>
      </c>
      <c r="P170" s="18"/>
      <c r="Q170" s="16"/>
      <c r="R170" s="16" t="s">
        <v>1506</v>
      </c>
      <c r="S170" s="17" t="s">
        <v>1507</v>
      </c>
      <c r="T170" s="16" t="s">
        <v>845</v>
      </c>
      <c r="U170" s="16" t="s">
        <v>596</v>
      </c>
      <c r="V170" s="16" t="s">
        <v>1437</v>
      </c>
      <c r="W170" s="16" t="s">
        <v>1508</v>
      </c>
      <c r="X170" s="16" t="s">
        <v>1509</v>
      </c>
      <c r="Y170" s="16" t="s">
        <v>172</v>
      </c>
      <c r="Z170" s="16" t="s">
        <v>1438</v>
      </c>
      <c r="AA170" s="16" t="s">
        <v>186</v>
      </c>
      <c r="AB170" s="18">
        <v>8400000</v>
      </c>
      <c r="AC170" s="18" t="s">
        <v>88</v>
      </c>
      <c r="AD170" s="16" t="s">
        <v>329</v>
      </c>
      <c r="AE170" s="16" t="s">
        <v>349</v>
      </c>
      <c r="AF170" s="16" t="s">
        <v>1510</v>
      </c>
      <c r="AG170" s="16"/>
      <c r="AH170" s="16"/>
      <c r="AI170" s="18">
        <v>8400000</v>
      </c>
      <c r="AJ170" s="16" t="s">
        <v>406</v>
      </c>
      <c r="AK170" s="18">
        <v>1</v>
      </c>
      <c r="AL170" s="18">
        <v>8400000</v>
      </c>
      <c r="AM170" s="18">
        <v>8400000</v>
      </c>
      <c r="AN170" s="18">
        <v>8400000</v>
      </c>
      <c r="AO170" s="18"/>
      <c r="AP170" s="18"/>
      <c r="AQ170" s="18"/>
      <c r="AR170" s="16"/>
      <c r="AS170" s="16"/>
      <c r="AT170" s="18"/>
      <c r="AU170" s="18"/>
      <c r="AV170" s="18"/>
      <c r="AW170" s="16"/>
      <c r="AX170" s="16"/>
      <c r="AY170" s="18"/>
      <c r="AZ170" s="18"/>
      <c r="BA170" s="16"/>
      <c r="BB170" s="16"/>
      <c r="BC170" s="18">
        <v>30</v>
      </c>
      <c r="BD170" s="18">
        <v>10</v>
      </c>
      <c r="BE170" s="18">
        <v>0</v>
      </c>
      <c r="BF170" s="18">
        <v>0</v>
      </c>
      <c r="BG170" s="18">
        <v>0</v>
      </c>
      <c r="BH170" s="18">
        <v>0</v>
      </c>
      <c r="BI170" s="18">
        <v>0</v>
      </c>
      <c r="BJ170" s="18">
        <v>0</v>
      </c>
      <c r="BK170" s="18">
        <v>0</v>
      </c>
      <c r="BL170" s="18">
        <v>0</v>
      </c>
      <c r="BM170" s="18">
        <v>0</v>
      </c>
      <c r="BN170" s="18">
        <v>0</v>
      </c>
      <c r="BO170" s="18">
        <v>0</v>
      </c>
      <c r="BP170" s="18">
        <v>0</v>
      </c>
      <c r="BQ170" s="18">
        <v>0</v>
      </c>
      <c r="BR170" s="18">
        <v>0</v>
      </c>
      <c r="BS170" s="18">
        <v>0</v>
      </c>
      <c r="BT170" s="18">
        <v>0</v>
      </c>
      <c r="BU170" s="18">
        <v>0</v>
      </c>
      <c r="BV170" s="18">
        <v>0</v>
      </c>
      <c r="BW170" s="18">
        <v>0</v>
      </c>
    </row>
    <row r="171" spans="1:75" ht="153" x14ac:dyDescent="0.2">
      <c r="A171" s="15">
        <v>166</v>
      </c>
      <c r="B171" s="15">
        <v>622</v>
      </c>
      <c r="C171" s="16" t="s">
        <v>1511</v>
      </c>
      <c r="D171" s="17" t="s">
        <v>1512</v>
      </c>
      <c r="E171" s="16" t="s">
        <v>63</v>
      </c>
      <c r="F171" s="16"/>
      <c r="G171" s="16"/>
      <c r="H171" s="16"/>
      <c r="I171" s="16"/>
      <c r="J171" s="16"/>
      <c r="K171" s="18"/>
      <c r="L171" s="18"/>
      <c r="M171" s="18"/>
      <c r="N171" s="18"/>
      <c r="O171" s="18">
        <f t="shared" si="9"/>
        <v>7900000</v>
      </c>
      <c r="P171" s="18"/>
      <c r="Q171" s="16"/>
      <c r="R171" s="16" t="s">
        <v>1513</v>
      </c>
      <c r="S171" s="17" t="s">
        <v>1514</v>
      </c>
      <c r="T171" s="16" t="s">
        <v>669</v>
      </c>
      <c r="U171" s="16" t="s">
        <v>166</v>
      </c>
      <c r="V171" s="16" t="s">
        <v>1221</v>
      </c>
      <c r="W171" s="16" t="s">
        <v>1515</v>
      </c>
      <c r="X171" s="16" t="s">
        <v>1516</v>
      </c>
      <c r="Y171" s="16" t="s">
        <v>170</v>
      </c>
      <c r="Z171" s="16" t="s">
        <v>191</v>
      </c>
      <c r="AA171" s="16" t="s">
        <v>186</v>
      </c>
      <c r="AB171" s="18"/>
      <c r="AC171" s="18"/>
      <c r="AD171" s="16" t="s">
        <v>329</v>
      </c>
      <c r="AE171" s="16" t="s">
        <v>349</v>
      </c>
      <c r="AF171" s="16" t="s">
        <v>1517</v>
      </c>
      <c r="AG171" s="16"/>
      <c r="AH171" s="16" t="s">
        <v>71</v>
      </c>
      <c r="AI171" s="18">
        <v>8300000</v>
      </c>
      <c r="AJ171" s="16" t="s">
        <v>355</v>
      </c>
      <c r="AK171" s="18">
        <v>1</v>
      </c>
      <c r="AL171" s="18">
        <v>7900000</v>
      </c>
      <c r="AM171" s="18">
        <v>7900000</v>
      </c>
      <c r="AN171" s="18">
        <v>8300000</v>
      </c>
      <c r="AO171" s="18"/>
      <c r="AP171" s="18"/>
      <c r="AQ171" s="18"/>
      <c r="AR171" s="16"/>
      <c r="AS171" s="16"/>
      <c r="AT171" s="18"/>
      <c r="AU171" s="18"/>
      <c r="AV171" s="18"/>
      <c r="AW171" s="21"/>
      <c r="AX171" s="16"/>
      <c r="AY171" s="18"/>
      <c r="AZ171" s="18"/>
      <c r="BA171" s="21"/>
      <c r="BB171" s="16"/>
      <c r="BC171" s="18">
        <v>0</v>
      </c>
      <c r="BD171" s="18">
        <v>50</v>
      </c>
      <c r="BE171" s="18">
        <v>0</v>
      </c>
      <c r="BF171" s="18">
        <v>0</v>
      </c>
      <c r="BG171" s="18">
        <v>0</v>
      </c>
      <c r="BH171" s="18">
        <v>0</v>
      </c>
      <c r="BI171" s="18">
        <v>0</v>
      </c>
      <c r="BJ171" s="18">
        <v>0</v>
      </c>
      <c r="BK171" s="18">
        <v>0</v>
      </c>
      <c r="BL171" s="18">
        <v>0</v>
      </c>
      <c r="BM171" s="18">
        <v>0</v>
      </c>
      <c r="BN171" s="18">
        <v>0</v>
      </c>
      <c r="BO171" s="18">
        <v>0</v>
      </c>
      <c r="BP171" s="18">
        <v>0</v>
      </c>
      <c r="BQ171" s="18">
        <v>0</v>
      </c>
      <c r="BR171" s="18">
        <v>0</v>
      </c>
      <c r="BS171" s="18">
        <v>0</v>
      </c>
      <c r="BT171" s="18">
        <v>0</v>
      </c>
      <c r="BU171" s="18">
        <v>0</v>
      </c>
      <c r="BV171" s="18">
        <v>0</v>
      </c>
      <c r="BW171" s="18">
        <v>0</v>
      </c>
    </row>
    <row r="172" spans="1:75" ht="140.25" x14ac:dyDescent="0.2">
      <c r="A172" s="15">
        <v>167</v>
      </c>
      <c r="B172" s="15">
        <v>629</v>
      </c>
      <c r="C172" s="16" t="s">
        <v>1518</v>
      </c>
      <c r="D172" s="17" t="s">
        <v>1519</v>
      </c>
      <c r="E172" s="16" t="s">
        <v>63</v>
      </c>
      <c r="F172" s="16"/>
      <c r="G172" s="16"/>
      <c r="H172" s="16"/>
      <c r="I172" s="16"/>
      <c r="J172" s="16"/>
      <c r="K172" s="18"/>
      <c r="L172" s="18"/>
      <c r="M172" s="18"/>
      <c r="N172" s="18"/>
      <c r="O172" s="18">
        <f t="shared" si="9"/>
        <v>8200000</v>
      </c>
      <c r="P172" s="18"/>
      <c r="Q172" s="16"/>
      <c r="R172" s="16" t="s">
        <v>1520</v>
      </c>
      <c r="S172" s="17" t="s">
        <v>1521</v>
      </c>
      <c r="T172" s="16" t="s">
        <v>1522</v>
      </c>
      <c r="U172" s="16" t="s">
        <v>596</v>
      </c>
      <c r="V172" s="16" t="s">
        <v>1421</v>
      </c>
      <c r="W172" s="16" t="s">
        <v>1523</v>
      </c>
      <c r="X172" s="16" t="s">
        <v>1423</v>
      </c>
      <c r="Y172" s="16" t="s">
        <v>1524</v>
      </c>
      <c r="Z172" s="16" t="s">
        <v>403</v>
      </c>
      <c r="AA172" s="16" t="s">
        <v>87</v>
      </c>
      <c r="AB172" s="18">
        <v>8200000</v>
      </c>
      <c r="AC172" s="18" t="s">
        <v>88</v>
      </c>
      <c r="AD172" s="16" t="s">
        <v>329</v>
      </c>
      <c r="AE172" s="16" t="s">
        <v>349</v>
      </c>
      <c r="AF172" s="16" t="s">
        <v>1525</v>
      </c>
      <c r="AG172" s="16"/>
      <c r="AH172" s="16"/>
      <c r="AI172" s="18">
        <v>9000000</v>
      </c>
      <c r="AJ172" s="16" t="s">
        <v>125</v>
      </c>
      <c r="AK172" s="18">
        <v>1</v>
      </c>
      <c r="AL172" s="18">
        <v>8200000</v>
      </c>
      <c r="AM172" s="18">
        <v>8200000</v>
      </c>
      <c r="AN172" s="18">
        <v>9000000</v>
      </c>
      <c r="AO172" s="18"/>
      <c r="AP172" s="18"/>
      <c r="AQ172" s="18"/>
      <c r="AR172" s="16"/>
      <c r="AS172" s="16"/>
      <c r="AT172" s="18"/>
      <c r="AU172" s="18"/>
      <c r="AV172" s="18"/>
      <c r="AW172" s="21"/>
      <c r="AX172" s="16"/>
      <c r="AY172" s="18"/>
      <c r="AZ172" s="18"/>
      <c r="BA172" s="21"/>
      <c r="BB172" s="16"/>
      <c r="BC172" s="18">
        <v>10</v>
      </c>
      <c r="BD172" s="18">
        <v>10</v>
      </c>
      <c r="BE172" s="18">
        <v>0</v>
      </c>
      <c r="BF172" s="18">
        <v>0</v>
      </c>
      <c r="BG172" s="18">
        <v>0</v>
      </c>
      <c r="BH172" s="18">
        <v>0</v>
      </c>
      <c r="BI172" s="18">
        <v>0</v>
      </c>
      <c r="BJ172" s="18">
        <v>0</v>
      </c>
      <c r="BK172" s="18">
        <v>0</v>
      </c>
      <c r="BL172" s="18">
        <v>0</v>
      </c>
      <c r="BM172" s="18">
        <v>0</v>
      </c>
      <c r="BN172" s="18">
        <v>0</v>
      </c>
      <c r="BO172" s="18">
        <v>0</v>
      </c>
      <c r="BP172" s="18">
        <v>0</v>
      </c>
      <c r="BQ172" s="18">
        <v>0</v>
      </c>
      <c r="BR172" s="18">
        <v>0</v>
      </c>
      <c r="BS172" s="18">
        <v>0</v>
      </c>
      <c r="BT172" s="18">
        <v>0</v>
      </c>
      <c r="BU172" s="18">
        <v>0</v>
      </c>
      <c r="BV172" s="18">
        <v>0</v>
      </c>
      <c r="BW172" s="18">
        <v>0</v>
      </c>
    </row>
    <row r="173" spans="1:75" ht="140.25" x14ac:dyDescent="0.2">
      <c r="A173" s="15">
        <v>168</v>
      </c>
      <c r="B173" s="15">
        <v>630</v>
      </c>
      <c r="C173" s="16" t="s">
        <v>1526</v>
      </c>
      <c r="D173" s="17" t="s">
        <v>1527</v>
      </c>
      <c r="E173" s="16" t="s">
        <v>63</v>
      </c>
      <c r="F173" s="16"/>
      <c r="G173" s="16"/>
      <c r="H173" s="16"/>
      <c r="I173" s="16"/>
      <c r="J173" s="16"/>
      <c r="K173" s="18"/>
      <c r="L173" s="18"/>
      <c r="M173" s="18"/>
      <c r="N173" s="18"/>
      <c r="O173" s="18">
        <f t="shared" si="9"/>
        <v>8200000</v>
      </c>
      <c r="P173" s="18"/>
      <c r="Q173" s="16"/>
      <c r="R173" s="16" t="s">
        <v>1528</v>
      </c>
      <c r="S173" s="17" t="s">
        <v>1529</v>
      </c>
      <c r="T173" s="16" t="s">
        <v>1522</v>
      </c>
      <c r="U173" s="16" t="s">
        <v>596</v>
      </c>
      <c r="V173" s="16" t="s">
        <v>1421</v>
      </c>
      <c r="W173" s="16" t="s">
        <v>1530</v>
      </c>
      <c r="X173" s="16" t="s">
        <v>1423</v>
      </c>
      <c r="Y173" s="16" t="s">
        <v>1524</v>
      </c>
      <c r="Z173" s="16" t="s">
        <v>403</v>
      </c>
      <c r="AA173" s="16" t="s">
        <v>87</v>
      </c>
      <c r="AB173" s="18">
        <v>8200000</v>
      </c>
      <c r="AC173" s="18" t="s">
        <v>88</v>
      </c>
      <c r="AD173" s="16" t="s">
        <v>329</v>
      </c>
      <c r="AE173" s="16" t="s">
        <v>349</v>
      </c>
      <c r="AF173" s="16" t="s">
        <v>1531</v>
      </c>
      <c r="AG173" s="16"/>
      <c r="AH173" s="16"/>
      <c r="AI173" s="18">
        <v>9000000</v>
      </c>
      <c r="AJ173" s="16" t="s">
        <v>121</v>
      </c>
      <c r="AK173" s="18">
        <v>1</v>
      </c>
      <c r="AL173" s="18">
        <v>8200000</v>
      </c>
      <c r="AM173" s="18">
        <v>8200000</v>
      </c>
      <c r="AN173" s="18">
        <v>9000000</v>
      </c>
      <c r="AO173" s="18"/>
      <c r="AP173" s="18"/>
      <c r="AQ173" s="18"/>
      <c r="AR173" s="16"/>
      <c r="AS173" s="16"/>
      <c r="AT173" s="18"/>
      <c r="AU173" s="18"/>
      <c r="AV173" s="18"/>
      <c r="AW173" s="21"/>
      <c r="AX173" s="16"/>
      <c r="AY173" s="18"/>
      <c r="AZ173" s="18"/>
      <c r="BA173" s="21"/>
      <c r="BB173" s="16"/>
      <c r="BC173" s="18">
        <v>10</v>
      </c>
      <c r="BD173" s="18">
        <v>0</v>
      </c>
      <c r="BE173" s="18">
        <v>0</v>
      </c>
      <c r="BF173" s="18">
        <v>0</v>
      </c>
      <c r="BG173" s="18">
        <v>0</v>
      </c>
      <c r="BH173" s="18">
        <v>0</v>
      </c>
      <c r="BI173" s="18">
        <v>0</v>
      </c>
      <c r="BJ173" s="18">
        <v>0</v>
      </c>
      <c r="BK173" s="18">
        <v>0</v>
      </c>
      <c r="BL173" s="18">
        <v>0</v>
      </c>
      <c r="BM173" s="18">
        <v>0</v>
      </c>
      <c r="BN173" s="18">
        <v>0</v>
      </c>
      <c r="BO173" s="18">
        <v>0</v>
      </c>
      <c r="BP173" s="18">
        <v>0</v>
      </c>
      <c r="BQ173" s="18">
        <v>0</v>
      </c>
      <c r="BR173" s="18">
        <v>0</v>
      </c>
      <c r="BS173" s="18">
        <v>0</v>
      </c>
      <c r="BT173" s="18">
        <v>0</v>
      </c>
      <c r="BU173" s="18">
        <v>0</v>
      </c>
      <c r="BV173" s="18">
        <v>0</v>
      </c>
      <c r="BW173" s="18">
        <v>0</v>
      </c>
    </row>
    <row r="174" spans="1:75" ht="140.25" x14ac:dyDescent="0.2">
      <c r="A174" s="15">
        <v>169</v>
      </c>
      <c r="B174" s="16">
        <v>632</v>
      </c>
      <c r="C174" s="16" t="s">
        <v>1532</v>
      </c>
      <c r="D174" s="17" t="s">
        <v>1533</v>
      </c>
      <c r="E174" s="16" t="s">
        <v>63</v>
      </c>
      <c r="F174" s="16"/>
      <c r="G174" s="16"/>
      <c r="H174" s="16"/>
      <c r="I174" s="16"/>
      <c r="J174" s="16"/>
      <c r="K174" s="16"/>
      <c r="L174" s="16"/>
      <c r="M174" s="16"/>
      <c r="N174" s="16"/>
      <c r="O174" s="18">
        <f t="shared" si="9"/>
        <v>8200000</v>
      </c>
      <c r="P174" s="18"/>
      <c r="Q174" s="16"/>
      <c r="R174" s="16" t="s">
        <v>1534</v>
      </c>
      <c r="S174" s="17" t="s">
        <v>1535</v>
      </c>
      <c r="T174" s="16" t="s">
        <v>1536</v>
      </c>
      <c r="U174" s="16" t="s">
        <v>1537</v>
      </c>
      <c r="V174" s="16" t="s">
        <v>1538</v>
      </c>
      <c r="W174" s="16" t="s">
        <v>1539</v>
      </c>
      <c r="X174" s="16" t="s">
        <v>1423</v>
      </c>
      <c r="Y174" s="16" t="s">
        <v>1540</v>
      </c>
      <c r="Z174" s="16" t="s">
        <v>1233</v>
      </c>
      <c r="AA174" s="16" t="s">
        <v>186</v>
      </c>
      <c r="AB174" s="18"/>
      <c r="AC174" s="18"/>
      <c r="AD174" s="16"/>
      <c r="AE174" s="16"/>
      <c r="AF174" s="16" t="s">
        <v>1541</v>
      </c>
      <c r="AG174" s="16"/>
      <c r="AH174" s="16"/>
      <c r="AI174" s="18">
        <v>9000000</v>
      </c>
      <c r="AJ174" s="22" t="s">
        <v>168</v>
      </c>
      <c r="AK174" s="18">
        <v>2</v>
      </c>
      <c r="AL174" s="18">
        <v>6000000</v>
      </c>
      <c r="AM174" s="18">
        <v>8200000</v>
      </c>
      <c r="AN174" s="18">
        <v>9000000</v>
      </c>
      <c r="AO174" s="18"/>
      <c r="AP174" s="18"/>
      <c r="AQ174" s="18"/>
      <c r="AR174" s="22"/>
      <c r="AS174" s="22"/>
      <c r="AT174" s="18"/>
      <c r="AU174" s="18"/>
      <c r="AV174" s="18"/>
      <c r="AW174" s="16"/>
      <c r="AX174" s="16"/>
      <c r="AY174" s="18"/>
      <c r="AZ174" s="18"/>
      <c r="BA174" s="16"/>
      <c r="BB174" s="16"/>
      <c r="BC174" s="18">
        <v>30</v>
      </c>
      <c r="BD174" s="18">
        <v>0</v>
      </c>
      <c r="BE174" s="18">
        <v>0</v>
      </c>
      <c r="BF174" s="18">
        <v>0</v>
      </c>
      <c r="BG174" s="18">
        <v>0</v>
      </c>
      <c r="BH174" s="18">
        <v>0</v>
      </c>
      <c r="BI174" s="18">
        <v>0</v>
      </c>
      <c r="BJ174" s="18">
        <v>0</v>
      </c>
      <c r="BK174" s="18">
        <v>0</v>
      </c>
      <c r="BL174" s="18">
        <v>0</v>
      </c>
      <c r="BM174" s="18">
        <v>0</v>
      </c>
      <c r="BN174" s="18">
        <v>0</v>
      </c>
      <c r="BO174" s="18">
        <v>0</v>
      </c>
      <c r="BP174" s="18">
        <v>0</v>
      </c>
      <c r="BQ174" s="18">
        <v>0</v>
      </c>
      <c r="BR174" s="18">
        <v>0</v>
      </c>
      <c r="BS174" s="18">
        <v>0</v>
      </c>
      <c r="BT174" s="18">
        <v>0</v>
      </c>
      <c r="BU174" s="18">
        <v>0</v>
      </c>
      <c r="BV174" s="18">
        <v>0</v>
      </c>
      <c r="BW174" s="18">
        <v>0</v>
      </c>
    </row>
    <row r="175" spans="1:75" ht="153" x14ac:dyDescent="0.2">
      <c r="A175" s="15">
        <v>170</v>
      </c>
      <c r="B175" s="15">
        <v>638</v>
      </c>
      <c r="C175" s="16" t="s">
        <v>1545</v>
      </c>
      <c r="D175" s="17" t="s">
        <v>1546</v>
      </c>
      <c r="E175" s="16" t="s">
        <v>63</v>
      </c>
      <c r="F175" s="16"/>
      <c r="G175" s="16"/>
      <c r="H175" s="16"/>
      <c r="I175" s="16"/>
      <c r="J175" s="16"/>
      <c r="K175" s="18"/>
      <c r="L175" s="18"/>
      <c r="M175" s="18"/>
      <c r="N175" s="18"/>
      <c r="O175" s="18">
        <f t="shared" si="9"/>
        <v>6400000</v>
      </c>
      <c r="P175" s="18"/>
      <c r="Q175" s="16"/>
      <c r="R175" s="16" t="s">
        <v>1547</v>
      </c>
      <c r="S175" s="17" t="s">
        <v>1548</v>
      </c>
      <c r="T175" s="16" t="s">
        <v>1549</v>
      </c>
      <c r="U175" s="16" t="s">
        <v>1550</v>
      </c>
      <c r="V175" s="16" t="s">
        <v>1551</v>
      </c>
      <c r="W175" s="16" t="s">
        <v>1552</v>
      </c>
      <c r="X175" s="16" t="s">
        <v>1553</v>
      </c>
      <c r="Y175" s="16" t="s">
        <v>1409</v>
      </c>
      <c r="Z175" s="16" t="s">
        <v>1554</v>
      </c>
      <c r="AA175" s="16" t="s">
        <v>186</v>
      </c>
      <c r="AB175" s="18">
        <v>6400000</v>
      </c>
      <c r="AC175" s="18" t="s">
        <v>88</v>
      </c>
      <c r="AD175" s="16" t="s">
        <v>329</v>
      </c>
      <c r="AE175" s="16" t="s">
        <v>349</v>
      </c>
      <c r="AF175" s="16" t="s">
        <v>1555</v>
      </c>
      <c r="AG175" s="16"/>
      <c r="AH175" s="16"/>
      <c r="AI175" s="18">
        <v>7500000</v>
      </c>
      <c r="AJ175" s="16" t="s">
        <v>125</v>
      </c>
      <c r="AK175" s="18">
        <v>1</v>
      </c>
      <c r="AL175" s="18">
        <v>6400000</v>
      </c>
      <c r="AM175" s="18">
        <v>6400000</v>
      </c>
      <c r="AN175" s="18">
        <v>7500000</v>
      </c>
      <c r="AO175" s="18"/>
      <c r="AP175" s="18"/>
      <c r="AQ175" s="18"/>
      <c r="AR175" s="16"/>
      <c r="AS175" s="16"/>
      <c r="AT175" s="18"/>
      <c r="AU175" s="18"/>
      <c r="AV175" s="18"/>
      <c r="AW175" s="21"/>
      <c r="AX175" s="16"/>
      <c r="AY175" s="18"/>
      <c r="AZ175" s="18"/>
      <c r="BA175" s="21"/>
      <c r="BB175" s="16"/>
      <c r="BC175" s="18">
        <v>0</v>
      </c>
      <c r="BD175" s="18">
        <v>30</v>
      </c>
      <c r="BE175" s="18">
        <v>0</v>
      </c>
      <c r="BF175" s="18">
        <v>0</v>
      </c>
      <c r="BG175" s="18">
        <v>0</v>
      </c>
      <c r="BH175" s="18">
        <v>0</v>
      </c>
      <c r="BI175" s="18">
        <v>0</v>
      </c>
      <c r="BJ175" s="18">
        <v>0</v>
      </c>
      <c r="BK175" s="18">
        <v>0</v>
      </c>
      <c r="BL175" s="18">
        <v>0</v>
      </c>
      <c r="BM175" s="18">
        <v>0</v>
      </c>
      <c r="BN175" s="18">
        <v>0</v>
      </c>
      <c r="BO175" s="18">
        <v>0</v>
      </c>
      <c r="BP175" s="18">
        <v>0</v>
      </c>
      <c r="BQ175" s="18">
        <v>0</v>
      </c>
      <c r="BR175" s="18">
        <v>0</v>
      </c>
      <c r="BS175" s="18">
        <v>0</v>
      </c>
      <c r="BT175" s="18">
        <v>0</v>
      </c>
      <c r="BU175" s="18">
        <v>0</v>
      </c>
      <c r="BV175" s="18">
        <v>0</v>
      </c>
      <c r="BW175" s="18">
        <v>0</v>
      </c>
    </row>
    <row r="176" spans="1:75" ht="178.5" x14ac:dyDescent="0.2">
      <c r="A176" s="15">
        <v>171</v>
      </c>
      <c r="B176" s="15">
        <v>648</v>
      </c>
      <c r="C176" s="16" t="s">
        <v>1562</v>
      </c>
      <c r="D176" s="17" t="s">
        <v>1563</v>
      </c>
      <c r="E176" s="16" t="s">
        <v>63</v>
      </c>
      <c r="F176" s="16"/>
      <c r="G176" s="16"/>
      <c r="H176" s="16"/>
      <c r="I176" s="16"/>
      <c r="J176" s="16"/>
      <c r="K176" s="18"/>
      <c r="L176" s="18"/>
      <c r="M176" s="18"/>
      <c r="N176" s="18"/>
      <c r="O176" s="18">
        <f t="shared" ref="O176:O185" si="10">ROUNDUP(MAX(AL176:AM176,AO176:AQ176),0)</f>
        <v>8250000</v>
      </c>
      <c r="P176" s="18"/>
      <c r="Q176" s="16"/>
      <c r="R176" s="16" t="s">
        <v>1564</v>
      </c>
      <c r="S176" s="17" t="s">
        <v>1565</v>
      </c>
      <c r="T176" s="16" t="s">
        <v>64</v>
      </c>
      <c r="U176" s="16" t="s">
        <v>1486</v>
      </c>
      <c r="V176" s="16" t="s">
        <v>66</v>
      </c>
      <c r="W176" s="16" t="s">
        <v>1566</v>
      </c>
      <c r="X176" s="16" t="s">
        <v>1567</v>
      </c>
      <c r="Y176" s="16" t="s">
        <v>1568</v>
      </c>
      <c r="Z176" s="16" t="s">
        <v>333</v>
      </c>
      <c r="AA176" s="16" t="s">
        <v>186</v>
      </c>
      <c r="AB176" s="18"/>
      <c r="AC176" s="18"/>
      <c r="AD176" s="16" t="s">
        <v>329</v>
      </c>
      <c r="AE176" s="16" t="s">
        <v>349</v>
      </c>
      <c r="AF176" s="16" t="s">
        <v>1569</v>
      </c>
      <c r="AG176" s="16"/>
      <c r="AH176" s="16" t="s">
        <v>71</v>
      </c>
      <c r="AI176" s="18">
        <v>7000000</v>
      </c>
      <c r="AJ176" s="16" t="s">
        <v>1474</v>
      </c>
      <c r="AK176" s="18">
        <v>1</v>
      </c>
      <c r="AL176" s="18">
        <v>8250000</v>
      </c>
      <c r="AM176" s="18">
        <v>8250000</v>
      </c>
      <c r="AN176" s="18">
        <v>8800000</v>
      </c>
      <c r="AO176" s="18"/>
      <c r="AP176" s="18"/>
      <c r="AQ176" s="18"/>
      <c r="AR176" s="16"/>
      <c r="AS176" s="16"/>
      <c r="AT176" s="18"/>
      <c r="AU176" s="18"/>
      <c r="AV176" s="18"/>
      <c r="AW176" s="16"/>
      <c r="AX176" s="16"/>
      <c r="AY176" s="18"/>
      <c r="AZ176" s="18"/>
      <c r="BA176" s="16"/>
      <c r="BB176" s="16"/>
      <c r="BC176" s="18">
        <v>0</v>
      </c>
      <c r="BD176" s="18">
        <v>30</v>
      </c>
      <c r="BE176" s="18">
        <v>0</v>
      </c>
      <c r="BF176" s="18">
        <v>0</v>
      </c>
      <c r="BG176" s="18">
        <v>0</v>
      </c>
      <c r="BH176" s="18">
        <v>0</v>
      </c>
      <c r="BI176" s="18">
        <v>0</v>
      </c>
      <c r="BJ176" s="18">
        <v>0</v>
      </c>
      <c r="BK176" s="18">
        <v>0</v>
      </c>
      <c r="BL176" s="18">
        <v>0</v>
      </c>
      <c r="BM176" s="18">
        <v>0</v>
      </c>
      <c r="BN176" s="18">
        <v>0</v>
      </c>
      <c r="BO176" s="18">
        <v>0</v>
      </c>
      <c r="BP176" s="18">
        <v>0</v>
      </c>
      <c r="BQ176" s="18">
        <v>0</v>
      </c>
      <c r="BR176" s="18">
        <v>0</v>
      </c>
      <c r="BS176" s="18">
        <v>0</v>
      </c>
      <c r="BT176" s="18">
        <v>0</v>
      </c>
      <c r="BU176" s="18">
        <v>0</v>
      </c>
      <c r="BV176" s="18">
        <v>0</v>
      </c>
      <c r="BW176" s="18">
        <v>0</v>
      </c>
    </row>
    <row r="177" spans="1:75" ht="153" x14ac:dyDescent="0.2">
      <c r="A177" s="15">
        <v>172</v>
      </c>
      <c r="B177" s="16">
        <v>650</v>
      </c>
      <c r="C177" s="16" t="s">
        <v>1570</v>
      </c>
      <c r="D177" s="17" t="s">
        <v>1571</v>
      </c>
      <c r="E177" s="16" t="s">
        <v>283</v>
      </c>
      <c r="F177" s="16"/>
      <c r="G177" s="16"/>
      <c r="H177" s="16"/>
      <c r="I177" s="16"/>
      <c r="J177" s="16"/>
      <c r="K177" s="16"/>
      <c r="L177" s="16"/>
      <c r="M177" s="16"/>
      <c r="N177" s="16"/>
      <c r="O177" s="18">
        <f t="shared" si="10"/>
        <v>8250000</v>
      </c>
      <c r="P177" s="18"/>
      <c r="Q177" s="16"/>
      <c r="R177" s="16" t="s">
        <v>1572</v>
      </c>
      <c r="S177" s="17" t="s">
        <v>1573</v>
      </c>
      <c r="T177" s="16" t="s">
        <v>1574</v>
      </c>
      <c r="U177" s="16" t="s">
        <v>571</v>
      </c>
      <c r="V177" s="16" t="s">
        <v>572</v>
      </c>
      <c r="W177" s="16" t="s">
        <v>1559</v>
      </c>
      <c r="X177" s="16" t="s">
        <v>1560</v>
      </c>
      <c r="Y177" s="16" t="s">
        <v>1426</v>
      </c>
      <c r="Z177" s="16" t="s">
        <v>574</v>
      </c>
      <c r="AA177" s="16" t="s">
        <v>186</v>
      </c>
      <c r="AB177" s="18"/>
      <c r="AC177" s="18"/>
      <c r="AD177" s="16">
        <v>3</v>
      </c>
      <c r="AE177" s="16" t="s">
        <v>1575</v>
      </c>
      <c r="AF177" s="16" t="s">
        <v>1576</v>
      </c>
      <c r="AG177" s="16"/>
      <c r="AH177" s="16" t="s">
        <v>139</v>
      </c>
      <c r="AI177" s="18">
        <v>8662500</v>
      </c>
      <c r="AJ177" s="16" t="s">
        <v>125</v>
      </c>
      <c r="AK177" s="18"/>
      <c r="AL177" s="18"/>
      <c r="AM177" s="18"/>
      <c r="AN177" s="18"/>
      <c r="AO177" s="18">
        <v>7500000</v>
      </c>
      <c r="AP177" s="18">
        <v>7875000</v>
      </c>
      <c r="AQ177" s="18">
        <v>8250000</v>
      </c>
      <c r="AR177" s="16" t="s">
        <v>574</v>
      </c>
      <c r="AS177" s="16">
        <v>0</v>
      </c>
      <c r="AT177" s="18">
        <v>0</v>
      </c>
      <c r="AU177" s="18"/>
      <c r="AV177" s="18"/>
      <c r="AW177" s="16"/>
      <c r="AX177" s="16"/>
      <c r="AY177" s="18"/>
      <c r="AZ177" s="18"/>
      <c r="BA177" s="16"/>
      <c r="BB177" s="16"/>
      <c r="BC177" s="18">
        <v>100</v>
      </c>
      <c r="BD177" s="18">
        <v>0</v>
      </c>
      <c r="BE177" s="18">
        <v>0</v>
      </c>
      <c r="BF177" s="18">
        <v>0</v>
      </c>
      <c r="BG177" s="18">
        <v>0</v>
      </c>
      <c r="BH177" s="18">
        <v>0</v>
      </c>
      <c r="BI177" s="18">
        <v>0</v>
      </c>
      <c r="BJ177" s="18">
        <v>0</v>
      </c>
      <c r="BK177" s="18">
        <v>0</v>
      </c>
      <c r="BL177" s="18">
        <v>0</v>
      </c>
      <c r="BM177" s="18">
        <v>0</v>
      </c>
      <c r="BN177" s="18">
        <v>0</v>
      </c>
      <c r="BO177" s="18">
        <v>0</v>
      </c>
      <c r="BP177" s="18">
        <v>0</v>
      </c>
      <c r="BQ177" s="18">
        <v>0</v>
      </c>
      <c r="BR177" s="18">
        <v>0</v>
      </c>
      <c r="BS177" s="18">
        <v>0</v>
      </c>
      <c r="BT177" s="18">
        <v>0</v>
      </c>
      <c r="BU177" s="18">
        <v>0</v>
      </c>
      <c r="BV177" s="18">
        <v>0</v>
      </c>
      <c r="BW177" s="18">
        <v>0</v>
      </c>
    </row>
    <row r="178" spans="1:75" ht="191.25" x14ac:dyDescent="0.2">
      <c r="A178" s="15">
        <v>173</v>
      </c>
      <c r="B178" s="15">
        <v>652</v>
      </c>
      <c r="C178" s="16" t="s">
        <v>1577</v>
      </c>
      <c r="D178" s="17" t="s">
        <v>1578</v>
      </c>
      <c r="E178" s="16" t="s">
        <v>63</v>
      </c>
      <c r="F178" s="16"/>
      <c r="G178" s="16"/>
      <c r="H178" s="16"/>
      <c r="I178" s="16"/>
      <c r="J178" s="16"/>
      <c r="K178" s="18"/>
      <c r="L178" s="18"/>
      <c r="M178" s="18"/>
      <c r="N178" s="18"/>
      <c r="O178" s="18">
        <f t="shared" si="10"/>
        <v>7900000</v>
      </c>
      <c r="P178" s="18"/>
      <c r="Q178" s="16"/>
      <c r="R178" s="16" t="s">
        <v>1579</v>
      </c>
      <c r="S178" s="17" t="s">
        <v>1580</v>
      </c>
      <c r="T178" s="16" t="s">
        <v>669</v>
      </c>
      <c r="U178" s="16" t="s">
        <v>166</v>
      </c>
      <c r="V178" s="16" t="s">
        <v>1221</v>
      </c>
      <c r="W178" s="16" t="s">
        <v>1581</v>
      </c>
      <c r="X178" s="16" t="s">
        <v>1516</v>
      </c>
      <c r="Y178" s="16" t="s">
        <v>170</v>
      </c>
      <c r="Z178" s="16" t="s">
        <v>191</v>
      </c>
      <c r="AA178" s="16" t="s">
        <v>186</v>
      </c>
      <c r="AB178" s="18"/>
      <c r="AC178" s="18"/>
      <c r="AD178" s="16" t="s">
        <v>329</v>
      </c>
      <c r="AE178" s="16" t="s">
        <v>349</v>
      </c>
      <c r="AF178" s="16" t="s">
        <v>1582</v>
      </c>
      <c r="AG178" s="16"/>
      <c r="AH178" s="16" t="s">
        <v>71</v>
      </c>
      <c r="AI178" s="18">
        <v>8300000</v>
      </c>
      <c r="AJ178" s="16" t="s">
        <v>355</v>
      </c>
      <c r="AK178" s="18">
        <v>1</v>
      </c>
      <c r="AL178" s="18">
        <v>7900000</v>
      </c>
      <c r="AM178" s="18">
        <v>7900000</v>
      </c>
      <c r="AN178" s="18">
        <v>8300000</v>
      </c>
      <c r="AO178" s="18"/>
      <c r="AP178" s="18"/>
      <c r="AQ178" s="18"/>
      <c r="AR178" s="16"/>
      <c r="AS178" s="16"/>
      <c r="AT178" s="18"/>
      <c r="AU178" s="18"/>
      <c r="AV178" s="18"/>
      <c r="AW178" s="16"/>
      <c r="AX178" s="16"/>
      <c r="AY178" s="18"/>
      <c r="AZ178" s="18"/>
      <c r="BA178" s="16"/>
      <c r="BB178" s="16"/>
      <c r="BC178" s="18">
        <v>0</v>
      </c>
      <c r="BD178" s="18">
        <v>50</v>
      </c>
      <c r="BE178" s="18">
        <v>0</v>
      </c>
      <c r="BF178" s="18">
        <v>0</v>
      </c>
      <c r="BG178" s="18">
        <v>0</v>
      </c>
      <c r="BH178" s="18">
        <v>0</v>
      </c>
      <c r="BI178" s="18">
        <v>0</v>
      </c>
      <c r="BJ178" s="18">
        <v>0</v>
      </c>
      <c r="BK178" s="18">
        <v>0</v>
      </c>
      <c r="BL178" s="18">
        <v>0</v>
      </c>
      <c r="BM178" s="18">
        <v>0</v>
      </c>
      <c r="BN178" s="18">
        <v>0</v>
      </c>
      <c r="BO178" s="18">
        <v>0</v>
      </c>
      <c r="BP178" s="18">
        <v>0</v>
      </c>
      <c r="BQ178" s="18">
        <v>0</v>
      </c>
      <c r="BR178" s="18">
        <v>0</v>
      </c>
      <c r="BS178" s="18">
        <v>0</v>
      </c>
      <c r="BT178" s="18">
        <v>0</v>
      </c>
      <c r="BU178" s="18">
        <v>0</v>
      </c>
      <c r="BV178" s="18">
        <v>0</v>
      </c>
      <c r="BW178" s="18">
        <v>0</v>
      </c>
    </row>
    <row r="179" spans="1:75" ht="102" x14ac:dyDescent="0.2">
      <c r="A179" s="15">
        <v>174</v>
      </c>
      <c r="B179" s="15">
        <v>664</v>
      </c>
      <c r="C179" s="16" t="s">
        <v>1587</v>
      </c>
      <c r="D179" s="17" t="s">
        <v>1588</v>
      </c>
      <c r="E179" s="16" t="s">
        <v>63</v>
      </c>
      <c r="F179" s="16"/>
      <c r="G179" s="16"/>
      <c r="H179" s="16"/>
      <c r="I179" s="16"/>
      <c r="J179" s="16"/>
      <c r="K179" s="18"/>
      <c r="L179" s="18"/>
      <c r="M179" s="18"/>
      <c r="N179" s="18"/>
      <c r="O179" s="18">
        <f t="shared" si="10"/>
        <v>7662900</v>
      </c>
      <c r="P179" s="18"/>
      <c r="Q179" s="16"/>
      <c r="R179" s="16" t="s">
        <v>1589</v>
      </c>
      <c r="S179" s="17" t="s">
        <v>1590</v>
      </c>
      <c r="T179" s="16" t="s">
        <v>1584</v>
      </c>
      <c r="U179" s="16" t="s">
        <v>884</v>
      </c>
      <c r="V179" s="16" t="s">
        <v>1585</v>
      </c>
      <c r="W179" s="16" t="s">
        <v>1591</v>
      </c>
      <c r="X179" s="16" t="s">
        <v>1586</v>
      </c>
      <c r="Y179" s="16" t="s">
        <v>417</v>
      </c>
      <c r="Z179" s="16" t="s">
        <v>305</v>
      </c>
      <c r="AA179" s="16" t="s">
        <v>186</v>
      </c>
      <c r="AB179" s="18">
        <v>7662900</v>
      </c>
      <c r="AC179" s="18" t="s">
        <v>88</v>
      </c>
      <c r="AD179" s="16" t="s">
        <v>329</v>
      </c>
      <c r="AE179" s="16" t="s">
        <v>349</v>
      </c>
      <c r="AF179" s="16" t="s">
        <v>1592</v>
      </c>
      <c r="AG179" s="16"/>
      <c r="AH179" s="16"/>
      <c r="AI179" s="18">
        <v>8400000</v>
      </c>
      <c r="AJ179" s="16" t="s">
        <v>1583</v>
      </c>
      <c r="AK179" s="18">
        <v>1</v>
      </c>
      <c r="AL179" s="18">
        <v>7662900</v>
      </c>
      <c r="AM179" s="18">
        <v>7662900</v>
      </c>
      <c r="AN179" s="18">
        <v>8400000</v>
      </c>
      <c r="AO179" s="18"/>
      <c r="AP179" s="18"/>
      <c r="AQ179" s="18"/>
      <c r="AR179" s="16"/>
      <c r="AS179" s="16"/>
      <c r="AT179" s="18"/>
      <c r="AU179" s="18"/>
      <c r="AV179" s="18"/>
      <c r="AW179" s="21"/>
      <c r="AX179" s="16"/>
      <c r="AY179" s="18"/>
      <c r="AZ179" s="18"/>
      <c r="BA179" s="21"/>
      <c r="BB179" s="16"/>
      <c r="BC179" s="18">
        <v>0</v>
      </c>
      <c r="BD179" s="18">
        <v>20</v>
      </c>
      <c r="BE179" s="18">
        <v>0</v>
      </c>
      <c r="BF179" s="18">
        <v>0</v>
      </c>
      <c r="BG179" s="18">
        <v>0</v>
      </c>
      <c r="BH179" s="18">
        <v>0</v>
      </c>
      <c r="BI179" s="18">
        <v>0</v>
      </c>
      <c r="BJ179" s="18">
        <v>0</v>
      </c>
      <c r="BK179" s="18">
        <v>0</v>
      </c>
      <c r="BL179" s="18">
        <v>0</v>
      </c>
      <c r="BM179" s="18">
        <v>0</v>
      </c>
      <c r="BN179" s="18">
        <v>0</v>
      </c>
      <c r="BO179" s="18">
        <v>0</v>
      </c>
      <c r="BP179" s="18">
        <v>0</v>
      </c>
      <c r="BQ179" s="18">
        <v>0</v>
      </c>
      <c r="BR179" s="18">
        <v>0</v>
      </c>
      <c r="BS179" s="18">
        <v>0</v>
      </c>
      <c r="BT179" s="18">
        <v>0</v>
      </c>
      <c r="BU179" s="18">
        <v>0</v>
      </c>
      <c r="BV179" s="18">
        <v>0</v>
      </c>
      <c r="BW179" s="18">
        <v>0</v>
      </c>
    </row>
    <row r="180" spans="1:75" ht="165.75" x14ac:dyDescent="0.2">
      <c r="A180" s="15">
        <v>175</v>
      </c>
      <c r="B180" s="16">
        <v>665</v>
      </c>
      <c r="C180" s="16" t="s">
        <v>1593</v>
      </c>
      <c r="D180" s="17" t="s">
        <v>8023</v>
      </c>
      <c r="E180" s="16" t="s">
        <v>63</v>
      </c>
      <c r="F180" s="16"/>
      <c r="G180" s="16"/>
      <c r="H180" s="16"/>
      <c r="I180" s="16"/>
      <c r="J180" s="16"/>
      <c r="K180" s="16"/>
      <c r="L180" s="16"/>
      <c r="M180" s="16"/>
      <c r="N180" s="16"/>
      <c r="O180" s="18">
        <f t="shared" si="10"/>
        <v>17325000</v>
      </c>
      <c r="P180" s="18"/>
      <c r="Q180" s="16"/>
      <c r="R180" s="16" t="s">
        <v>1594</v>
      </c>
      <c r="S180" s="17" t="s">
        <v>1595</v>
      </c>
      <c r="T180" s="16" t="s">
        <v>1499</v>
      </c>
      <c r="U180" s="16" t="s">
        <v>1374</v>
      </c>
      <c r="V180" s="16" t="s">
        <v>1500</v>
      </c>
      <c r="W180" s="16" t="s">
        <v>1596</v>
      </c>
      <c r="X180" s="16" t="s">
        <v>1597</v>
      </c>
      <c r="Y180" s="16" t="s">
        <v>1501</v>
      </c>
      <c r="Z180" s="16" t="s">
        <v>1203</v>
      </c>
      <c r="AA180" s="16" t="s">
        <v>186</v>
      </c>
      <c r="AB180" s="18"/>
      <c r="AC180" s="18"/>
      <c r="AD180" s="16"/>
      <c r="AE180" s="16"/>
      <c r="AF180" s="16" t="s">
        <v>1598</v>
      </c>
      <c r="AG180" s="16"/>
      <c r="AH180" s="16"/>
      <c r="AI180" s="18">
        <v>17325000</v>
      </c>
      <c r="AJ180" s="22" t="s">
        <v>397</v>
      </c>
      <c r="AK180" s="18">
        <v>1</v>
      </c>
      <c r="AL180" s="18">
        <v>17325000</v>
      </c>
      <c r="AM180" s="18">
        <v>17325000</v>
      </c>
      <c r="AN180" s="18">
        <v>17325000</v>
      </c>
      <c r="AO180" s="18"/>
      <c r="AP180" s="18"/>
      <c r="AQ180" s="18"/>
      <c r="AR180" s="22"/>
      <c r="AS180" s="22"/>
      <c r="AT180" s="18"/>
      <c r="AU180" s="18"/>
      <c r="AV180" s="18"/>
      <c r="AW180" s="16"/>
      <c r="AX180" s="16"/>
      <c r="AY180" s="18"/>
      <c r="AZ180" s="18"/>
      <c r="BA180" s="16"/>
      <c r="BB180" s="16"/>
      <c r="BC180" s="18">
        <v>10</v>
      </c>
      <c r="BD180" s="18">
        <v>20</v>
      </c>
      <c r="BE180" s="18">
        <v>0</v>
      </c>
      <c r="BF180" s="18">
        <v>0</v>
      </c>
      <c r="BG180" s="18">
        <v>0</v>
      </c>
      <c r="BH180" s="18">
        <v>0</v>
      </c>
      <c r="BI180" s="18">
        <v>0</v>
      </c>
      <c r="BJ180" s="18">
        <v>0</v>
      </c>
      <c r="BK180" s="18">
        <v>0</v>
      </c>
      <c r="BL180" s="18">
        <v>0</v>
      </c>
      <c r="BM180" s="18">
        <v>0</v>
      </c>
      <c r="BN180" s="18">
        <v>0</v>
      </c>
      <c r="BO180" s="18">
        <v>0</v>
      </c>
      <c r="BP180" s="18">
        <v>0</v>
      </c>
      <c r="BQ180" s="18">
        <v>0</v>
      </c>
      <c r="BR180" s="18">
        <v>0</v>
      </c>
      <c r="BS180" s="18">
        <v>0</v>
      </c>
      <c r="BT180" s="18">
        <v>0</v>
      </c>
      <c r="BU180" s="18">
        <v>0</v>
      </c>
      <c r="BV180" s="18">
        <v>0</v>
      </c>
      <c r="BW180" s="18">
        <v>0</v>
      </c>
    </row>
    <row r="181" spans="1:75" ht="140.25" x14ac:dyDescent="0.2">
      <c r="A181" s="15">
        <v>176</v>
      </c>
      <c r="B181" s="15">
        <v>670</v>
      </c>
      <c r="C181" s="16" t="s">
        <v>1599</v>
      </c>
      <c r="D181" s="17" t="s">
        <v>1600</v>
      </c>
      <c r="E181" s="16" t="s">
        <v>63</v>
      </c>
      <c r="F181" s="16"/>
      <c r="G181" s="16"/>
      <c r="H181" s="16"/>
      <c r="I181" s="16"/>
      <c r="J181" s="16"/>
      <c r="K181" s="18"/>
      <c r="L181" s="18"/>
      <c r="M181" s="18"/>
      <c r="N181" s="18"/>
      <c r="O181" s="18">
        <f t="shared" si="10"/>
        <v>7200000</v>
      </c>
      <c r="P181" s="18"/>
      <c r="Q181" s="16"/>
      <c r="R181" s="16" t="s">
        <v>1601</v>
      </c>
      <c r="S181" s="17" t="s">
        <v>1602</v>
      </c>
      <c r="T181" s="16" t="s">
        <v>669</v>
      </c>
      <c r="U181" s="16" t="s">
        <v>166</v>
      </c>
      <c r="V181" s="16" t="s">
        <v>1221</v>
      </c>
      <c r="W181" s="16" t="s">
        <v>1603</v>
      </c>
      <c r="X181" s="16" t="s">
        <v>1604</v>
      </c>
      <c r="Y181" s="16" t="s">
        <v>170</v>
      </c>
      <c r="Z181" s="16" t="s">
        <v>185</v>
      </c>
      <c r="AA181" s="16" t="s">
        <v>186</v>
      </c>
      <c r="AB181" s="18">
        <v>7935000</v>
      </c>
      <c r="AC181" s="18" t="s">
        <v>88</v>
      </c>
      <c r="AD181" s="16" t="s">
        <v>329</v>
      </c>
      <c r="AE181" s="16" t="s">
        <v>349</v>
      </c>
      <c r="AF181" s="16" t="s">
        <v>1605</v>
      </c>
      <c r="AG181" s="16"/>
      <c r="AH181" s="16"/>
      <c r="AI181" s="18">
        <v>8300000</v>
      </c>
      <c r="AJ181" s="16" t="s">
        <v>355</v>
      </c>
      <c r="AK181" s="18">
        <v>1</v>
      </c>
      <c r="AL181" s="18">
        <v>7200000</v>
      </c>
      <c r="AM181" s="18">
        <v>7200000</v>
      </c>
      <c r="AN181" s="18">
        <v>8300000</v>
      </c>
      <c r="AO181" s="18"/>
      <c r="AP181" s="18"/>
      <c r="AQ181" s="18"/>
      <c r="AR181" s="16"/>
      <c r="AS181" s="16"/>
      <c r="AT181" s="18"/>
      <c r="AU181" s="18"/>
      <c r="AV181" s="18"/>
      <c r="AW181" s="16"/>
      <c r="AX181" s="16"/>
      <c r="AY181" s="18"/>
      <c r="AZ181" s="18"/>
      <c r="BA181" s="16"/>
      <c r="BB181" s="16"/>
      <c r="BC181" s="18">
        <v>50</v>
      </c>
      <c r="BD181" s="18">
        <v>100</v>
      </c>
      <c r="BE181" s="18">
        <v>0</v>
      </c>
      <c r="BF181" s="18">
        <v>0</v>
      </c>
      <c r="BG181" s="18">
        <v>0</v>
      </c>
      <c r="BH181" s="18">
        <v>0</v>
      </c>
      <c r="BI181" s="18">
        <v>0</v>
      </c>
      <c r="BJ181" s="18">
        <v>30</v>
      </c>
      <c r="BK181" s="18">
        <v>0</v>
      </c>
      <c r="BL181" s="18">
        <v>0</v>
      </c>
      <c r="BM181" s="18">
        <v>0</v>
      </c>
      <c r="BN181" s="18">
        <v>0</v>
      </c>
      <c r="BO181" s="18">
        <v>0</v>
      </c>
      <c r="BP181" s="18">
        <v>0</v>
      </c>
      <c r="BQ181" s="18">
        <v>0</v>
      </c>
      <c r="BR181" s="18">
        <v>0</v>
      </c>
      <c r="BS181" s="18">
        <v>0</v>
      </c>
      <c r="BT181" s="18">
        <v>0</v>
      </c>
      <c r="BU181" s="18">
        <v>0</v>
      </c>
      <c r="BV181" s="18">
        <v>0</v>
      </c>
      <c r="BW181" s="18">
        <v>0</v>
      </c>
    </row>
    <row r="182" spans="1:75" ht="216.75" x14ac:dyDescent="0.2">
      <c r="A182" s="15">
        <v>177</v>
      </c>
      <c r="B182" s="16">
        <v>673</v>
      </c>
      <c r="C182" s="16" t="s">
        <v>8246</v>
      </c>
      <c r="D182" s="17" t="s">
        <v>8247</v>
      </c>
      <c r="E182" s="16" t="s">
        <v>63</v>
      </c>
      <c r="F182" s="16"/>
      <c r="G182" s="16"/>
      <c r="H182" s="16"/>
      <c r="I182" s="16"/>
      <c r="J182" s="16"/>
      <c r="K182" s="16"/>
      <c r="L182" s="16"/>
      <c r="M182" s="16"/>
      <c r="N182" s="16"/>
      <c r="O182" s="18">
        <f t="shared" si="10"/>
        <v>6900000</v>
      </c>
      <c r="P182" s="18"/>
      <c r="Q182" s="16"/>
      <c r="R182" s="16" t="s">
        <v>8417</v>
      </c>
      <c r="S182" s="17" t="s">
        <v>8418</v>
      </c>
      <c r="T182" s="16" t="s">
        <v>8419</v>
      </c>
      <c r="U182" s="16" t="s">
        <v>1479</v>
      </c>
      <c r="V182" s="16" t="s">
        <v>8420</v>
      </c>
      <c r="W182" s="16" t="s">
        <v>8421</v>
      </c>
      <c r="X182" s="16"/>
      <c r="Y182" s="16" t="s">
        <v>8422</v>
      </c>
      <c r="Z182" s="16" t="s">
        <v>205</v>
      </c>
      <c r="AA182" s="16" t="s">
        <v>186</v>
      </c>
      <c r="AB182" s="18"/>
      <c r="AC182" s="18"/>
      <c r="AD182" s="16">
        <v>3</v>
      </c>
      <c r="AE182" s="16" t="s">
        <v>349</v>
      </c>
      <c r="AF182" s="16" t="s">
        <v>8423</v>
      </c>
      <c r="AG182" s="16"/>
      <c r="AH182" s="16" t="s">
        <v>71</v>
      </c>
      <c r="AI182" s="18">
        <v>7245000</v>
      </c>
      <c r="AJ182" s="16" t="s">
        <v>125</v>
      </c>
      <c r="AK182" s="18"/>
      <c r="AL182" s="18"/>
      <c r="AM182" s="18"/>
      <c r="AN182" s="18"/>
      <c r="AO182" s="18">
        <v>6900000</v>
      </c>
      <c r="AP182" s="18"/>
      <c r="AQ182" s="18"/>
      <c r="AR182" s="16" t="s">
        <v>348</v>
      </c>
      <c r="AS182" s="16"/>
      <c r="AT182" s="18"/>
      <c r="AU182" s="18" t="s">
        <v>8999</v>
      </c>
      <c r="AV182" s="18"/>
      <c r="AW182" s="16"/>
      <c r="AX182" s="16"/>
      <c r="AY182" s="18"/>
      <c r="AZ182" s="18"/>
      <c r="BA182" s="16"/>
      <c r="BB182" s="16"/>
      <c r="BC182" s="18">
        <v>0</v>
      </c>
      <c r="BD182" s="18">
        <v>30</v>
      </c>
      <c r="BE182" s="18">
        <v>0</v>
      </c>
      <c r="BF182" s="18">
        <v>0</v>
      </c>
      <c r="BG182" s="18">
        <v>0</v>
      </c>
      <c r="BH182" s="18">
        <v>0</v>
      </c>
      <c r="BI182" s="18">
        <v>0</v>
      </c>
      <c r="BJ182" s="18">
        <v>0</v>
      </c>
      <c r="BK182" s="18">
        <v>0</v>
      </c>
      <c r="BL182" s="18">
        <v>0</v>
      </c>
      <c r="BM182" s="18">
        <v>0</v>
      </c>
      <c r="BN182" s="18">
        <v>0</v>
      </c>
      <c r="BO182" s="18">
        <v>0</v>
      </c>
      <c r="BP182" s="18">
        <v>0</v>
      </c>
      <c r="BQ182" s="18">
        <v>0</v>
      </c>
      <c r="BR182" s="18">
        <v>0</v>
      </c>
      <c r="BS182" s="18">
        <v>0</v>
      </c>
      <c r="BT182" s="18">
        <v>0</v>
      </c>
      <c r="BU182" s="18">
        <v>0</v>
      </c>
      <c r="BV182" s="18">
        <v>0</v>
      </c>
      <c r="BW182" s="18">
        <v>0</v>
      </c>
    </row>
    <row r="183" spans="1:75" ht="191.25" x14ac:dyDescent="0.2">
      <c r="A183" s="15">
        <v>178</v>
      </c>
      <c r="B183" s="16">
        <v>678</v>
      </c>
      <c r="C183" s="16" t="s">
        <v>1608</v>
      </c>
      <c r="D183" s="17" t="s">
        <v>7616</v>
      </c>
      <c r="E183" s="16" t="s">
        <v>63</v>
      </c>
      <c r="F183" s="16"/>
      <c r="G183" s="16"/>
      <c r="H183" s="16"/>
      <c r="I183" s="16"/>
      <c r="J183" s="16"/>
      <c r="K183" s="16"/>
      <c r="L183" s="16"/>
      <c r="M183" s="16"/>
      <c r="N183" s="16"/>
      <c r="O183" s="18">
        <f t="shared" si="10"/>
        <v>12700000</v>
      </c>
      <c r="P183" s="18"/>
      <c r="Q183" s="16"/>
      <c r="R183" s="16" t="s">
        <v>1609</v>
      </c>
      <c r="S183" s="17" t="s">
        <v>1610</v>
      </c>
      <c r="T183" s="16" t="s">
        <v>1431</v>
      </c>
      <c r="U183" s="16" t="s">
        <v>197</v>
      </c>
      <c r="V183" s="16" t="s">
        <v>1432</v>
      </c>
      <c r="W183" s="16" t="s">
        <v>1611</v>
      </c>
      <c r="X183" s="16" t="s">
        <v>1612</v>
      </c>
      <c r="Y183" s="16" t="s">
        <v>417</v>
      </c>
      <c r="Z183" s="16" t="s">
        <v>1467</v>
      </c>
      <c r="AA183" s="16" t="s">
        <v>186</v>
      </c>
      <c r="AB183" s="18"/>
      <c r="AC183" s="18"/>
      <c r="AD183" s="16" t="s">
        <v>1606</v>
      </c>
      <c r="AE183" s="16" t="s">
        <v>349</v>
      </c>
      <c r="AF183" s="16" t="s">
        <v>1613</v>
      </c>
      <c r="AG183" s="16"/>
      <c r="AH183" s="16" t="s">
        <v>71</v>
      </c>
      <c r="AI183" s="18">
        <v>15500000</v>
      </c>
      <c r="AJ183" s="16" t="s">
        <v>498</v>
      </c>
      <c r="AK183" s="18">
        <v>1</v>
      </c>
      <c r="AL183" s="18">
        <v>12700000</v>
      </c>
      <c r="AM183" s="18">
        <v>12700000</v>
      </c>
      <c r="AN183" s="18">
        <v>15500000</v>
      </c>
      <c r="AO183" s="18"/>
      <c r="AP183" s="18"/>
      <c r="AQ183" s="18"/>
      <c r="AR183" s="16"/>
      <c r="AS183" s="16"/>
      <c r="AT183" s="18"/>
      <c r="AU183" s="18"/>
      <c r="AV183" s="18"/>
      <c r="AW183" s="16"/>
      <c r="AX183" s="16"/>
      <c r="AY183" s="18"/>
      <c r="AZ183" s="18"/>
      <c r="BA183" s="16"/>
      <c r="BB183" s="16"/>
      <c r="BC183" s="18">
        <v>0</v>
      </c>
      <c r="BD183" s="18">
        <v>5</v>
      </c>
      <c r="BE183" s="18">
        <v>0</v>
      </c>
      <c r="BF183" s="18">
        <v>0</v>
      </c>
      <c r="BG183" s="18">
        <v>0</v>
      </c>
      <c r="BH183" s="18">
        <v>0</v>
      </c>
      <c r="BI183" s="18">
        <v>0</v>
      </c>
      <c r="BJ183" s="18">
        <v>0</v>
      </c>
      <c r="BK183" s="18">
        <v>0</v>
      </c>
      <c r="BL183" s="18">
        <v>0</v>
      </c>
      <c r="BM183" s="18">
        <v>0</v>
      </c>
      <c r="BN183" s="18">
        <v>0</v>
      </c>
      <c r="BO183" s="18">
        <v>0</v>
      </c>
      <c r="BP183" s="18">
        <v>0</v>
      </c>
      <c r="BQ183" s="18">
        <v>0</v>
      </c>
      <c r="BR183" s="18">
        <v>0</v>
      </c>
      <c r="BS183" s="18">
        <v>0</v>
      </c>
      <c r="BT183" s="18">
        <v>0</v>
      </c>
      <c r="BU183" s="18">
        <v>0</v>
      </c>
      <c r="BV183" s="18">
        <v>0</v>
      </c>
      <c r="BW183" s="18">
        <v>0</v>
      </c>
    </row>
    <row r="184" spans="1:75" ht="191.25" x14ac:dyDescent="0.2">
      <c r="A184" s="15">
        <v>179</v>
      </c>
      <c r="B184" s="15">
        <v>688</v>
      </c>
      <c r="C184" s="16" t="s">
        <v>1617</v>
      </c>
      <c r="D184" s="17" t="s">
        <v>7617</v>
      </c>
      <c r="E184" s="16" t="s">
        <v>63</v>
      </c>
      <c r="F184" s="16"/>
      <c r="G184" s="16"/>
      <c r="H184" s="16"/>
      <c r="I184" s="16"/>
      <c r="J184" s="16"/>
      <c r="K184" s="18"/>
      <c r="L184" s="18"/>
      <c r="M184" s="18"/>
      <c r="N184" s="18"/>
      <c r="O184" s="18">
        <f t="shared" si="10"/>
        <v>16800000</v>
      </c>
      <c r="P184" s="18"/>
      <c r="Q184" s="16"/>
      <c r="R184" s="16" t="s">
        <v>1618</v>
      </c>
      <c r="S184" s="17" t="s">
        <v>1619</v>
      </c>
      <c r="T184" s="16" t="s">
        <v>1620</v>
      </c>
      <c r="U184" s="16" t="s">
        <v>285</v>
      </c>
      <c r="V184" s="16" t="s">
        <v>1421</v>
      </c>
      <c r="W184" s="16" t="s">
        <v>1621</v>
      </c>
      <c r="X184" s="16" t="s">
        <v>1622</v>
      </c>
      <c r="Y184" s="16" t="s">
        <v>1524</v>
      </c>
      <c r="Z184" s="16" t="s">
        <v>403</v>
      </c>
      <c r="AA184" s="16" t="s">
        <v>186</v>
      </c>
      <c r="AB184" s="18">
        <v>16800000</v>
      </c>
      <c r="AC184" s="18" t="s">
        <v>88</v>
      </c>
      <c r="AD184" s="16" t="s">
        <v>329</v>
      </c>
      <c r="AE184" s="16" t="s">
        <v>349</v>
      </c>
      <c r="AF184" s="16" t="s">
        <v>1623</v>
      </c>
      <c r="AG184" s="16"/>
      <c r="AH184" s="16"/>
      <c r="AI184" s="18">
        <v>17800000</v>
      </c>
      <c r="AJ184" s="16" t="s">
        <v>125</v>
      </c>
      <c r="AK184" s="18">
        <v>1</v>
      </c>
      <c r="AL184" s="18">
        <v>16800000</v>
      </c>
      <c r="AM184" s="18">
        <v>16800000</v>
      </c>
      <c r="AN184" s="18">
        <v>17800000</v>
      </c>
      <c r="AO184" s="18"/>
      <c r="AP184" s="18"/>
      <c r="AQ184" s="18"/>
      <c r="AR184" s="16"/>
      <c r="AS184" s="16"/>
      <c r="AT184" s="18"/>
      <c r="AU184" s="18"/>
      <c r="AV184" s="18"/>
      <c r="AW184" s="16"/>
      <c r="AX184" s="16"/>
      <c r="AY184" s="18"/>
      <c r="AZ184" s="18"/>
      <c r="BA184" s="16"/>
      <c r="BB184" s="16"/>
      <c r="BC184" s="18">
        <v>5</v>
      </c>
      <c r="BD184" s="18">
        <v>0</v>
      </c>
      <c r="BE184" s="18">
        <v>0</v>
      </c>
      <c r="BF184" s="18">
        <v>0</v>
      </c>
      <c r="BG184" s="18">
        <v>0</v>
      </c>
      <c r="BH184" s="18">
        <v>0</v>
      </c>
      <c r="BI184" s="18">
        <v>0</v>
      </c>
      <c r="BJ184" s="18">
        <v>0</v>
      </c>
      <c r="BK184" s="18">
        <v>0</v>
      </c>
      <c r="BL184" s="18">
        <v>0</v>
      </c>
      <c r="BM184" s="18">
        <v>0</v>
      </c>
      <c r="BN184" s="18">
        <v>0</v>
      </c>
      <c r="BO184" s="18">
        <v>0</v>
      </c>
      <c r="BP184" s="18">
        <v>0</v>
      </c>
      <c r="BQ184" s="18">
        <v>0</v>
      </c>
      <c r="BR184" s="18">
        <v>0</v>
      </c>
      <c r="BS184" s="18">
        <v>0</v>
      </c>
      <c r="BT184" s="18">
        <v>0</v>
      </c>
      <c r="BU184" s="18">
        <v>0</v>
      </c>
      <c r="BV184" s="18">
        <v>0</v>
      </c>
      <c r="BW184" s="18">
        <v>0</v>
      </c>
    </row>
    <row r="185" spans="1:75" ht="51" x14ac:dyDescent="0.2">
      <c r="A185" s="15">
        <v>180</v>
      </c>
      <c r="B185" s="15">
        <v>696</v>
      </c>
      <c r="C185" s="16" t="s">
        <v>8119</v>
      </c>
      <c r="D185" s="17" t="s">
        <v>8118</v>
      </c>
      <c r="E185" s="16" t="s">
        <v>73</v>
      </c>
      <c r="F185" s="16"/>
      <c r="G185" s="16"/>
      <c r="H185" s="16"/>
      <c r="I185" s="16"/>
      <c r="J185" s="16"/>
      <c r="K185" s="18"/>
      <c r="L185" s="18"/>
      <c r="M185" s="18"/>
      <c r="N185" s="18"/>
      <c r="O185" s="18">
        <f t="shared" si="10"/>
        <v>21000</v>
      </c>
      <c r="P185" s="18"/>
      <c r="Q185" s="16"/>
      <c r="R185" s="16" t="s">
        <v>8119</v>
      </c>
      <c r="S185" s="17" t="s">
        <v>8118</v>
      </c>
      <c r="T185" s="16" t="s">
        <v>2258</v>
      </c>
      <c r="U185" s="16" t="s">
        <v>91</v>
      </c>
      <c r="V185" s="16" t="s">
        <v>2259</v>
      </c>
      <c r="W185" s="16"/>
      <c r="X185" s="16"/>
      <c r="Y185" s="16"/>
      <c r="Z185" s="16" t="s">
        <v>3449</v>
      </c>
      <c r="AA185" s="16"/>
      <c r="AB185" s="18"/>
      <c r="AC185" s="18"/>
      <c r="AD185" s="16">
        <v>6</v>
      </c>
      <c r="AE185" s="16"/>
      <c r="AF185" s="16"/>
      <c r="AG185" s="16"/>
      <c r="AH185" s="16" t="s">
        <v>2645</v>
      </c>
      <c r="AI185" s="18"/>
      <c r="AJ185" s="16"/>
      <c r="AK185" s="18"/>
      <c r="AL185" s="18"/>
      <c r="AM185" s="18"/>
      <c r="AN185" s="18"/>
      <c r="AO185" s="18">
        <v>19000</v>
      </c>
      <c r="AP185" s="18">
        <v>16000</v>
      </c>
      <c r="AQ185" s="18">
        <v>21000</v>
      </c>
      <c r="AR185" s="16" t="s">
        <v>8131</v>
      </c>
      <c r="AS185" s="16" t="s">
        <v>3449</v>
      </c>
      <c r="AT185" s="18" t="s">
        <v>8132</v>
      </c>
      <c r="AU185" s="18"/>
      <c r="AV185" s="18"/>
      <c r="AW185" s="16"/>
      <c r="AX185" s="16"/>
      <c r="AY185" s="18"/>
      <c r="AZ185" s="18"/>
      <c r="BA185" s="16"/>
      <c r="BB185" s="16"/>
      <c r="BC185" s="18">
        <v>0</v>
      </c>
      <c r="BD185" s="18">
        <v>0</v>
      </c>
      <c r="BE185" s="18">
        <v>0</v>
      </c>
      <c r="BF185" s="18">
        <v>0</v>
      </c>
      <c r="BG185" s="18">
        <v>0</v>
      </c>
      <c r="BH185" s="18">
        <v>0</v>
      </c>
      <c r="BI185" s="18">
        <v>0</v>
      </c>
      <c r="BJ185" s="18">
        <v>600</v>
      </c>
      <c r="BK185" s="18">
        <v>0</v>
      </c>
      <c r="BL185" s="18">
        <v>0</v>
      </c>
      <c r="BM185" s="18">
        <v>0</v>
      </c>
      <c r="BN185" s="18">
        <v>0</v>
      </c>
      <c r="BO185" s="18">
        <v>0</v>
      </c>
      <c r="BP185" s="18">
        <v>0</v>
      </c>
      <c r="BQ185" s="18">
        <v>0</v>
      </c>
      <c r="BR185" s="18">
        <v>0</v>
      </c>
      <c r="BS185" s="18">
        <v>0</v>
      </c>
      <c r="BT185" s="18">
        <v>0</v>
      </c>
      <c r="BU185" s="18">
        <v>0</v>
      </c>
      <c r="BV185" s="18">
        <v>0</v>
      </c>
      <c r="BW185" s="18">
        <v>0</v>
      </c>
    </row>
    <row r="186" spans="1:75" ht="114.75" x14ac:dyDescent="0.2">
      <c r="A186" s="15">
        <v>181</v>
      </c>
      <c r="B186" s="15">
        <v>705</v>
      </c>
      <c r="C186" s="16" t="s">
        <v>1628</v>
      </c>
      <c r="D186" s="17" t="s">
        <v>1629</v>
      </c>
      <c r="E186" s="16" t="s">
        <v>63</v>
      </c>
      <c r="F186" s="16"/>
      <c r="G186" s="16"/>
      <c r="H186" s="16"/>
      <c r="I186" s="16"/>
      <c r="J186" s="16"/>
      <c r="K186" s="18"/>
      <c r="L186" s="18"/>
      <c r="M186" s="18"/>
      <c r="N186" s="18"/>
      <c r="O186" s="18">
        <f t="shared" ref="O186:O203" si="11">ROUNDUP(MAX(AL186:AM186,AO186:AQ186),0)</f>
        <v>929250</v>
      </c>
      <c r="P186" s="18"/>
      <c r="Q186" s="16"/>
      <c r="R186" s="16" t="s">
        <v>1630</v>
      </c>
      <c r="S186" s="17" t="s">
        <v>1631</v>
      </c>
      <c r="T186" s="16" t="s">
        <v>587</v>
      </c>
      <c r="U186" s="16" t="s">
        <v>65</v>
      </c>
      <c r="V186" s="16" t="s">
        <v>603</v>
      </c>
      <c r="W186" s="16" t="s">
        <v>1632</v>
      </c>
      <c r="X186" s="16" t="s">
        <v>1633</v>
      </c>
      <c r="Y186" s="16" t="s">
        <v>1634</v>
      </c>
      <c r="Z186" s="16" t="s">
        <v>588</v>
      </c>
      <c r="AA186" s="16" t="s">
        <v>186</v>
      </c>
      <c r="AB186" s="18">
        <v>929250</v>
      </c>
      <c r="AC186" s="18" t="s">
        <v>88</v>
      </c>
      <c r="AD186" s="16" t="s">
        <v>302</v>
      </c>
      <c r="AE186" s="16" t="s">
        <v>1627</v>
      </c>
      <c r="AF186" s="16" t="s">
        <v>1635</v>
      </c>
      <c r="AG186" s="16"/>
      <c r="AH186" s="16"/>
      <c r="AI186" s="18">
        <v>1360000</v>
      </c>
      <c r="AJ186" s="16" t="s">
        <v>589</v>
      </c>
      <c r="AK186" s="18">
        <v>1</v>
      </c>
      <c r="AL186" s="18">
        <v>929250</v>
      </c>
      <c r="AM186" s="18">
        <v>929250</v>
      </c>
      <c r="AN186" s="18">
        <v>1360000</v>
      </c>
      <c r="AO186" s="18"/>
      <c r="AP186" s="18"/>
      <c r="AQ186" s="18"/>
      <c r="AR186" s="16"/>
      <c r="AS186" s="16"/>
      <c r="AT186" s="18"/>
      <c r="AU186" s="18"/>
      <c r="AV186" s="18"/>
      <c r="AW186" s="16"/>
      <c r="AX186" s="16"/>
      <c r="AY186" s="18"/>
      <c r="AZ186" s="18"/>
      <c r="BA186" s="16"/>
      <c r="BB186" s="16"/>
      <c r="BC186" s="18">
        <v>0</v>
      </c>
      <c r="BD186" s="18">
        <v>10</v>
      </c>
      <c r="BE186" s="18">
        <v>0</v>
      </c>
      <c r="BF186" s="18">
        <v>0</v>
      </c>
      <c r="BG186" s="18">
        <v>0</v>
      </c>
      <c r="BH186" s="18">
        <v>0</v>
      </c>
      <c r="BI186" s="18">
        <v>0</v>
      </c>
      <c r="BJ186" s="18">
        <v>0</v>
      </c>
      <c r="BK186" s="18">
        <v>0</v>
      </c>
      <c r="BL186" s="18">
        <v>0</v>
      </c>
      <c r="BM186" s="18">
        <v>0</v>
      </c>
      <c r="BN186" s="18">
        <v>0</v>
      </c>
      <c r="BO186" s="18">
        <v>0</v>
      </c>
      <c r="BP186" s="18">
        <v>0</v>
      </c>
      <c r="BQ186" s="18">
        <v>0</v>
      </c>
      <c r="BR186" s="18">
        <v>0</v>
      </c>
      <c r="BS186" s="18">
        <v>0</v>
      </c>
      <c r="BT186" s="18">
        <v>0</v>
      </c>
      <c r="BU186" s="18">
        <v>0</v>
      </c>
      <c r="BV186" s="18">
        <v>0</v>
      </c>
      <c r="BW186" s="18">
        <v>0</v>
      </c>
    </row>
    <row r="187" spans="1:75" ht="114.75" x14ac:dyDescent="0.2">
      <c r="A187" s="15">
        <v>182</v>
      </c>
      <c r="B187" s="15">
        <v>711</v>
      </c>
      <c r="C187" s="16" t="s">
        <v>1640</v>
      </c>
      <c r="D187" s="17" t="s">
        <v>1641</v>
      </c>
      <c r="E187" s="16" t="s">
        <v>63</v>
      </c>
      <c r="F187" s="16"/>
      <c r="G187" s="16"/>
      <c r="H187" s="16"/>
      <c r="I187" s="16"/>
      <c r="J187" s="16"/>
      <c r="K187" s="18"/>
      <c r="L187" s="18"/>
      <c r="M187" s="18"/>
      <c r="N187" s="18"/>
      <c r="O187" s="18">
        <f t="shared" si="11"/>
        <v>1396500</v>
      </c>
      <c r="P187" s="18"/>
      <c r="Q187" s="16"/>
      <c r="R187" s="16" t="s">
        <v>1642</v>
      </c>
      <c r="S187" s="17" t="s">
        <v>1643</v>
      </c>
      <c r="T187" s="16" t="s">
        <v>587</v>
      </c>
      <c r="U187" s="16" t="s">
        <v>65</v>
      </c>
      <c r="V187" s="16" t="s">
        <v>1644</v>
      </c>
      <c r="W187" s="16" t="s">
        <v>1645</v>
      </c>
      <c r="X187" s="16" t="s">
        <v>1633</v>
      </c>
      <c r="Y187" s="16" t="s">
        <v>1634</v>
      </c>
      <c r="Z187" s="16" t="s">
        <v>588</v>
      </c>
      <c r="AA187" s="16" t="s">
        <v>186</v>
      </c>
      <c r="AB187" s="18">
        <v>1396500</v>
      </c>
      <c r="AC187" s="18" t="s">
        <v>88</v>
      </c>
      <c r="AD187" s="16" t="s">
        <v>302</v>
      </c>
      <c r="AE187" s="16" t="s">
        <v>1627</v>
      </c>
      <c r="AF187" s="16" t="s">
        <v>1646</v>
      </c>
      <c r="AG187" s="16"/>
      <c r="AH187" s="16"/>
      <c r="AI187" s="18">
        <v>1700000</v>
      </c>
      <c r="AJ187" s="16" t="s">
        <v>1647</v>
      </c>
      <c r="AK187" s="18">
        <v>1</v>
      </c>
      <c r="AL187" s="18">
        <v>1396500</v>
      </c>
      <c r="AM187" s="18">
        <v>1396500</v>
      </c>
      <c r="AN187" s="18">
        <v>1700000</v>
      </c>
      <c r="AO187" s="18"/>
      <c r="AP187" s="18"/>
      <c r="AQ187" s="18"/>
      <c r="AR187" s="16"/>
      <c r="AS187" s="16"/>
      <c r="AT187" s="18"/>
      <c r="AU187" s="18"/>
      <c r="AV187" s="18"/>
      <c r="AW187" s="16"/>
      <c r="AX187" s="16"/>
      <c r="AY187" s="18"/>
      <c r="AZ187" s="18"/>
      <c r="BA187" s="16"/>
      <c r="BB187" s="16"/>
      <c r="BC187" s="18">
        <v>80</v>
      </c>
      <c r="BD187" s="18">
        <v>10</v>
      </c>
      <c r="BE187" s="18">
        <v>0</v>
      </c>
      <c r="BF187" s="18">
        <v>0</v>
      </c>
      <c r="BG187" s="18">
        <v>0</v>
      </c>
      <c r="BH187" s="18">
        <v>0</v>
      </c>
      <c r="BI187" s="18">
        <v>0</v>
      </c>
      <c r="BJ187" s="18">
        <v>0</v>
      </c>
      <c r="BK187" s="18">
        <v>0</v>
      </c>
      <c r="BL187" s="18">
        <v>0</v>
      </c>
      <c r="BM187" s="18">
        <v>0</v>
      </c>
      <c r="BN187" s="18">
        <v>0</v>
      </c>
      <c r="BO187" s="18">
        <v>0</v>
      </c>
      <c r="BP187" s="18">
        <v>0</v>
      </c>
      <c r="BQ187" s="18">
        <v>0</v>
      </c>
      <c r="BR187" s="18">
        <v>0</v>
      </c>
      <c r="BS187" s="18">
        <v>0</v>
      </c>
      <c r="BT187" s="18">
        <v>0</v>
      </c>
      <c r="BU187" s="18">
        <v>0</v>
      </c>
      <c r="BV187" s="18">
        <v>0</v>
      </c>
      <c r="BW187" s="18">
        <v>0</v>
      </c>
    </row>
    <row r="188" spans="1:75" ht="127.5" x14ac:dyDescent="0.2">
      <c r="A188" s="15">
        <v>183</v>
      </c>
      <c r="B188" s="16">
        <v>712</v>
      </c>
      <c r="C188" s="16" t="s">
        <v>1648</v>
      </c>
      <c r="D188" s="17" t="s">
        <v>1649</v>
      </c>
      <c r="E188" s="16" t="s">
        <v>63</v>
      </c>
      <c r="F188" s="16"/>
      <c r="G188" s="16"/>
      <c r="H188" s="16"/>
      <c r="I188" s="16"/>
      <c r="J188" s="16"/>
      <c r="K188" s="16"/>
      <c r="L188" s="16"/>
      <c r="M188" s="16"/>
      <c r="N188" s="16"/>
      <c r="O188" s="18">
        <f t="shared" si="11"/>
        <v>11500000</v>
      </c>
      <c r="P188" s="18"/>
      <c r="Q188" s="16"/>
      <c r="R188" s="16" t="s">
        <v>1650</v>
      </c>
      <c r="S188" s="17" t="s">
        <v>1651</v>
      </c>
      <c r="T188" s="16" t="s">
        <v>1636</v>
      </c>
      <c r="U188" s="16" t="s">
        <v>190</v>
      </c>
      <c r="V188" s="16" t="s">
        <v>603</v>
      </c>
      <c r="W188" s="16" t="s">
        <v>1652</v>
      </c>
      <c r="X188" s="16" t="s">
        <v>1633</v>
      </c>
      <c r="Y188" s="16" t="s">
        <v>1653</v>
      </c>
      <c r="Z188" s="16" t="s">
        <v>1638</v>
      </c>
      <c r="AA188" s="16" t="s">
        <v>186</v>
      </c>
      <c r="AB188" s="18"/>
      <c r="AC188" s="18"/>
      <c r="AD188" s="16"/>
      <c r="AE188" s="16"/>
      <c r="AF188" s="16" t="s">
        <v>1654</v>
      </c>
      <c r="AG188" s="16"/>
      <c r="AH188" s="16"/>
      <c r="AI188" s="18">
        <v>11500000</v>
      </c>
      <c r="AJ188" s="22" t="s">
        <v>589</v>
      </c>
      <c r="AK188" s="18">
        <v>1</v>
      </c>
      <c r="AL188" s="18">
        <v>11500000</v>
      </c>
      <c r="AM188" s="18">
        <v>11500000</v>
      </c>
      <c r="AN188" s="18">
        <v>11500000</v>
      </c>
      <c r="AO188" s="18"/>
      <c r="AP188" s="18"/>
      <c r="AQ188" s="18"/>
      <c r="AR188" s="22"/>
      <c r="AS188" s="22"/>
      <c r="AT188" s="18"/>
      <c r="AU188" s="18"/>
      <c r="AV188" s="18"/>
      <c r="AW188" s="16"/>
      <c r="AX188" s="16"/>
      <c r="AY188" s="18"/>
      <c r="AZ188" s="18"/>
      <c r="BA188" s="16"/>
      <c r="BB188" s="16"/>
      <c r="BC188" s="18">
        <v>0</v>
      </c>
      <c r="BD188" s="18">
        <v>5</v>
      </c>
      <c r="BE188" s="18">
        <v>0</v>
      </c>
      <c r="BF188" s="18">
        <v>0</v>
      </c>
      <c r="BG188" s="18">
        <v>0</v>
      </c>
      <c r="BH188" s="18">
        <v>0</v>
      </c>
      <c r="BI188" s="18">
        <v>0</v>
      </c>
      <c r="BJ188" s="18">
        <v>0</v>
      </c>
      <c r="BK188" s="18">
        <v>0</v>
      </c>
      <c r="BL188" s="18">
        <v>0</v>
      </c>
      <c r="BM188" s="18">
        <v>0</v>
      </c>
      <c r="BN188" s="18">
        <v>0</v>
      </c>
      <c r="BO188" s="18">
        <v>0</v>
      </c>
      <c r="BP188" s="18">
        <v>0</v>
      </c>
      <c r="BQ188" s="18">
        <v>0</v>
      </c>
      <c r="BR188" s="18">
        <v>0</v>
      </c>
      <c r="BS188" s="18">
        <v>0</v>
      </c>
      <c r="BT188" s="18">
        <v>0</v>
      </c>
      <c r="BU188" s="18">
        <v>0</v>
      </c>
      <c r="BV188" s="18">
        <v>0</v>
      </c>
      <c r="BW188" s="18">
        <v>0</v>
      </c>
    </row>
    <row r="189" spans="1:75" ht="89.25" x14ac:dyDescent="0.2">
      <c r="A189" s="15">
        <v>184</v>
      </c>
      <c r="B189" s="16">
        <v>717</v>
      </c>
      <c r="C189" s="16" t="s">
        <v>1655</v>
      </c>
      <c r="D189" s="17" t="s">
        <v>1656</v>
      </c>
      <c r="E189" s="16" t="s">
        <v>63</v>
      </c>
      <c r="F189" s="16"/>
      <c r="G189" s="16"/>
      <c r="H189" s="16"/>
      <c r="I189" s="16"/>
      <c r="J189" s="16"/>
      <c r="K189" s="16"/>
      <c r="L189" s="16"/>
      <c r="M189" s="16"/>
      <c r="N189" s="16"/>
      <c r="O189" s="18">
        <f t="shared" si="11"/>
        <v>1050000</v>
      </c>
      <c r="P189" s="18"/>
      <c r="Q189" s="16"/>
      <c r="R189" s="16" t="s">
        <v>1657</v>
      </c>
      <c r="S189" s="17" t="s">
        <v>1658</v>
      </c>
      <c r="T189" s="16" t="s">
        <v>1636</v>
      </c>
      <c r="U189" s="16" t="s">
        <v>65</v>
      </c>
      <c r="V189" s="16" t="s">
        <v>603</v>
      </c>
      <c r="W189" s="16" t="s">
        <v>1659</v>
      </c>
      <c r="X189" s="16" t="s">
        <v>1660</v>
      </c>
      <c r="Y189" s="16" t="s">
        <v>1637</v>
      </c>
      <c r="Z189" s="16" t="s">
        <v>1638</v>
      </c>
      <c r="AA189" s="16" t="s">
        <v>186</v>
      </c>
      <c r="AB189" s="18"/>
      <c r="AC189" s="18"/>
      <c r="AD189" s="16"/>
      <c r="AE189" s="16"/>
      <c r="AF189" s="16" t="s">
        <v>1661</v>
      </c>
      <c r="AG189" s="16"/>
      <c r="AH189" s="16"/>
      <c r="AI189" s="18">
        <v>1250000</v>
      </c>
      <c r="AJ189" s="22" t="s">
        <v>589</v>
      </c>
      <c r="AK189" s="18">
        <v>1</v>
      </c>
      <c r="AL189" s="18">
        <v>1050000</v>
      </c>
      <c r="AM189" s="18">
        <v>1050000</v>
      </c>
      <c r="AN189" s="18">
        <v>1250000</v>
      </c>
      <c r="AO189" s="18"/>
      <c r="AP189" s="18"/>
      <c r="AQ189" s="18"/>
      <c r="AR189" s="22"/>
      <c r="AS189" s="22"/>
      <c r="AT189" s="18"/>
      <c r="AU189" s="18"/>
      <c r="AV189" s="18"/>
      <c r="AW189" s="16"/>
      <c r="AX189" s="16"/>
      <c r="AY189" s="18"/>
      <c r="AZ189" s="18"/>
      <c r="BA189" s="16"/>
      <c r="BB189" s="16"/>
      <c r="BC189" s="18">
        <v>30</v>
      </c>
      <c r="BD189" s="18">
        <v>20</v>
      </c>
      <c r="BE189" s="18">
        <v>0</v>
      </c>
      <c r="BF189" s="18">
        <v>0</v>
      </c>
      <c r="BG189" s="18">
        <v>0</v>
      </c>
      <c r="BH189" s="18">
        <v>0</v>
      </c>
      <c r="BI189" s="18">
        <v>0</v>
      </c>
      <c r="BJ189" s="18">
        <v>0</v>
      </c>
      <c r="BK189" s="18">
        <v>0</v>
      </c>
      <c r="BL189" s="18">
        <v>0</v>
      </c>
      <c r="BM189" s="18">
        <v>0</v>
      </c>
      <c r="BN189" s="18">
        <v>0</v>
      </c>
      <c r="BO189" s="18">
        <v>0</v>
      </c>
      <c r="BP189" s="18">
        <v>0</v>
      </c>
      <c r="BQ189" s="18">
        <v>0</v>
      </c>
      <c r="BR189" s="18">
        <v>0</v>
      </c>
      <c r="BS189" s="18">
        <v>0</v>
      </c>
      <c r="BT189" s="18">
        <v>0</v>
      </c>
      <c r="BU189" s="18">
        <v>0</v>
      </c>
      <c r="BV189" s="18">
        <v>0</v>
      </c>
      <c r="BW189" s="18">
        <v>0</v>
      </c>
    </row>
    <row r="190" spans="1:75" ht="38.25" x14ac:dyDescent="0.2">
      <c r="A190" s="15">
        <v>185</v>
      </c>
      <c r="B190" s="16">
        <v>724</v>
      </c>
      <c r="C190" s="16" t="s">
        <v>1665</v>
      </c>
      <c r="D190" s="17" t="s">
        <v>7618</v>
      </c>
      <c r="E190" s="16" t="s">
        <v>63</v>
      </c>
      <c r="F190" s="16"/>
      <c r="G190" s="16"/>
      <c r="H190" s="16"/>
      <c r="I190" s="16"/>
      <c r="J190" s="16"/>
      <c r="K190" s="16"/>
      <c r="L190" s="16"/>
      <c r="M190" s="16"/>
      <c r="N190" s="16"/>
      <c r="O190" s="18">
        <f t="shared" si="11"/>
        <v>1500</v>
      </c>
      <c r="P190" s="18"/>
      <c r="Q190" s="16"/>
      <c r="R190" s="16" t="s">
        <v>1665</v>
      </c>
      <c r="S190" s="17" t="s">
        <v>1666</v>
      </c>
      <c r="T190" s="16" t="s">
        <v>1667</v>
      </c>
      <c r="U190" s="16" t="s">
        <v>130</v>
      </c>
      <c r="V190" s="16" t="s">
        <v>1668</v>
      </c>
      <c r="W190" s="16" t="s">
        <v>1669</v>
      </c>
      <c r="X190" s="16" t="s">
        <v>1670</v>
      </c>
      <c r="Y190" s="16" t="s">
        <v>1671</v>
      </c>
      <c r="Z190" s="16" t="s">
        <v>135</v>
      </c>
      <c r="AA190" s="16" t="s">
        <v>81</v>
      </c>
      <c r="AB190" s="18">
        <v>3680</v>
      </c>
      <c r="AC190" s="18" t="s">
        <v>88</v>
      </c>
      <c r="AD190" s="16" t="s">
        <v>278</v>
      </c>
      <c r="AE190" s="16" t="s">
        <v>318</v>
      </c>
      <c r="AF190" s="16" t="s">
        <v>1672</v>
      </c>
      <c r="AG190" s="16"/>
      <c r="AH190" s="16"/>
      <c r="AI190" s="18">
        <v>4725</v>
      </c>
      <c r="AJ190" s="16" t="s">
        <v>1673</v>
      </c>
      <c r="AK190" s="18">
        <v>1</v>
      </c>
      <c r="AL190" s="18">
        <v>1500</v>
      </c>
      <c r="AM190" s="18">
        <v>1500</v>
      </c>
      <c r="AN190" s="18">
        <v>0</v>
      </c>
      <c r="AO190" s="18"/>
      <c r="AP190" s="18"/>
      <c r="AQ190" s="18"/>
      <c r="AR190" s="16"/>
      <c r="AS190" s="16"/>
      <c r="AT190" s="18"/>
      <c r="AU190" s="18"/>
      <c r="AV190" s="18"/>
      <c r="AW190" s="16"/>
      <c r="AX190" s="16"/>
      <c r="AY190" s="18"/>
      <c r="AZ190" s="18"/>
      <c r="BA190" s="16"/>
      <c r="BB190" s="16"/>
      <c r="BC190" s="18">
        <v>35000</v>
      </c>
      <c r="BD190" s="18">
        <v>50000</v>
      </c>
      <c r="BE190" s="18">
        <v>0</v>
      </c>
      <c r="BF190" s="18">
        <v>0</v>
      </c>
      <c r="BG190" s="18">
        <v>0</v>
      </c>
      <c r="BH190" s="18">
        <v>0</v>
      </c>
      <c r="BI190" s="18">
        <v>0</v>
      </c>
      <c r="BJ190" s="18">
        <v>0</v>
      </c>
      <c r="BK190" s="18">
        <v>0</v>
      </c>
      <c r="BL190" s="18">
        <v>0</v>
      </c>
      <c r="BM190" s="18">
        <v>0</v>
      </c>
      <c r="BN190" s="18">
        <v>0</v>
      </c>
      <c r="BO190" s="18">
        <v>0</v>
      </c>
      <c r="BP190" s="18">
        <v>0</v>
      </c>
      <c r="BQ190" s="18">
        <v>0</v>
      </c>
      <c r="BR190" s="18">
        <v>0</v>
      </c>
      <c r="BS190" s="18">
        <v>0</v>
      </c>
      <c r="BT190" s="18">
        <v>0</v>
      </c>
      <c r="BU190" s="18">
        <v>0</v>
      </c>
      <c r="BV190" s="18">
        <v>0</v>
      </c>
      <c r="BW190" s="18">
        <v>0</v>
      </c>
    </row>
    <row r="191" spans="1:75" ht="114.75" x14ac:dyDescent="0.2">
      <c r="A191" s="15">
        <v>186</v>
      </c>
      <c r="B191" s="16">
        <v>731</v>
      </c>
      <c r="C191" s="16" t="s">
        <v>1676</v>
      </c>
      <c r="D191" s="17" t="s">
        <v>1677</v>
      </c>
      <c r="E191" s="16" t="s">
        <v>63</v>
      </c>
      <c r="F191" s="16"/>
      <c r="G191" s="16"/>
      <c r="H191" s="16"/>
      <c r="I191" s="16"/>
      <c r="J191" s="16"/>
      <c r="K191" s="16"/>
      <c r="L191" s="16"/>
      <c r="M191" s="16"/>
      <c r="N191" s="16"/>
      <c r="O191" s="18">
        <f t="shared" si="11"/>
        <v>315000</v>
      </c>
      <c r="P191" s="18"/>
      <c r="Q191" s="16"/>
      <c r="R191" s="16" t="s">
        <v>1678</v>
      </c>
      <c r="S191" s="17" t="s">
        <v>1679</v>
      </c>
      <c r="T191" s="16" t="s">
        <v>1680</v>
      </c>
      <c r="U191" s="16" t="s">
        <v>110</v>
      </c>
      <c r="V191" s="16" t="s">
        <v>1681</v>
      </c>
      <c r="W191" s="16" t="s">
        <v>1682</v>
      </c>
      <c r="X191" s="16" t="s">
        <v>1683</v>
      </c>
      <c r="Y191" s="16" t="s">
        <v>1368</v>
      </c>
      <c r="Z191" s="16" t="s">
        <v>484</v>
      </c>
      <c r="AA191" s="16" t="s">
        <v>87</v>
      </c>
      <c r="AB191" s="18">
        <v>315000</v>
      </c>
      <c r="AC191" s="18" t="s">
        <v>157</v>
      </c>
      <c r="AD191" s="16" t="s">
        <v>302</v>
      </c>
      <c r="AE191" s="16" t="s">
        <v>1684</v>
      </c>
      <c r="AF191" s="16" t="s">
        <v>1685</v>
      </c>
      <c r="AG191" s="16"/>
      <c r="AH191" s="16"/>
      <c r="AI191" s="18">
        <v>630000</v>
      </c>
      <c r="AJ191" s="16" t="s">
        <v>1686</v>
      </c>
      <c r="AK191" s="18">
        <v>2</v>
      </c>
      <c r="AL191" s="18">
        <v>262290</v>
      </c>
      <c r="AM191" s="18">
        <v>315000</v>
      </c>
      <c r="AN191" s="18">
        <v>511300</v>
      </c>
      <c r="AO191" s="18"/>
      <c r="AP191" s="18"/>
      <c r="AQ191" s="18"/>
      <c r="AR191" s="16"/>
      <c r="AS191" s="16"/>
      <c r="AT191" s="18"/>
      <c r="AU191" s="18"/>
      <c r="AV191" s="18"/>
      <c r="AW191" s="16"/>
      <c r="AX191" s="16"/>
      <c r="AY191" s="18"/>
      <c r="AZ191" s="18"/>
      <c r="BA191" s="16"/>
      <c r="BB191" s="16"/>
      <c r="BC191" s="18">
        <v>0</v>
      </c>
      <c r="BD191" s="18">
        <v>0</v>
      </c>
      <c r="BE191" s="18">
        <v>0</v>
      </c>
      <c r="BF191" s="18">
        <v>0</v>
      </c>
      <c r="BG191" s="18">
        <v>0</v>
      </c>
      <c r="BH191" s="18">
        <v>0</v>
      </c>
      <c r="BI191" s="18">
        <v>14</v>
      </c>
      <c r="BJ191" s="18">
        <v>0</v>
      </c>
      <c r="BK191" s="18">
        <v>100</v>
      </c>
      <c r="BL191" s="18">
        <v>0</v>
      </c>
      <c r="BM191" s="18">
        <v>0</v>
      </c>
      <c r="BN191" s="18">
        <v>0</v>
      </c>
      <c r="BO191" s="18">
        <v>0</v>
      </c>
      <c r="BP191" s="18">
        <v>0</v>
      </c>
      <c r="BQ191" s="18">
        <v>0</v>
      </c>
      <c r="BR191" s="18">
        <v>0</v>
      </c>
      <c r="BS191" s="18">
        <v>0</v>
      </c>
      <c r="BT191" s="18">
        <v>0</v>
      </c>
      <c r="BU191" s="18">
        <v>0</v>
      </c>
      <c r="BV191" s="18">
        <v>0</v>
      </c>
      <c r="BW191" s="18">
        <v>0</v>
      </c>
    </row>
    <row r="192" spans="1:75" ht="51" x14ac:dyDescent="0.2">
      <c r="A192" s="15">
        <v>187</v>
      </c>
      <c r="B192" s="16">
        <v>732</v>
      </c>
      <c r="C192" s="16" t="s">
        <v>1687</v>
      </c>
      <c r="D192" s="17" t="s">
        <v>1688</v>
      </c>
      <c r="E192" s="16" t="s">
        <v>283</v>
      </c>
      <c r="F192" s="16"/>
      <c r="G192" s="16"/>
      <c r="H192" s="16"/>
      <c r="I192" s="16"/>
      <c r="J192" s="16"/>
      <c r="K192" s="16"/>
      <c r="L192" s="16"/>
      <c r="M192" s="16"/>
      <c r="N192" s="16"/>
      <c r="O192" s="18">
        <f t="shared" si="11"/>
        <v>735000</v>
      </c>
      <c r="P192" s="18"/>
      <c r="Q192" s="16"/>
      <c r="R192" s="16" t="s">
        <v>815</v>
      </c>
      <c r="S192" s="17" t="s">
        <v>1689</v>
      </c>
      <c r="T192" s="16" t="s">
        <v>469</v>
      </c>
      <c r="U192" s="16" t="s">
        <v>130</v>
      </c>
      <c r="V192" s="16" t="s">
        <v>1690</v>
      </c>
      <c r="W192" s="16" t="s">
        <v>1691</v>
      </c>
      <c r="X192" s="16" t="s">
        <v>1692</v>
      </c>
      <c r="Y192" s="16" t="s">
        <v>1693</v>
      </c>
      <c r="Z192" s="16" t="s">
        <v>470</v>
      </c>
      <c r="AA192" s="16" t="s">
        <v>68</v>
      </c>
      <c r="AB192" s="18">
        <v>420000</v>
      </c>
      <c r="AC192" s="18" t="s">
        <v>88</v>
      </c>
      <c r="AD192" s="16" t="s">
        <v>329</v>
      </c>
      <c r="AE192" s="16" t="s">
        <v>1694</v>
      </c>
      <c r="AF192" s="16" t="s">
        <v>1695</v>
      </c>
      <c r="AG192" s="16"/>
      <c r="AH192" s="16"/>
      <c r="AI192" s="18">
        <v>630000</v>
      </c>
      <c r="AJ192" s="16" t="s">
        <v>1696</v>
      </c>
      <c r="AK192" s="18">
        <v>1</v>
      </c>
      <c r="AL192" s="18">
        <v>735000</v>
      </c>
      <c r="AM192" s="18">
        <v>735000</v>
      </c>
      <c r="AN192" s="18">
        <v>0</v>
      </c>
      <c r="AO192" s="18"/>
      <c r="AP192" s="18"/>
      <c r="AQ192" s="18"/>
      <c r="AR192" s="16"/>
      <c r="AS192" s="16"/>
      <c r="AT192" s="18"/>
      <c r="AU192" s="18"/>
      <c r="AV192" s="18"/>
      <c r="AW192" s="16"/>
      <c r="AX192" s="16"/>
      <c r="AY192" s="18"/>
      <c r="AZ192" s="18"/>
      <c r="BA192" s="16"/>
      <c r="BB192" s="16"/>
      <c r="BC192" s="18">
        <v>0</v>
      </c>
      <c r="BD192" s="18">
        <v>0</v>
      </c>
      <c r="BE192" s="18">
        <v>0</v>
      </c>
      <c r="BF192" s="18">
        <v>60</v>
      </c>
      <c r="BG192" s="18">
        <v>0</v>
      </c>
      <c r="BH192" s="18">
        <v>0</v>
      </c>
      <c r="BI192" s="18">
        <v>0</v>
      </c>
      <c r="BJ192" s="18">
        <v>200</v>
      </c>
      <c r="BK192" s="18">
        <v>20</v>
      </c>
      <c r="BL192" s="18">
        <v>0</v>
      </c>
      <c r="BM192" s="18">
        <v>0</v>
      </c>
      <c r="BN192" s="18">
        <v>0</v>
      </c>
      <c r="BO192" s="18">
        <v>0</v>
      </c>
      <c r="BP192" s="18">
        <v>0</v>
      </c>
      <c r="BQ192" s="18">
        <v>0</v>
      </c>
      <c r="BR192" s="18">
        <v>0</v>
      </c>
      <c r="BS192" s="18">
        <v>0</v>
      </c>
      <c r="BT192" s="18">
        <v>0</v>
      </c>
      <c r="BU192" s="18">
        <v>0</v>
      </c>
      <c r="BV192" s="18">
        <v>0</v>
      </c>
      <c r="BW192" s="18">
        <v>0</v>
      </c>
    </row>
    <row r="193" spans="1:75" ht="89.25" x14ac:dyDescent="0.2">
      <c r="A193" s="15">
        <v>188</v>
      </c>
      <c r="B193" s="16">
        <v>733</v>
      </c>
      <c r="C193" s="16" t="s">
        <v>1697</v>
      </c>
      <c r="D193" s="17" t="s">
        <v>1698</v>
      </c>
      <c r="E193" s="16" t="s">
        <v>283</v>
      </c>
      <c r="F193" s="16"/>
      <c r="G193" s="16"/>
      <c r="H193" s="16"/>
      <c r="I193" s="16"/>
      <c r="J193" s="16"/>
      <c r="K193" s="16"/>
      <c r="L193" s="16"/>
      <c r="M193" s="16"/>
      <c r="N193" s="16"/>
      <c r="O193" s="18">
        <f t="shared" si="11"/>
        <v>735000</v>
      </c>
      <c r="P193" s="18"/>
      <c r="Q193" s="16"/>
      <c r="R193" s="16" t="s">
        <v>1699</v>
      </c>
      <c r="S193" s="17" t="s">
        <v>1700</v>
      </c>
      <c r="T193" s="16" t="s">
        <v>1701</v>
      </c>
      <c r="U193" s="16" t="s">
        <v>77</v>
      </c>
      <c r="V193" s="16" t="s">
        <v>1702</v>
      </c>
      <c r="W193" s="16" t="s">
        <v>1703</v>
      </c>
      <c r="X193" s="16" t="s">
        <v>1704</v>
      </c>
      <c r="Y193" s="16" t="s">
        <v>1705</v>
      </c>
      <c r="Z193" s="16" t="s">
        <v>466</v>
      </c>
      <c r="AA193" s="16" t="s">
        <v>186</v>
      </c>
      <c r="AB193" s="18">
        <v>693000</v>
      </c>
      <c r="AC193" s="18" t="s">
        <v>88</v>
      </c>
      <c r="AD193" s="16" t="s">
        <v>278</v>
      </c>
      <c r="AE193" s="16" t="s">
        <v>1706</v>
      </c>
      <c r="AF193" s="16" t="s">
        <v>1707</v>
      </c>
      <c r="AG193" s="16"/>
      <c r="AH193" s="16"/>
      <c r="AI193" s="18">
        <v>1155000</v>
      </c>
      <c r="AJ193" s="16" t="s">
        <v>1708</v>
      </c>
      <c r="AK193" s="18">
        <v>2</v>
      </c>
      <c r="AL193" s="18">
        <v>315000</v>
      </c>
      <c r="AM193" s="18">
        <v>735000</v>
      </c>
      <c r="AN193" s="18">
        <v>511300</v>
      </c>
      <c r="AO193" s="18"/>
      <c r="AP193" s="18"/>
      <c r="AQ193" s="18"/>
      <c r="AR193" s="16"/>
      <c r="AS193" s="16"/>
      <c r="AT193" s="18"/>
      <c r="AU193" s="18"/>
      <c r="AV193" s="18"/>
      <c r="AW193" s="16"/>
      <c r="AX193" s="16"/>
      <c r="AY193" s="18"/>
      <c r="AZ193" s="18"/>
      <c r="BA193" s="16"/>
      <c r="BB193" s="16"/>
      <c r="BC193" s="18">
        <v>0</v>
      </c>
      <c r="BD193" s="18">
        <v>0</v>
      </c>
      <c r="BE193" s="18">
        <v>0</v>
      </c>
      <c r="BF193" s="18">
        <v>60</v>
      </c>
      <c r="BG193" s="18">
        <v>0</v>
      </c>
      <c r="BH193" s="18">
        <v>0</v>
      </c>
      <c r="BI193" s="18">
        <v>14</v>
      </c>
      <c r="BJ193" s="18">
        <v>0</v>
      </c>
      <c r="BK193" s="18">
        <v>500</v>
      </c>
      <c r="BL193" s="18">
        <v>0</v>
      </c>
      <c r="BM193" s="18">
        <v>0</v>
      </c>
      <c r="BN193" s="18">
        <v>0</v>
      </c>
      <c r="BO193" s="18">
        <v>0</v>
      </c>
      <c r="BP193" s="18">
        <v>0</v>
      </c>
      <c r="BQ193" s="18">
        <v>0</v>
      </c>
      <c r="BR193" s="18">
        <v>0</v>
      </c>
      <c r="BS193" s="18">
        <v>0</v>
      </c>
      <c r="BT193" s="18">
        <v>0</v>
      </c>
      <c r="BU193" s="18">
        <v>0</v>
      </c>
      <c r="BV193" s="18">
        <v>0</v>
      </c>
      <c r="BW193" s="18">
        <v>0</v>
      </c>
    </row>
    <row r="194" spans="1:75" ht="102" x14ac:dyDescent="0.2">
      <c r="A194" s="15">
        <v>189</v>
      </c>
      <c r="B194" s="16">
        <v>741</v>
      </c>
      <c r="C194" s="16" t="s">
        <v>1712</v>
      </c>
      <c r="D194" s="17" t="s">
        <v>1713</v>
      </c>
      <c r="E194" s="16" t="s">
        <v>325</v>
      </c>
      <c r="F194" s="16"/>
      <c r="G194" s="16"/>
      <c r="H194" s="16"/>
      <c r="I194" s="16"/>
      <c r="J194" s="16"/>
      <c r="K194" s="16"/>
      <c r="L194" s="16"/>
      <c r="M194" s="16"/>
      <c r="N194" s="16"/>
      <c r="O194" s="18">
        <f t="shared" si="11"/>
        <v>1575000</v>
      </c>
      <c r="P194" s="18"/>
      <c r="Q194" s="16"/>
      <c r="R194" s="16" t="s">
        <v>1714</v>
      </c>
      <c r="S194" s="17"/>
      <c r="T194" s="16"/>
      <c r="U194" s="16"/>
      <c r="V194" s="16"/>
      <c r="W194" s="16"/>
      <c r="X194" s="16"/>
      <c r="Y194" s="16"/>
      <c r="Z194" s="16"/>
      <c r="AA194" s="16"/>
      <c r="AB194" s="18"/>
      <c r="AC194" s="18"/>
      <c r="AD194" s="16"/>
      <c r="AE194" s="16"/>
      <c r="AF194" s="16"/>
      <c r="AG194" s="16"/>
      <c r="AH194" s="16" t="s">
        <v>71</v>
      </c>
      <c r="AI194" s="18">
        <v>800000</v>
      </c>
      <c r="AJ194" s="16" t="s">
        <v>1715</v>
      </c>
      <c r="AK194" s="18">
        <v>2</v>
      </c>
      <c r="AL194" s="18">
        <v>315000</v>
      </c>
      <c r="AM194" s="18">
        <v>1575000</v>
      </c>
      <c r="AN194" s="18">
        <v>511300</v>
      </c>
      <c r="AO194" s="18"/>
      <c r="AP194" s="18"/>
      <c r="AQ194" s="18"/>
      <c r="AR194" s="16"/>
      <c r="AS194" s="16"/>
      <c r="AT194" s="18"/>
      <c r="AU194" s="18"/>
      <c r="AV194" s="18"/>
      <c r="AW194" s="16"/>
      <c r="AX194" s="16"/>
      <c r="AY194" s="18"/>
      <c r="AZ194" s="18"/>
      <c r="BA194" s="16"/>
      <c r="BB194" s="16"/>
      <c r="BC194" s="18">
        <v>0</v>
      </c>
      <c r="BD194" s="18">
        <v>400</v>
      </c>
      <c r="BE194" s="18">
        <v>0</v>
      </c>
      <c r="BF194" s="18">
        <v>0</v>
      </c>
      <c r="BG194" s="18">
        <v>0</v>
      </c>
      <c r="BH194" s="18">
        <v>0</v>
      </c>
      <c r="BI194" s="18">
        <v>0</v>
      </c>
      <c r="BJ194" s="18">
        <v>0</v>
      </c>
      <c r="BK194" s="18">
        <v>0</v>
      </c>
      <c r="BL194" s="18">
        <v>0</v>
      </c>
      <c r="BM194" s="18">
        <v>0</v>
      </c>
      <c r="BN194" s="18">
        <v>0</v>
      </c>
      <c r="BO194" s="18">
        <v>0</v>
      </c>
      <c r="BP194" s="18">
        <v>0</v>
      </c>
      <c r="BQ194" s="18">
        <v>0</v>
      </c>
      <c r="BR194" s="18">
        <v>0</v>
      </c>
      <c r="BS194" s="18">
        <v>0</v>
      </c>
      <c r="BT194" s="18">
        <v>0</v>
      </c>
      <c r="BU194" s="18">
        <v>0</v>
      </c>
      <c r="BV194" s="18">
        <v>0</v>
      </c>
      <c r="BW194" s="18">
        <v>0</v>
      </c>
    </row>
    <row r="195" spans="1:75" ht="89.25" x14ac:dyDescent="0.2">
      <c r="A195" s="15">
        <v>190</v>
      </c>
      <c r="B195" s="16">
        <v>742</v>
      </c>
      <c r="C195" s="16" t="s">
        <v>1716</v>
      </c>
      <c r="D195" s="17" t="s">
        <v>1717</v>
      </c>
      <c r="E195" s="16" t="s">
        <v>63</v>
      </c>
      <c r="F195" s="16"/>
      <c r="G195" s="16"/>
      <c r="H195" s="16"/>
      <c r="I195" s="16"/>
      <c r="J195" s="16"/>
      <c r="K195" s="16"/>
      <c r="L195" s="16"/>
      <c r="M195" s="16"/>
      <c r="N195" s="16"/>
      <c r="O195" s="18">
        <f t="shared" si="11"/>
        <v>315000</v>
      </c>
      <c r="P195" s="18"/>
      <c r="Q195" s="16"/>
      <c r="R195" s="16" t="s">
        <v>1718</v>
      </c>
      <c r="S195" s="17" t="s">
        <v>1719</v>
      </c>
      <c r="T195" s="16" t="s">
        <v>1720</v>
      </c>
      <c r="U195" s="16" t="s">
        <v>110</v>
      </c>
      <c r="V195" s="16" t="s">
        <v>1721</v>
      </c>
      <c r="W195" s="16" t="s">
        <v>1722</v>
      </c>
      <c r="X195" s="16" t="s">
        <v>1723</v>
      </c>
      <c r="Y195" s="16" t="s">
        <v>1724</v>
      </c>
      <c r="Z195" s="16" t="s">
        <v>159</v>
      </c>
      <c r="AA195" s="16" t="s">
        <v>186</v>
      </c>
      <c r="AB195" s="18">
        <v>300000</v>
      </c>
      <c r="AC195" s="18" t="s">
        <v>88</v>
      </c>
      <c r="AD195" s="16" t="s">
        <v>302</v>
      </c>
      <c r="AE195" s="16" t="s">
        <v>471</v>
      </c>
      <c r="AF195" s="16" t="s">
        <v>1725</v>
      </c>
      <c r="AG195" s="16"/>
      <c r="AH195" s="16"/>
      <c r="AI195" s="18">
        <v>600000</v>
      </c>
      <c r="AJ195" s="16" t="s">
        <v>1726</v>
      </c>
      <c r="AK195" s="18">
        <v>1</v>
      </c>
      <c r="AL195" s="18">
        <v>315000</v>
      </c>
      <c r="AM195" s="18">
        <v>315000</v>
      </c>
      <c r="AN195" s="18">
        <v>511300</v>
      </c>
      <c r="AO195" s="18"/>
      <c r="AP195" s="18"/>
      <c r="AQ195" s="18"/>
      <c r="AR195" s="16"/>
      <c r="AS195" s="16"/>
      <c r="AT195" s="18"/>
      <c r="AU195" s="18"/>
      <c r="AV195" s="18"/>
      <c r="AW195" s="16"/>
      <c r="AX195" s="16"/>
      <c r="AY195" s="18"/>
      <c r="AZ195" s="18"/>
      <c r="BA195" s="16"/>
      <c r="BB195" s="16"/>
      <c r="BC195" s="18">
        <v>0</v>
      </c>
      <c r="BD195" s="18">
        <v>1000</v>
      </c>
      <c r="BE195" s="18">
        <v>0</v>
      </c>
      <c r="BF195" s="18">
        <v>0</v>
      </c>
      <c r="BG195" s="18">
        <v>0</v>
      </c>
      <c r="BH195" s="18">
        <v>0</v>
      </c>
      <c r="BI195" s="18">
        <v>100</v>
      </c>
      <c r="BJ195" s="18">
        <v>0</v>
      </c>
      <c r="BK195" s="18">
        <v>0</v>
      </c>
      <c r="BL195" s="18">
        <v>0</v>
      </c>
      <c r="BM195" s="18">
        <v>0</v>
      </c>
      <c r="BN195" s="18">
        <v>0</v>
      </c>
      <c r="BO195" s="18">
        <v>0</v>
      </c>
      <c r="BP195" s="18">
        <v>0</v>
      </c>
      <c r="BQ195" s="18">
        <v>0</v>
      </c>
      <c r="BR195" s="18">
        <v>0</v>
      </c>
      <c r="BS195" s="18">
        <v>0</v>
      </c>
      <c r="BT195" s="18">
        <v>0</v>
      </c>
      <c r="BU195" s="18">
        <v>0</v>
      </c>
      <c r="BV195" s="18">
        <v>0</v>
      </c>
      <c r="BW195" s="18">
        <v>0</v>
      </c>
    </row>
    <row r="196" spans="1:75" ht="153" x14ac:dyDescent="0.2">
      <c r="A196" s="15">
        <v>191</v>
      </c>
      <c r="B196" s="16">
        <v>747</v>
      </c>
      <c r="C196" s="16" t="s">
        <v>1728</v>
      </c>
      <c r="D196" s="17" t="s">
        <v>1729</v>
      </c>
      <c r="E196" s="16" t="s">
        <v>283</v>
      </c>
      <c r="F196" s="16"/>
      <c r="G196" s="16"/>
      <c r="H196" s="16"/>
      <c r="I196" s="16"/>
      <c r="J196" s="16"/>
      <c r="K196" s="16"/>
      <c r="L196" s="16"/>
      <c r="M196" s="16"/>
      <c r="N196" s="16"/>
      <c r="O196" s="18">
        <f t="shared" si="11"/>
        <v>546000</v>
      </c>
      <c r="P196" s="18"/>
      <c r="Q196" s="16"/>
      <c r="R196" s="16" t="s">
        <v>1730</v>
      </c>
      <c r="S196" s="17" t="s">
        <v>1731</v>
      </c>
      <c r="T196" s="16" t="s">
        <v>1732</v>
      </c>
      <c r="U196" s="16" t="s">
        <v>1733</v>
      </c>
      <c r="V196" s="16" t="s">
        <v>1734</v>
      </c>
      <c r="W196" s="16" t="s">
        <v>1735</v>
      </c>
      <c r="X196" s="16" t="s">
        <v>1736</v>
      </c>
      <c r="Y196" s="16" t="s">
        <v>1737</v>
      </c>
      <c r="Z196" s="16" t="s">
        <v>456</v>
      </c>
      <c r="AA196" s="16" t="s">
        <v>186</v>
      </c>
      <c r="AB196" s="18">
        <v>340000</v>
      </c>
      <c r="AC196" s="18" t="s">
        <v>88</v>
      </c>
      <c r="AD196" s="16" t="s">
        <v>302</v>
      </c>
      <c r="AE196" s="16" t="s">
        <v>471</v>
      </c>
      <c r="AF196" s="16" t="s">
        <v>1738</v>
      </c>
      <c r="AG196" s="16"/>
      <c r="AH196" s="16"/>
      <c r="AI196" s="18">
        <v>395000</v>
      </c>
      <c r="AJ196" s="16" t="s">
        <v>1739</v>
      </c>
      <c r="AK196" s="18">
        <v>2</v>
      </c>
      <c r="AL196" s="18">
        <v>356990</v>
      </c>
      <c r="AM196" s="18">
        <v>546000</v>
      </c>
      <c r="AN196" s="18">
        <v>700000</v>
      </c>
      <c r="AO196" s="18"/>
      <c r="AP196" s="18"/>
      <c r="AQ196" s="18"/>
      <c r="AR196" s="16"/>
      <c r="AS196" s="16"/>
      <c r="AT196" s="18"/>
      <c r="AU196" s="18"/>
      <c r="AV196" s="18"/>
      <c r="AW196" s="16"/>
      <c r="AX196" s="16"/>
      <c r="AY196" s="18"/>
      <c r="AZ196" s="18"/>
      <c r="BA196" s="16"/>
      <c r="BB196" s="16"/>
      <c r="BC196" s="18">
        <v>0</v>
      </c>
      <c r="BD196" s="18">
        <v>500</v>
      </c>
      <c r="BE196" s="18">
        <v>0</v>
      </c>
      <c r="BF196" s="18">
        <v>15</v>
      </c>
      <c r="BG196" s="18">
        <v>0</v>
      </c>
      <c r="BH196" s="18">
        <v>0</v>
      </c>
      <c r="BI196" s="18">
        <v>100</v>
      </c>
      <c r="BJ196" s="18">
        <v>0</v>
      </c>
      <c r="BK196" s="18">
        <v>100</v>
      </c>
      <c r="BL196" s="18">
        <v>0</v>
      </c>
      <c r="BM196" s="18">
        <v>5</v>
      </c>
      <c r="BN196" s="18">
        <v>0</v>
      </c>
      <c r="BO196" s="18">
        <v>0</v>
      </c>
      <c r="BP196" s="18">
        <v>0</v>
      </c>
      <c r="BQ196" s="18">
        <v>0</v>
      </c>
      <c r="BR196" s="18">
        <v>0</v>
      </c>
      <c r="BS196" s="18">
        <v>0</v>
      </c>
      <c r="BT196" s="18">
        <v>0</v>
      </c>
      <c r="BU196" s="18">
        <v>0</v>
      </c>
      <c r="BV196" s="18">
        <v>0</v>
      </c>
      <c r="BW196" s="18">
        <v>0</v>
      </c>
    </row>
    <row r="197" spans="1:75" ht="102" x14ac:dyDescent="0.2">
      <c r="A197" s="15">
        <v>192</v>
      </c>
      <c r="B197" s="16">
        <v>752</v>
      </c>
      <c r="C197" s="16" t="s">
        <v>1740</v>
      </c>
      <c r="D197" s="17" t="s">
        <v>7619</v>
      </c>
      <c r="E197" s="16" t="s">
        <v>63</v>
      </c>
      <c r="F197" s="16"/>
      <c r="G197" s="16"/>
      <c r="H197" s="16"/>
      <c r="I197" s="16"/>
      <c r="J197" s="16"/>
      <c r="K197" s="16"/>
      <c r="L197" s="16"/>
      <c r="M197" s="16"/>
      <c r="N197" s="16"/>
      <c r="O197" s="18">
        <f t="shared" si="11"/>
        <v>378000</v>
      </c>
      <c r="P197" s="18"/>
      <c r="Q197" s="16"/>
      <c r="R197" s="16" t="s">
        <v>1741</v>
      </c>
      <c r="S197" s="17" t="s">
        <v>1742</v>
      </c>
      <c r="T197" s="16" t="s">
        <v>1743</v>
      </c>
      <c r="U197" s="16" t="s">
        <v>175</v>
      </c>
      <c r="V197" s="16" t="s">
        <v>1744</v>
      </c>
      <c r="W197" s="16" t="s">
        <v>1745</v>
      </c>
      <c r="X197" s="16" t="s">
        <v>1746</v>
      </c>
      <c r="Y197" s="16" t="s">
        <v>85</v>
      </c>
      <c r="Z197" s="16" t="s">
        <v>1747</v>
      </c>
      <c r="AA197" s="16" t="s">
        <v>87</v>
      </c>
      <c r="AB197" s="18"/>
      <c r="AC197" s="18"/>
      <c r="AD197" s="16"/>
      <c r="AE197" s="16"/>
      <c r="AF197" s="16" t="s">
        <v>1748</v>
      </c>
      <c r="AG197" s="16"/>
      <c r="AH197" s="16"/>
      <c r="AI197" s="18">
        <v>399999</v>
      </c>
      <c r="AJ197" s="22" t="s">
        <v>367</v>
      </c>
      <c r="AK197" s="18">
        <v>3</v>
      </c>
      <c r="AL197" s="18">
        <v>84000</v>
      </c>
      <c r="AM197" s="18">
        <v>378000</v>
      </c>
      <c r="AN197" s="18">
        <v>525000</v>
      </c>
      <c r="AO197" s="18"/>
      <c r="AP197" s="18"/>
      <c r="AQ197" s="18"/>
      <c r="AR197" s="22"/>
      <c r="AS197" s="22"/>
      <c r="AT197" s="18"/>
      <c r="AU197" s="18"/>
      <c r="AV197" s="18"/>
      <c r="AW197" s="16"/>
      <c r="AX197" s="16"/>
      <c r="AY197" s="18"/>
      <c r="AZ197" s="18"/>
      <c r="BA197" s="16"/>
      <c r="BB197" s="16"/>
      <c r="BC197" s="18">
        <v>30</v>
      </c>
      <c r="BD197" s="18">
        <v>10</v>
      </c>
      <c r="BE197" s="18">
        <v>0</v>
      </c>
      <c r="BF197" s="18">
        <v>0</v>
      </c>
      <c r="BG197" s="18">
        <v>0</v>
      </c>
      <c r="BH197" s="18">
        <v>0</v>
      </c>
      <c r="BI197" s="18">
        <v>0</v>
      </c>
      <c r="BJ197" s="18">
        <v>0</v>
      </c>
      <c r="BK197" s="18">
        <v>500</v>
      </c>
      <c r="BL197" s="18">
        <v>0</v>
      </c>
      <c r="BM197" s="18">
        <v>0</v>
      </c>
      <c r="BN197" s="18">
        <v>0</v>
      </c>
      <c r="BO197" s="18">
        <v>0</v>
      </c>
      <c r="BP197" s="18">
        <v>0</v>
      </c>
      <c r="BQ197" s="18">
        <v>0</v>
      </c>
      <c r="BR197" s="18">
        <v>0</v>
      </c>
      <c r="BS197" s="18">
        <v>0</v>
      </c>
      <c r="BT197" s="18">
        <v>0</v>
      </c>
      <c r="BU197" s="18">
        <v>0</v>
      </c>
      <c r="BV197" s="18">
        <v>0</v>
      </c>
      <c r="BW197" s="18">
        <v>0</v>
      </c>
    </row>
    <row r="198" spans="1:75" ht="76.5" x14ac:dyDescent="0.2">
      <c r="A198" s="15">
        <v>193</v>
      </c>
      <c r="B198" s="15">
        <v>753</v>
      </c>
      <c r="C198" s="16" t="s">
        <v>1750</v>
      </c>
      <c r="D198" s="17" t="s">
        <v>7620</v>
      </c>
      <c r="E198" s="16" t="s">
        <v>63</v>
      </c>
      <c r="F198" s="16"/>
      <c r="G198" s="16"/>
      <c r="H198" s="16"/>
      <c r="I198" s="16"/>
      <c r="J198" s="16"/>
      <c r="K198" s="18"/>
      <c r="L198" s="18"/>
      <c r="M198" s="18"/>
      <c r="N198" s="18"/>
      <c r="O198" s="18">
        <f t="shared" si="11"/>
        <v>4800000</v>
      </c>
      <c r="P198" s="18"/>
      <c r="Q198" s="16"/>
      <c r="R198" s="16" t="s">
        <v>1751</v>
      </c>
      <c r="S198" s="17" t="s">
        <v>1752</v>
      </c>
      <c r="T198" s="16" t="s">
        <v>1284</v>
      </c>
      <c r="U198" s="16" t="s">
        <v>1285</v>
      </c>
      <c r="V198" s="16" t="s">
        <v>1284</v>
      </c>
      <c r="W198" s="16" t="s">
        <v>1753</v>
      </c>
      <c r="X198" s="16" t="s">
        <v>1287</v>
      </c>
      <c r="Y198" s="16" t="s">
        <v>1288</v>
      </c>
      <c r="Z198" s="16" t="s">
        <v>1290</v>
      </c>
      <c r="AA198" s="16" t="s">
        <v>68</v>
      </c>
      <c r="AB198" s="18"/>
      <c r="AC198" s="18"/>
      <c r="AD198" s="16" t="s">
        <v>329</v>
      </c>
      <c r="AE198" s="16" t="s">
        <v>1754</v>
      </c>
      <c r="AF198" s="16" t="s">
        <v>1297</v>
      </c>
      <c r="AG198" s="16"/>
      <c r="AH198" s="16" t="s">
        <v>139</v>
      </c>
      <c r="AI198" s="18"/>
      <c r="AJ198" s="16"/>
      <c r="AK198" s="18"/>
      <c r="AL198" s="18"/>
      <c r="AM198" s="18"/>
      <c r="AN198" s="18"/>
      <c r="AO198" s="18">
        <v>4800000</v>
      </c>
      <c r="AP198" s="18"/>
      <c r="AQ198" s="18"/>
      <c r="AR198" s="16" t="s">
        <v>1290</v>
      </c>
      <c r="AS198" s="16"/>
      <c r="AT198" s="18"/>
      <c r="AU198" s="18"/>
      <c r="AV198" s="18"/>
      <c r="AW198" s="21"/>
      <c r="AX198" s="16"/>
      <c r="AY198" s="18"/>
      <c r="AZ198" s="18"/>
      <c r="BA198" s="21"/>
      <c r="BB198" s="16"/>
      <c r="BC198" s="18">
        <v>10</v>
      </c>
      <c r="BD198" s="18">
        <v>10</v>
      </c>
      <c r="BE198" s="18">
        <v>0</v>
      </c>
      <c r="BF198" s="18">
        <v>0</v>
      </c>
      <c r="BG198" s="18">
        <v>0</v>
      </c>
      <c r="BH198" s="18">
        <v>0</v>
      </c>
      <c r="BI198" s="18">
        <v>0</v>
      </c>
      <c r="BJ198" s="18">
        <v>0</v>
      </c>
      <c r="BK198" s="18">
        <v>0</v>
      </c>
      <c r="BL198" s="18">
        <v>0</v>
      </c>
      <c r="BM198" s="18">
        <v>0</v>
      </c>
      <c r="BN198" s="18">
        <v>0</v>
      </c>
      <c r="BO198" s="18">
        <v>0</v>
      </c>
      <c r="BP198" s="18">
        <v>0</v>
      </c>
      <c r="BQ198" s="18">
        <v>0</v>
      </c>
      <c r="BR198" s="18">
        <v>0</v>
      </c>
      <c r="BS198" s="18">
        <v>0</v>
      </c>
      <c r="BT198" s="18">
        <v>0</v>
      </c>
      <c r="BU198" s="18">
        <v>0</v>
      </c>
      <c r="BV198" s="18">
        <v>0</v>
      </c>
      <c r="BW198" s="18">
        <v>0</v>
      </c>
    </row>
    <row r="199" spans="1:75" ht="216.75" x14ac:dyDescent="0.2">
      <c r="A199" s="15">
        <v>194</v>
      </c>
      <c r="B199" s="16">
        <v>760</v>
      </c>
      <c r="C199" s="16" t="s">
        <v>7208</v>
      </c>
      <c r="D199" s="17" t="s">
        <v>7233</v>
      </c>
      <c r="E199" s="16" t="s">
        <v>63</v>
      </c>
      <c r="F199" s="16"/>
      <c r="G199" s="16"/>
      <c r="H199" s="16"/>
      <c r="I199" s="16"/>
      <c r="J199" s="16"/>
      <c r="K199" s="16"/>
      <c r="L199" s="16"/>
      <c r="M199" s="16"/>
      <c r="N199" s="16"/>
      <c r="O199" s="18">
        <f t="shared" si="11"/>
        <v>300000</v>
      </c>
      <c r="P199" s="18"/>
      <c r="Q199" s="16"/>
      <c r="R199" s="16" t="s">
        <v>7222</v>
      </c>
      <c r="S199" s="17" t="s">
        <v>7209</v>
      </c>
      <c r="T199" s="16" t="s">
        <v>7223</v>
      </c>
      <c r="U199" s="16" t="s">
        <v>7223</v>
      </c>
      <c r="V199" s="16" t="s">
        <v>7224</v>
      </c>
      <c r="W199" s="16" t="s">
        <v>7225</v>
      </c>
      <c r="X199" s="16" t="s">
        <v>7226</v>
      </c>
      <c r="Y199" s="16" t="s">
        <v>7227</v>
      </c>
      <c r="Z199" s="16" t="s">
        <v>7228</v>
      </c>
      <c r="AA199" s="16" t="s">
        <v>87</v>
      </c>
      <c r="AB199" s="18"/>
      <c r="AC199" s="18"/>
      <c r="AD199" s="16">
        <v>4</v>
      </c>
      <c r="AE199" s="16"/>
      <c r="AF199" s="16"/>
      <c r="AG199" s="16"/>
      <c r="AH199" s="16" t="s">
        <v>7210</v>
      </c>
      <c r="AI199" s="18">
        <v>350000</v>
      </c>
      <c r="AJ199" s="16"/>
      <c r="AK199" s="18"/>
      <c r="AL199" s="18"/>
      <c r="AM199" s="18"/>
      <c r="AN199" s="18"/>
      <c r="AO199" s="18">
        <v>300000</v>
      </c>
      <c r="AP199" s="18"/>
      <c r="AQ199" s="18"/>
      <c r="AR199" s="16" t="s">
        <v>199</v>
      </c>
      <c r="AS199" s="16"/>
      <c r="AT199" s="18"/>
      <c r="AU199" s="18"/>
      <c r="AV199" s="18"/>
      <c r="AW199" s="16"/>
      <c r="AX199" s="16"/>
      <c r="AY199" s="18"/>
      <c r="AZ199" s="18"/>
      <c r="BA199" s="16"/>
      <c r="BB199" s="16"/>
      <c r="BC199" s="18">
        <v>800</v>
      </c>
      <c r="BD199" s="18">
        <v>400</v>
      </c>
      <c r="BE199" s="18">
        <v>0</v>
      </c>
      <c r="BF199" s="18">
        <v>0</v>
      </c>
      <c r="BG199" s="18">
        <v>0</v>
      </c>
      <c r="BH199" s="18">
        <v>0</v>
      </c>
      <c r="BI199" s="18">
        <v>0</v>
      </c>
      <c r="BJ199" s="18">
        <v>0</v>
      </c>
      <c r="BK199" s="18">
        <v>0</v>
      </c>
      <c r="BL199" s="18">
        <v>0</v>
      </c>
      <c r="BM199" s="18">
        <v>0</v>
      </c>
      <c r="BN199" s="18">
        <v>0</v>
      </c>
      <c r="BO199" s="18">
        <v>0</v>
      </c>
      <c r="BP199" s="18">
        <v>0</v>
      </c>
      <c r="BQ199" s="18">
        <v>0</v>
      </c>
      <c r="BR199" s="18">
        <v>0</v>
      </c>
      <c r="BS199" s="18">
        <v>0</v>
      </c>
      <c r="BT199" s="18">
        <v>0</v>
      </c>
      <c r="BU199" s="18">
        <v>0</v>
      </c>
      <c r="BV199" s="18">
        <v>0</v>
      </c>
      <c r="BW199" s="18">
        <v>0</v>
      </c>
    </row>
    <row r="200" spans="1:75" ht="178.5" x14ac:dyDescent="0.2">
      <c r="A200" s="15">
        <v>195</v>
      </c>
      <c r="B200" s="15">
        <v>761</v>
      </c>
      <c r="C200" s="16" t="s">
        <v>7621</v>
      </c>
      <c r="D200" s="17" t="s">
        <v>1756</v>
      </c>
      <c r="E200" s="16" t="s">
        <v>1757</v>
      </c>
      <c r="F200" s="16"/>
      <c r="G200" s="16"/>
      <c r="H200" s="16"/>
      <c r="I200" s="16"/>
      <c r="J200" s="16"/>
      <c r="K200" s="18"/>
      <c r="L200" s="18"/>
      <c r="M200" s="18"/>
      <c r="N200" s="18"/>
      <c r="O200" s="18">
        <f t="shared" si="11"/>
        <v>1560000</v>
      </c>
      <c r="P200" s="18"/>
      <c r="Q200" s="16"/>
      <c r="R200" s="16" t="s">
        <v>1758</v>
      </c>
      <c r="S200" s="17" t="s">
        <v>1759</v>
      </c>
      <c r="T200" s="16" t="s">
        <v>1760</v>
      </c>
      <c r="U200" s="16" t="s">
        <v>138</v>
      </c>
      <c r="V200" s="16" t="s">
        <v>1761</v>
      </c>
      <c r="W200" s="16" t="s">
        <v>1762</v>
      </c>
      <c r="X200" s="16" t="s">
        <v>1763</v>
      </c>
      <c r="Y200" s="16" t="s">
        <v>1764</v>
      </c>
      <c r="Z200" s="16"/>
      <c r="AA200" s="16" t="s">
        <v>186</v>
      </c>
      <c r="AB200" s="18"/>
      <c r="AC200" s="18"/>
      <c r="AD200" s="16"/>
      <c r="AE200" s="16"/>
      <c r="AF200" s="16"/>
      <c r="AG200" s="16"/>
      <c r="AH200" s="16" t="s">
        <v>798</v>
      </c>
      <c r="AI200" s="18">
        <v>1170000</v>
      </c>
      <c r="AJ200" s="16" t="s">
        <v>1765</v>
      </c>
      <c r="AK200" s="18">
        <v>1</v>
      </c>
      <c r="AL200" s="18">
        <v>1560000</v>
      </c>
      <c r="AM200" s="18">
        <v>1560000</v>
      </c>
      <c r="AN200" s="18">
        <v>2340000</v>
      </c>
      <c r="AO200" s="18"/>
      <c r="AP200" s="18"/>
      <c r="AQ200" s="18"/>
      <c r="AR200" s="16"/>
      <c r="AS200" s="16"/>
      <c r="AT200" s="18"/>
      <c r="AU200" s="18"/>
      <c r="AV200" s="18"/>
      <c r="AW200" s="16"/>
      <c r="AX200" s="16"/>
      <c r="AY200" s="18"/>
      <c r="AZ200" s="18"/>
      <c r="BA200" s="16"/>
      <c r="BB200" s="16"/>
      <c r="BC200" s="18">
        <v>0</v>
      </c>
      <c r="BD200" s="18">
        <v>0</v>
      </c>
      <c r="BE200" s="18">
        <v>20</v>
      </c>
      <c r="BF200" s="18">
        <v>0</v>
      </c>
      <c r="BG200" s="18">
        <v>0</v>
      </c>
      <c r="BH200" s="18">
        <v>0</v>
      </c>
      <c r="BI200" s="18">
        <v>0</v>
      </c>
      <c r="BJ200" s="18">
        <v>0</v>
      </c>
      <c r="BK200" s="18">
        <v>0</v>
      </c>
      <c r="BL200" s="18">
        <v>0</v>
      </c>
      <c r="BM200" s="18">
        <v>0</v>
      </c>
      <c r="BN200" s="18">
        <v>0</v>
      </c>
      <c r="BO200" s="18">
        <v>0</v>
      </c>
      <c r="BP200" s="18">
        <v>0</v>
      </c>
      <c r="BQ200" s="18">
        <v>0</v>
      </c>
      <c r="BR200" s="18">
        <v>0</v>
      </c>
      <c r="BS200" s="18">
        <v>0</v>
      </c>
      <c r="BT200" s="18">
        <v>0</v>
      </c>
      <c r="BU200" s="18">
        <v>0</v>
      </c>
      <c r="BV200" s="18">
        <v>0</v>
      </c>
      <c r="BW200" s="18">
        <v>0</v>
      </c>
    </row>
    <row r="201" spans="1:75" ht="178.5" x14ac:dyDescent="0.2">
      <c r="A201" s="15">
        <v>196</v>
      </c>
      <c r="B201" s="15">
        <v>762</v>
      </c>
      <c r="C201" s="16" t="s">
        <v>7621</v>
      </c>
      <c r="D201" s="17" t="s">
        <v>1766</v>
      </c>
      <c r="E201" s="16" t="s">
        <v>1757</v>
      </c>
      <c r="F201" s="16"/>
      <c r="G201" s="16"/>
      <c r="H201" s="16"/>
      <c r="I201" s="16"/>
      <c r="J201" s="16"/>
      <c r="K201" s="18"/>
      <c r="L201" s="18"/>
      <c r="M201" s="18"/>
      <c r="N201" s="18"/>
      <c r="O201" s="18">
        <f t="shared" si="11"/>
        <v>1560000</v>
      </c>
      <c r="P201" s="18"/>
      <c r="Q201" s="16"/>
      <c r="R201" s="16" t="s">
        <v>1767</v>
      </c>
      <c r="S201" s="17" t="s">
        <v>1759</v>
      </c>
      <c r="T201" s="16" t="s">
        <v>1760</v>
      </c>
      <c r="U201" s="16" t="s">
        <v>138</v>
      </c>
      <c r="V201" s="16" t="s">
        <v>1761</v>
      </c>
      <c r="W201" s="16" t="s">
        <v>1768</v>
      </c>
      <c r="X201" s="16" t="s">
        <v>1763</v>
      </c>
      <c r="Y201" s="16" t="s">
        <v>1764</v>
      </c>
      <c r="Z201" s="16"/>
      <c r="AA201" s="16" t="s">
        <v>186</v>
      </c>
      <c r="AB201" s="18"/>
      <c r="AC201" s="18"/>
      <c r="AD201" s="16"/>
      <c r="AE201" s="16"/>
      <c r="AF201" s="16"/>
      <c r="AG201" s="16"/>
      <c r="AH201" s="16" t="s">
        <v>798</v>
      </c>
      <c r="AI201" s="18">
        <v>1170000</v>
      </c>
      <c r="AJ201" s="16" t="s">
        <v>1765</v>
      </c>
      <c r="AK201" s="18">
        <v>1</v>
      </c>
      <c r="AL201" s="18">
        <v>1560000</v>
      </c>
      <c r="AM201" s="18">
        <v>1560000</v>
      </c>
      <c r="AN201" s="18">
        <v>2340000</v>
      </c>
      <c r="AO201" s="18"/>
      <c r="AP201" s="18"/>
      <c r="AQ201" s="18"/>
      <c r="AR201" s="16"/>
      <c r="AS201" s="16"/>
      <c r="AT201" s="18"/>
      <c r="AU201" s="18"/>
      <c r="AV201" s="18"/>
      <c r="AW201" s="22"/>
      <c r="AX201" s="16"/>
      <c r="AY201" s="18"/>
      <c r="AZ201" s="18"/>
      <c r="BA201" s="16"/>
      <c r="BB201" s="16"/>
      <c r="BC201" s="18">
        <v>0</v>
      </c>
      <c r="BD201" s="18">
        <v>0</v>
      </c>
      <c r="BE201" s="18">
        <v>20</v>
      </c>
      <c r="BF201" s="18">
        <v>0</v>
      </c>
      <c r="BG201" s="18">
        <v>0</v>
      </c>
      <c r="BH201" s="18">
        <v>0</v>
      </c>
      <c r="BI201" s="18">
        <v>0</v>
      </c>
      <c r="BJ201" s="18">
        <v>0</v>
      </c>
      <c r="BK201" s="18">
        <v>0</v>
      </c>
      <c r="BL201" s="18">
        <v>0</v>
      </c>
      <c r="BM201" s="18">
        <v>0</v>
      </c>
      <c r="BN201" s="18">
        <v>0</v>
      </c>
      <c r="BO201" s="18">
        <v>0</v>
      </c>
      <c r="BP201" s="18">
        <v>0</v>
      </c>
      <c r="BQ201" s="18">
        <v>0</v>
      </c>
      <c r="BR201" s="18">
        <v>0</v>
      </c>
      <c r="BS201" s="18">
        <v>0</v>
      </c>
      <c r="BT201" s="18">
        <v>0</v>
      </c>
      <c r="BU201" s="18">
        <v>0</v>
      </c>
      <c r="BV201" s="18">
        <v>0</v>
      </c>
      <c r="BW201" s="18">
        <v>0</v>
      </c>
    </row>
    <row r="202" spans="1:75" ht="140.25" x14ac:dyDescent="0.2">
      <c r="A202" s="15">
        <v>197</v>
      </c>
      <c r="B202" s="15">
        <v>763</v>
      </c>
      <c r="C202" s="16" t="s">
        <v>1769</v>
      </c>
      <c r="D202" s="17" t="s">
        <v>1770</v>
      </c>
      <c r="E202" s="16" t="s">
        <v>1771</v>
      </c>
      <c r="F202" s="16"/>
      <c r="G202" s="16"/>
      <c r="H202" s="16"/>
      <c r="I202" s="16"/>
      <c r="J202" s="16"/>
      <c r="K202" s="18"/>
      <c r="L202" s="18"/>
      <c r="M202" s="18"/>
      <c r="N202" s="18"/>
      <c r="O202" s="18">
        <f t="shared" si="11"/>
        <v>4799991</v>
      </c>
      <c r="P202" s="18"/>
      <c r="Q202" s="16"/>
      <c r="R202" s="16" t="s">
        <v>1772</v>
      </c>
      <c r="S202" s="17" t="s">
        <v>1773</v>
      </c>
      <c r="T202" s="16" t="s">
        <v>1774</v>
      </c>
      <c r="U202" s="16" t="s">
        <v>1235</v>
      </c>
      <c r="V202" s="16" t="s">
        <v>1775</v>
      </c>
      <c r="W202" s="16" t="s">
        <v>1776</v>
      </c>
      <c r="X202" s="16" t="s">
        <v>1777</v>
      </c>
      <c r="Y202" s="16" t="s">
        <v>1778</v>
      </c>
      <c r="Z202" s="16" t="s">
        <v>1779</v>
      </c>
      <c r="AA202" s="16" t="s">
        <v>186</v>
      </c>
      <c r="AB202" s="18"/>
      <c r="AC202" s="18"/>
      <c r="AD202" s="16"/>
      <c r="AE202" s="16"/>
      <c r="AF202" s="16" t="s">
        <v>1780</v>
      </c>
      <c r="AG202" s="16"/>
      <c r="AH202" s="16" t="s">
        <v>139</v>
      </c>
      <c r="AI202" s="18">
        <v>5200000</v>
      </c>
      <c r="AJ202" s="16" t="s">
        <v>1781</v>
      </c>
      <c r="AK202" s="18">
        <v>1</v>
      </c>
      <c r="AL202" s="18">
        <v>4799991</v>
      </c>
      <c r="AM202" s="18">
        <v>4799991</v>
      </c>
      <c r="AN202" s="18">
        <v>5200000</v>
      </c>
      <c r="AO202" s="18"/>
      <c r="AP202" s="18"/>
      <c r="AQ202" s="18"/>
      <c r="AR202" s="16"/>
      <c r="AS202" s="16"/>
      <c r="AT202" s="18"/>
      <c r="AU202" s="18"/>
      <c r="AV202" s="18"/>
      <c r="AW202" s="21"/>
      <c r="AX202" s="16"/>
      <c r="AY202" s="18"/>
      <c r="AZ202" s="18"/>
      <c r="BA202" s="18"/>
      <c r="BB202" s="18"/>
      <c r="BC202" s="18">
        <v>50</v>
      </c>
      <c r="BD202" s="18">
        <v>0</v>
      </c>
      <c r="BE202" s="18">
        <v>0</v>
      </c>
      <c r="BF202" s="18">
        <v>0</v>
      </c>
      <c r="BG202" s="18">
        <v>0</v>
      </c>
      <c r="BH202" s="18">
        <v>0</v>
      </c>
      <c r="BI202" s="18">
        <v>0</v>
      </c>
      <c r="BJ202" s="18">
        <v>0</v>
      </c>
      <c r="BK202" s="18">
        <v>0</v>
      </c>
      <c r="BL202" s="18">
        <v>0</v>
      </c>
      <c r="BM202" s="18">
        <v>0</v>
      </c>
      <c r="BN202" s="18">
        <v>0</v>
      </c>
      <c r="BO202" s="18">
        <v>0</v>
      </c>
      <c r="BP202" s="18">
        <v>0</v>
      </c>
      <c r="BQ202" s="18">
        <v>0</v>
      </c>
      <c r="BR202" s="18">
        <v>0</v>
      </c>
      <c r="BS202" s="18">
        <v>0</v>
      </c>
      <c r="BT202" s="18">
        <v>0</v>
      </c>
      <c r="BU202" s="18">
        <v>0</v>
      </c>
      <c r="BV202" s="18">
        <v>0</v>
      </c>
      <c r="BW202" s="18">
        <v>0</v>
      </c>
    </row>
    <row r="203" spans="1:75" ht="127.5" x14ac:dyDescent="0.2">
      <c r="A203" s="15">
        <v>198</v>
      </c>
      <c r="B203" s="16">
        <v>768</v>
      </c>
      <c r="C203" s="16" t="s">
        <v>1788</v>
      </c>
      <c r="D203" s="17" t="s">
        <v>7622</v>
      </c>
      <c r="E203" s="16" t="s">
        <v>1789</v>
      </c>
      <c r="F203" s="16"/>
      <c r="G203" s="16"/>
      <c r="H203" s="16"/>
      <c r="I203" s="16"/>
      <c r="J203" s="16"/>
      <c r="K203" s="16"/>
      <c r="L203" s="16"/>
      <c r="M203" s="16"/>
      <c r="N203" s="16"/>
      <c r="O203" s="18">
        <f t="shared" si="11"/>
        <v>8000000</v>
      </c>
      <c r="P203" s="18"/>
      <c r="Q203" s="16"/>
      <c r="R203" s="16" t="s">
        <v>1790</v>
      </c>
      <c r="S203" s="17" t="s">
        <v>1791</v>
      </c>
      <c r="T203" s="16" t="s">
        <v>1792</v>
      </c>
      <c r="U203" s="16" t="s">
        <v>65</v>
      </c>
      <c r="V203" s="16" t="s">
        <v>1793</v>
      </c>
      <c r="W203" s="16" t="s">
        <v>1794</v>
      </c>
      <c r="X203" s="16" t="s">
        <v>1795</v>
      </c>
      <c r="Y203" s="16" t="s">
        <v>1796</v>
      </c>
      <c r="Z203" s="16" t="s">
        <v>1797</v>
      </c>
      <c r="AA203" s="16" t="s">
        <v>186</v>
      </c>
      <c r="AB203" s="18"/>
      <c r="AC203" s="18"/>
      <c r="AD203" s="16"/>
      <c r="AE203" s="16"/>
      <c r="AF203" s="16" t="s">
        <v>1798</v>
      </c>
      <c r="AG203" s="16"/>
      <c r="AH203" s="16"/>
      <c r="AI203" s="18">
        <v>8000000</v>
      </c>
      <c r="AJ203" s="22" t="s">
        <v>125</v>
      </c>
      <c r="AK203" s="18">
        <v>1</v>
      </c>
      <c r="AL203" s="18">
        <v>8000000</v>
      </c>
      <c r="AM203" s="18">
        <v>8000000</v>
      </c>
      <c r="AN203" s="18">
        <v>8000000</v>
      </c>
      <c r="AO203" s="18"/>
      <c r="AP203" s="18"/>
      <c r="AQ203" s="18"/>
      <c r="AR203" s="22"/>
      <c r="AS203" s="22"/>
      <c r="AT203" s="18"/>
      <c r="AU203" s="18"/>
      <c r="AV203" s="18"/>
      <c r="AW203" s="16"/>
      <c r="AX203" s="16"/>
      <c r="AY203" s="18"/>
      <c r="AZ203" s="18"/>
      <c r="BA203" s="16"/>
      <c r="BB203" s="16"/>
      <c r="BC203" s="18">
        <v>10</v>
      </c>
      <c r="BD203" s="18">
        <v>6</v>
      </c>
      <c r="BE203" s="18">
        <v>0</v>
      </c>
      <c r="BF203" s="18">
        <v>0</v>
      </c>
      <c r="BG203" s="18">
        <v>0</v>
      </c>
      <c r="BH203" s="18">
        <v>0</v>
      </c>
      <c r="BI203" s="18">
        <v>0</v>
      </c>
      <c r="BJ203" s="18">
        <v>0</v>
      </c>
      <c r="BK203" s="18">
        <v>0</v>
      </c>
      <c r="BL203" s="18">
        <v>0</v>
      </c>
      <c r="BM203" s="18">
        <v>0</v>
      </c>
      <c r="BN203" s="18">
        <v>0</v>
      </c>
      <c r="BO203" s="18">
        <v>0</v>
      </c>
      <c r="BP203" s="18">
        <v>0</v>
      </c>
      <c r="BQ203" s="18">
        <v>0</v>
      </c>
      <c r="BR203" s="18">
        <v>0</v>
      </c>
      <c r="BS203" s="18">
        <v>0</v>
      </c>
      <c r="BT203" s="18">
        <v>0</v>
      </c>
      <c r="BU203" s="18">
        <v>0</v>
      </c>
      <c r="BV203" s="18">
        <v>0</v>
      </c>
      <c r="BW203" s="18">
        <v>0</v>
      </c>
    </row>
    <row r="204" spans="1:75" ht="51" x14ac:dyDescent="0.2">
      <c r="A204" s="15">
        <v>199</v>
      </c>
      <c r="B204" s="16">
        <v>769</v>
      </c>
      <c r="C204" s="16" t="s">
        <v>7623</v>
      </c>
      <c r="D204" s="17" t="s">
        <v>1799</v>
      </c>
      <c r="E204" s="16" t="s">
        <v>1789</v>
      </c>
      <c r="F204" s="16"/>
      <c r="G204" s="16"/>
      <c r="H204" s="16"/>
      <c r="I204" s="16"/>
      <c r="J204" s="16"/>
      <c r="K204" s="16"/>
      <c r="L204" s="16"/>
      <c r="M204" s="16"/>
      <c r="N204" s="16"/>
      <c r="O204" s="18">
        <f t="shared" ref="O204:O221" si="12">ROUNDUP(MAX(AL204:AM204,AO204:AQ204),0)</f>
        <v>463050</v>
      </c>
      <c r="P204" s="18"/>
      <c r="Q204" s="16"/>
      <c r="R204" s="16" t="s">
        <v>1800</v>
      </c>
      <c r="S204" s="17" t="s">
        <v>1801</v>
      </c>
      <c r="T204" s="16" t="s">
        <v>1802</v>
      </c>
      <c r="U204" s="16" t="s">
        <v>91</v>
      </c>
      <c r="V204" s="16" t="s">
        <v>1803</v>
      </c>
      <c r="W204" s="16" t="s">
        <v>1804</v>
      </c>
      <c r="X204" s="16" t="s">
        <v>1805</v>
      </c>
      <c r="Y204" s="16" t="s">
        <v>1806</v>
      </c>
      <c r="Z204" s="16" t="s">
        <v>1807</v>
      </c>
      <c r="AA204" s="16" t="s">
        <v>186</v>
      </c>
      <c r="AB204" s="18">
        <v>735000</v>
      </c>
      <c r="AC204" s="18" t="s">
        <v>88</v>
      </c>
      <c r="AD204" s="16" t="s">
        <v>1786</v>
      </c>
      <c r="AE204" s="16" t="s">
        <v>1808</v>
      </c>
      <c r="AF204" s="16" t="s">
        <v>1809</v>
      </c>
      <c r="AG204" s="16"/>
      <c r="AH204" s="16"/>
      <c r="AI204" s="18">
        <v>1200000</v>
      </c>
      <c r="AJ204" s="16" t="s">
        <v>1810</v>
      </c>
      <c r="AK204" s="18">
        <v>1</v>
      </c>
      <c r="AL204" s="18">
        <v>463050</v>
      </c>
      <c r="AM204" s="18">
        <v>463050</v>
      </c>
      <c r="AN204" s="18">
        <v>1200000</v>
      </c>
      <c r="AO204" s="18"/>
      <c r="AP204" s="18"/>
      <c r="AQ204" s="18"/>
      <c r="AR204" s="16"/>
      <c r="AS204" s="16"/>
      <c r="AT204" s="18"/>
      <c r="AU204" s="18"/>
      <c r="AV204" s="18"/>
      <c r="AW204" s="16"/>
      <c r="AX204" s="16"/>
      <c r="AY204" s="18"/>
      <c r="AZ204" s="18"/>
      <c r="BA204" s="16"/>
      <c r="BB204" s="16"/>
      <c r="BC204" s="18">
        <v>0</v>
      </c>
      <c r="BD204" s="18">
        <v>0</v>
      </c>
      <c r="BE204" s="18">
        <v>0</v>
      </c>
      <c r="BF204" s="18">
        <v>0</v>
      </c>
      <c r="BG204" s="18">
        <v>0</v>
      </c>
      <c r="BH204" s="18">
        <v>0</v>
      </c>
      <c r="BI204" s="18">
        <v>0</v>
      </c>
      <c r="BJ204" s="18">
        <v>30</v>
      </c>
      <c r="BK204" s="18">
        <v>100</v>
      </c>
      <c r="BL204" s="18">
        <v>0</v>
      </c>
      <c r="BM204" s="18">
        <v>0</v>
      </c>
      <c r="BN204" s="18">
        <v>0</v>
      </c>
      <c r="BO204" s="18">
        <v>0</v>
      </c>
      <c r="BP204" s="18">
        <v>0</v>
      </c>
      <c r="BQ204" s="18">
        <v>0</v>
      </c>
      <c r="BR204" s="18">
        <v>0</v>
      </c>
      <c r="BS204" s="18">
        <v>0</v>
      </c>
      <c r="BT204" s="18">
        <v>0</v>
      </c>
      <c r="BU204" s="18">
        <v>0</v>
      </c>
      <c r="BV204" s="18">
        <v>0</v>
      </c>
      <c r="BW204" s="18">
        <v>0</v>
      </c>
    </row>
    <row r="205" spans="1:75" ht="76.5" x14ac:dyDescent="0.2">
      <c r="A205" s="15">
        <v>200</v>
      </c>
      <c r="B205" s="15">
        <v>779</v>
      </c>
      <c r="C205" s="16" t="s">
        <v>1836</v>
      </c>
      <c r="D205" s="17" t="s">
        <v>7624</v>
      </c>
      <c r="E205" s="16" t="s">
        <v>1789</v>
      </c>
      <c r="F205" s="16"/>
      <c r="G205" s="16"/>
      <c r="H205" s="16"/>
      <c r="I205" s="16"/>
      <c r="J205" s="16"/>
      <c r="K205" s="18"/>
      <c r="L205" s="18"/>
      <c r="M205" s="18"/>
      <c r="N205" s="18"/>
      <c r="O205" s="18">
        <f t="shared" si="12"/>
        <v>760725</v>
      </c>
      <c r="P205" s="18"/>
      <c r="Q205" s="16"/>
      <c r="R205" s="16" t="s">
        <v>1837</v>
      </c>
      <c r="S205" s="17" t="s">
        <v>1838</v>
      </c>
      <c r="T205" s="16" t="s">
        <v>1839</v>
      </c>
      <c r="U205" s="16" t="s">
        <v>165</v>
      </c>
      <c r="V205" s="16" t="s">
        <v>1840</v>
      </c>
      <c r="W205" s="16" t="s">
        <v>1841</v>
      </c>
      <c r="X205" s="16" t="s">
        <v>1842</v>
      </c>
      <c r="Y205" s="16" t="s">
        <v>1843</v>
      </c>
      <c r="Z205" s="16" t="s">
        <v>199</v>
      </c>
      <c r="AA205" s="16" t="s">
        <v>186</v>
      </c>
      <c r="AB205" s="18">
        <v>1007337</v>
      </c>
      <c r="AC205" s="18" t="s">
        <v>88</v>
      </c>
      <c r="AD205" s="16" t="s">
        <v>1786</v>
      </c>
      <c r="AE205" s="16" t="s">
        <v>1835</v>
      </c>
      <c r="AF205" s="16" t="s">
        <v>1844</v>
      </c>
      <c r="AG205" s="16"/>
      <c r="AH205" s="16"/>
      <c r="AI205" s="18">
        <v>1339386</v>
      </c>
      <c r="AJ205" s="16" t="s">
        <v>422</v>
      </c>
      <c r="AK205" s="18">
        <v>1</v>
      </c>
      <c r="AL205" s="18">
        <v>760725</v>
      </c>
      <c r="AM205" s="18">
        <v>760725</v>
      </c>
      <c r="AN205" s="18">
        <v>1231650</v>
      </c>
      <c r="AO205" s="18"/>
      <c r="AP205" s="18"/>
      <c r="AQ205" s="18"/>
      <c r="AR205" s="16"/>
      <c r="AS205" s="16"/>
      <c r="AT205" s="18"/>
      <c r="AU205" s="18"/>
      <c r="AV205" s="18"/>
      <c r="AW205" s="16"/>
      <c r="AX205" s="16"/>
      <c r="AY205" s="18"/>
      <c r="AZ205" s="19"/>
      <c r="BA205" s="20"/>
      <c r="BB205" s="20"/>
      <c r="BC205" s="18">
        <v>20</v>
      </c>
      <c r="BD205" s="18">
        <v>72</v>
      </c>
      <c r="BE205" s="18">
        <v>0</v>
      </c>
      <c r="BF205" s="18">
        <v>0</v>
      </c>
      <c r="BG205" s="18">
        <v>0</v>
      </c>
      <c r="BH205" s="18">
        <v>0</v>
      </c>
      <c r="BI205" s="18">
        <v>0</v>
      </c>
      <c r="BJ205" s="18">
        <v>0</v>
      </c>
      <c r="BK205" s="18">
        <v>0</v>
      </c>
      <c r="BL205" s="18">
        <v>0</v>
      </c>
      <c r="BM205" s="18">
        <v>0</v>
      </c>
      <c r="BN205" s="18">
        <v>0</v>
      </c>
      <c r="BO205" s="18">
        <v>0</v>
      </c>
      <c r="BP205" s="18">
        <v>0</v>
      </c>
      <c r="BQ205" s="18">
        <v>0</v>
      </c>
      <c r="BR205" s="18">
        <v>0</v>
      </c>
      <c r="BS205" s="18">
        <v>0</v>
      </c>
      <c r="BT205" s="18">
        <v>0</v>
      </c>
      <c r="BU205" s="18">
        <v>0</v>
      </c>
      <c r="BV205" s="18">
        <v>0</v>
      </c>
      <c r="BW205" s="18">
        <v>0</v>
      </c>
    </row>
    <row r="206" spans="1:75" ht="63.75" x14ac:dyDescent="0.2">
      <c r="A206" s="15">
        <v>201</v>
      </c>
      <c r="B206" s="15">
        <v>783</v>
      </c>
      <c r="C206" s="16" t="s">
        <v>1845</v>
      </c>
      <c r="D206" s="17" t="s">
        <v>7625</v>
      </c>
      <c r="E206" s="16" t="s">
        <v>1789</v>
      </c>
      <c r="F206" s="16"/>
      <c r="G206" s="16"/>
      <c r="H206" s="16"/>
      <c r="I206" s="16"/>
      <c r="J206" s="16"/>
      <c r="K206" s="18"/>
      <c r="L206" s="18"/>
      <c r="M206" s="18"/>
      <c r="N206" s="18"/>
      <c r="O206" s="18">
        <f t="shared" si="12"/>
        <v>91000</v>
      </c>
      <c r="P206" s="18"/>
      <c r="Q206" s="16"/>
      <c r="R206" s="16" t="s">
        <v>1846</v>
      </c>
      <c r="S206" s="17" t="s">
        <v>1847</v>
      </c>
      <c r="T206" s="16" t="s">
        <v>1839</v>
      </c>
      <c r="U206" s="16" t="s">
        <v>165</v>
      </c>
      <c r="V206" s="16" t="s">
        <v>1840</v>
      </c>
      <c r="W206" s="16" t="s">
        <v>1848</v>
      </c>
      <c r="X206" s="16" t="s">
        <v>1842</v>
      </c>
      <c r="Y206" s="16" t="s">
        <v>1849</v>
      </c>
      <c r="Z206" s="16" t="s">
        <v>199</v>
      </c>
      <c r="AA206" s="16" t="s">
        <v>186</v>
      </c>
      <c r="AB206" s="18">
        <v>86749</v>
      </c>
      <c r="AC206" s="18" t="s">
        <v>88</v>
      </c>
      <c r="AD206" s="16" t="s">
        <v>1786</v>
      </c>
      <c r="AE206" s="16" t="s">
        <v>1835</v>
      </c>
      <c r="AF206" s="16" t="s">
        <v>1844</v>
      </c>
      <c r="AG206" s="16"/>
      <c r="AH206" s="16"/>
      <c r="AI206" s="18">
        <v>115346</v>
      </c>
      <c r="AJ206" s="16" t="s">
        <v>422</v>
      </c>
      <c r="AK206" s="18">
        <v>2</v>
      </c>
      <c r="AL206" s="18">
        <v>71111</v>
      </c>
      <c r="AM206" s="18">
        <v>91000</v>
      </c>
      <c r="AN206" s="18">
        <v>115346</v>
      </c>
      <c r="AO206" s="18"/>
      <c r="AP206" s="18"/>
      <c r="AQ206" s="18"/>
      <c r="AR206" s="16"/>
      <c r="AS206" s="16"/>
      <c r="AT206" s="18"/>
      <c r="AU206" s="18"/>
      <c r="AV206" s="18"/>
      <c r="AW206" s="16"/>
      <c r="AX206" s="16"/>
      <c r="AY206" s="18"/>
      <c r="AZ206" s="19"/>
      <c r="BA206" s="20"/>
      <c r="BB206" s="20"/>
      <c r="BC206" s="18">
        <v>48</v>
      </c>
      <c r="BD206" s="18">
        <v>0</v>
      </c>
      <c r="BE206" s="18">
        <v>0</v>
      </c>
      <c r="BF206" s="18">
        <v>0</v>
      </c>
      <c r="BG206" s="18">
        <v>0</v>
      </c>
      <c r="BH206" s="18">
        <v>0</v>
      </c>
      <c r="BI206" s="18">
        <v>0</v>
      </c>
      <c r="BJ206" s="18">
        <v>0</v>
      </c>
      <c r="BK206" s="18">
        <v>200</v>
      </c>
      <c r="BL206" s="18">
        <v>0</v>
      </c>
      <c r="BM206" s="18">
        <v>0</v>
      </c>
      <c r="BN206" s="18">
        <v>0</v>
      </c>
      <c r="BO206" s="18">
        <v>0</v>
      </c>
      <c r="BP206" s="18">
        <v>0</v>
      </c>
      <c r="BQ206" s="18">
        <v>0</v>
      </c>
      <c r="BR206" s="18">
        <v>0</v>
      </c>
      <c r="BS206" s="18">
        <v>0</v>
      </c>
      <c r="BT206" s="18">
        <v>0</v>
      </c>
      <c r="BU206" s="18">
        <v>0</v>
      </c>
      <c r="BV206" s="18">
        <v>0</v>
      </c>
      <c r="BW206" s="18">
        <v>0</v>
      </c>
    </row>
    <row r="207" spans="1:75" ht="127.5" x14ac:dyDescent="0.2">
      <c r="A207" s="15">
        <v>202</v>
      </c>
      <c r="B207" s="16">
        <v>786</v>
      </c>
      <c r="C207" s="16" t="s">
        <v>1851</v>
      </c>
      <c r="D207" s="17" t="s">
        <v>8033</v>
      </c>
      <c r="E207" s="16" t="s">
        <v>1789</v>
      </c>
      <c r="F207" s="16"/>
      <c r="G207" s="16"/>
      <c r="H207" s="16"/>
      <c r="I207" s="16"/>
      <c r="J207" s="16"/>
      <c r="K207" s="16"/>
      <c r="L207" s="16"/>
      <c r="M207" s="16"/>
      <c r="N207" s="16"/>
      <c r="O207" s="18">
        <f t="shared" si="12"/>
        <v>108325</v>
      </c>
      <c r="P207" s="18"/>
      <c r="Q207" s="16"/>
      <c r="R207" s="16" t="s">
        <v>1852</v>
      </c>
      <c r="S207" s="17" t="s">
        <v>1853</v>
      </c>
      <c r="T207" s="16" t="s">
        <v>1854</v>
      </c>
      <c r="U207" s="16" t="s">
        <v>175</v>
      </c>
      <c r="V207" s="16" t="s">
        <v>1812</v>
      </c>
      <c r="W207" s="16" t="s">
        <v>1855</v>
      </c>
      <c r="X207" s="16" t="s">
        <v>1813</v>
      </c>
      <c r="Y207" s="16" t="s">
        <v>1814</v>
      </c>
      <c r="Z207" s="16" t="s">
        <v>1815</v>
      </c>
      <c r="AA207" s="16" t="s">
        <v>186</v>
      </c>
      <c r="AB207" s="18"/>
      <c r="AC207" s="18"/>
      <c r="AD207" s="16"/>
      <c r="AE207" s="16"/>
      <c r="AF207" s="16"/>
      <c r="AG207" s="16"/>
      <c r="AH207" s="16"/>
      <c r="AI207" s="18">
        <v>113741</v>
      </c>
      <c r="AJ207" s="22" t="s">
        <v>176</v>
      </c>
      <c r="AK207" s="18">
        <v>5</v>
      </c>
      <c r="AL207" s="18">
        <v>42000</v>
      </c>
      <c r="AM207" s="18">
        <v>108325</v>
      </c>
      <c r="AN207" s="18">
        <v>448800</v>
      </c>
      <c r="AO207" s="18"/>
      <c r="AP207" s="18"/>
      <c r="AQ207" s="18"/>
      <c r="AR207" s="22"/>
      <c r="AS207" s="22"/>
      <c r="AT207" s="18"/>
      <c r="AU207" s="18"/>
      <c r="AV207" s="18"/>
      <c r="AW207" s="16"/>
      <c r="AX207" s="16"/>
      <c r="AY207" s="18"/>
      <c r="AZ207" s="18"/>
      <c r="BA207" s="16"/>
      <c r="BB207" s="16"/>
      <c r="BC207" s="18">
        <v>0</v>
      </c>
      <c r="BD207" s="18">
        <v>120</v>
      </c>
      <c r="BE207" s="18">
        <v>0</v>
      </c>
      <c r="BF207" s="18">
        <v>540</v>
      </c>
      <c r="BG207" s="18">
        <v>0</v>
      </c>
      <c r="BH207" s="18">
        <v>0</v>
      </c>
      <c r="BI207" s="18">
        <v>0</v>
      </c>
      <c r="BJ207" s="18">
        <v>0</v>
      </c>
      <c r="BK207" s="18">
        <v>0</v>
      </c>
      <c r="BL207" s="18">
        <v>0</v>
      </c>
      <c r="BM207" s="18">
        <v>0</v>
      </c>
      <c r="BN207" s="18">
        <v>300</v>
      </c>
      <c r="BO207" s="18">
        <v>0</v>
      </c>
      <c r="BP207" s="18">
        <v>0</v>
      </c>
      <c r="BQ207" s="18">
        <v>0</v>
      </c>
      <c r="BR207" s="18">
        <v>0</v>
      </c>
      <c r="BS207" s="18">
        <v>0</v>
      </c>
      <c r="BT207" s="18">
        <v>0</v>
      </c>
      <c r="BU207" s="18">
        <v>0</v>
      </c>
      <c r="BV207" s="18">
        <v>0</v>
      </c>
      <c r="BW207" s="18">
        <v>0</v>
      </c>
    </row>
    <row r="208" spans="1:75" ht="76.5" x14ac:dyDescent="0.2">
      <c r="A208" s="15">
        <v>203</v>
      </c>
      <c r="B208" s="16">
        <v>788</v>
      </c>
      <c r="C208" s="16" t="s">
        <v>1862</v>
      </c>
      <c r="D208" s="17" t="s">
        <v>7626</v>
      </c>
      <c r="E208" s="16" t="s">
        <v>503</v>
      </c>
      <c r="F208" s="16"/>
      <c r="G208" s="16"/>
      <c r="H208" s="16"/>
      <c r="I208" s="16"/>
      <c r="J208" s="16"/>
      <c r="K208" s="16"/>
      <c r="L208" s="16"/>
      <c r="M208" s="16"/>
      <c r="N208" s="16"/>
      <c r="O208" s="18">
        <f t="shared" si="12"/>
        <v>23153</v>
      </c>
      <c r="P208" s="18"/>
      <c r="Q208" s="16"/>
      <c r="R208" s="16" t="s">
        <v>1863</v>
      </c>
      <c r="S208" s="17" t="s">
        <v>1864</v>
      </c>
      <c r="T208" s="16" t="s">
        <v>1856</v>
      </c>
      <c r="U208" s="16" t="s">
        <v>1857</v>
      </c>
      <c r="V208" s="16" t="s">
        <v>1858</v>
      </c>
      <c r="W208" s="16" t="s">
        <v>1865</v>
      </c>
      <c r="X208" s="16" t="s">
        <v>1859</v>
      </c>
      <c r="Y208" s="16" t="s">
        <v>1860</v>
      </c>
      <c r="Z208" s="16" t="s">
        <v>1397</v>
      </c>
      <c r="AA208" s="16" t="s">
        <v>68</v>
      </c>
      <c r="AB208" s="18">
        <v>21000</v>
      </c>
      <c r="AC208" s="18" t="s">
        <v>88</v>
      </c>
      <c r="AD208" s="16" t="s">
        <v>1786</v>
      </c>
      <c r="AE208" s="16" t="s">
        <v>1787</v>
      </c>
      <c r="AF208" s="16" t="s">
        <v>1861</v>
      </c>
      <c r="AG208" s="16"/>
      <c r="AH208" s="16"/>
      <c r="AI208" s="18">
        <v>60000</v>
      </c>
      <c r="AJ208" s="16" t="s">
        <v>1866</v>
      </c>
      <c r="AK208" s="18">
        <v>1</v>
      </c>
      <c r="AL208" s="18">
        <v>23153</v>
      </c>
      <c r="AM208" s="18">
        <v>23153</v>
      </c>
      <c r="AN208" s="18">
        <v>37800</v>
      </c>
      <c r="AO208" s="18"/>
      <c r="AP208" s="18"/>
      <c r="AQ208" s="18"/>
      <c r="AR208" s="16"/>
      <c r="AS208" s="16"/>
      <c r="AT208" s="18"/>
      <c r="AU208" s="18"/>
      <c r="AV208" s="18"/>
      <c r="AW208" s="16"/>
      <c r="AX208" s="16"/>
      <c r="AY208" s="18"/>
      <c r="AZ208" s="18"/>
      <c r="BA208" s="16"/>
      <c r="BB208" s="16"/>
      <c r="BC208" s="18">
        <v>2400</v>
      </c>
      <c r="BD208" s="18">
        <v>0</v>
      </c>
      <c r="BE208" s="18">
        <v>0</v>
      </c>
      <c r="BF208" s="18">
        <v>0</v>
      </c>
      <c r="BG208" s="18">
        <v>0</v>
      </c>
      <c r="BH208" s="18">
        <v>0</v>
      </c>
      <c r="BI208" s="18">
        <v>600</v>
      </c>
      <c r="BJ208" s="18">
        <v>0</v>
      </c>
      <c r="BK208" s="18">
        <v>200</v>
      </c>
      <c r="BL208" s="18">
        <v>0</v>
      </c>
      <c r="BM208" s="18">
        <v>12</v>
      </c>
      <c r="BN208" s="18">
        <v>0</v>
      </c>
      <c r="BO208" s="18">
        <v>0</v>
      </c>
      <c r="BP208" s="18">
        <v>0</v>
      </c>
      <c r="BQ208" s="18">
        <v>0</v>
      </c>
      <c r="BR208" s="18">
        <v>0</v>
      </c>
      <c r="BS208" s="18">
        <v>60</v>
      </c>
      <c r="BT208" s="18">
        <v>0</v>
      </c>
      <c r="BU208" s="18">
        <v>0</v>
      </c>
      <c r="BV208" s="18">
        <v>0</v>
      </c>
      <c r="BW208" s="18">
        <v>0</v>
      </c>
    </row>
    <row r="209" spans="1:75" ht="76.5" x14ac:dyDescent="0.2">
      <c r="A209" s="15">
        <v>204</v>
      </c>
      <c r="B209" s="16">
        <v>789</v>
      </c>
      <c r="C209" s="16" t="s">
        <v>1867</v>
      </c>
      <c r="D209" s="17" t="s">
        <v>7627</v>
      </c>
      <c r="E209" s="16" t="s">
        <v>503</v>
      </c>
      <c r="F209" s="16"/>
      <c r="G209" s="16"/>
      <c r="H209" s="16"/>
      <c r="I209" s="16"/>
      <c r="J209" s="16"/>
      <c r="K209" s="16"/>
      <c r="L209" s="16"/>
      <c r="M209" s="16"/>
      <c r="N209" s="16"/>
      <c r="O209" s="18">
        <f t="shared" si="12"/>
        <v>23153</v>
      </c>
      <c r="P209" s="18"/>
      <c r="Q209" s="16"/>
      <c r="R209" s="16" t="s">
        <v>1868</v>
      </c>
      <c r="S209" s="17" t="s">
        <v>1869</v>
      </c>
      <c r="T209" s="16" t="s">
        <v>1821</v>
      </c>
      <c r="U209" s="16" t="s">
        <v>1822</v>
      </c>
      <c r="V209" s="16" t="s">
        <v>1823</v>
      </c>
      <c r="W209" s="16" t="s">
        <v>1870</v>
      </c>
      <c r="X209" s="16" t="s">
        <v>1871</v>
      </c>
      <c r="Y209" s="16" t="s">
        <v>1824</v>
      </c>
      <c r="Z209" s="16" t="s">
        <v>156</v>
      </c>
      <c r="AA209" s="16" t="s">
        <v>68</v>
      </c>
      <c r="AB209" s="18">
        <v>18850</v>
      </c>
      <c r="AC209" s="18" t="s">
        <v>88</v>
      </c>
      <c r="AD209" s="16" t="s">
        <v>1786</v>
      </c>
      <c r="AE209" s="16" t="s">
        <v>1835</v>
      </c>
      <c r="AF209" s="16" t="s">
        <v>1872</v>
      </c>
      <c r="AG209" s="16"/>
      <c r="AH209" s="16"/>
      <c r="AI209" s="18">
        <v>28500</v>
      </c>
      <c r="AJ209" s="16" t="s">
        <v>472</v>
      </c>
      <c r="AK209" s="18">
        <v>2</v>
      </c>
      <c r="AL209" s="18">
        <v>11000</v>
      </c>
      <c r="AM209" s="18">
        <v>23153</v>
      </c>
      <c r="AN209" s="18">
        <v>37800</v>
      </c>
      <c r="AO209" s="18"/>
      <c r="AP209" s="18"/>
      <c r="AQ209" s="18"/>
      <c r="AR209" s="16"/>
      <c r="AS209" s="16"/>
      <c r="AT209" s="18"/>
      <c r="AU209" s="18"/>
      <c r="AV209" s="18"/>
      <c r="AW209" s="16"/>
      <c r="AX209" s="16"/>
      <c r="AY209" s="18"/>
      <c r="AZ209" s="18"/>
      <c r="BA209" s="16"/>
      <c r="BB209" s="16"/>
      <c r="BC209" s="18">
        <v>0</v>
      </c>
      <c r="BD209" s="18">
        <v>3600</v>
      </c>
      <c r="BE209" s="18">
        <v>0</v>
      </c>
      <c r="BF209" s="18">
        <v>0</v>
      </c>
      <c r="BG209" s="18">
        <v>0</v>
      </c>
      <c r="BH209" s="18">
        <v>0</v>
      </c>
      <c r="BI209" s="18">
        <v>400</v>
      </c>
      <c r="BJ209" s="18">
        <v>1000</v>
      </c>
      <c r="BK209" s="18">
        <v>500</v>
      </c>
      <c r="BL209" s="18">
        <v>0</v>
      </c>
      <c r="BM209" s="18">
        <v>0</v>
      </c>
      <c r="BN209" s="18">
        <v>0</v>
      </c>
      <c r="BO209" s="18">
        <v>1000</v>
      </c>
      <c r="BP209" s="18">
        <v>0</v>
      </c>
      <c r="BQ209" s="18">
        <v>0</v>
      </c>
      <c r="BR209" s="18">
        <v>0</v>
      </c>
      <c r="BS209" s="18">
        <v>60</v>
      </c>
      <c r="BT209" s="18">
        <v>0</v>
      </c>
      <c r="BU209" s="18">
        <v>0</v>
      </c>
      <c r="BV209" s="18">
        <v>0</v>
      </c>
      <c r="BW209" s="18">
        <v>0</v>
      </c>
    </row>
    <row r="210" spans="1:75" ht="76.5" x14ac:dyDescent="0.2">
      <c r="A210" s="15">
        <v>205</v>
      </c>
      <c r="B210" s="16">
        <v>790</v>
      </c>
      <c r="C210" s="16" t="s">
        <v>1873</v>
      </c>
      <c r="D210" s="17" t="s">
        <v>7628</v>
      </c>
      <c r="E210" s="16" t="s">
        <v>1789</v>
      </c>
      <c r="F210" s="16"/>
      <c r="G210" s="16"/>
      <c r="H210" s="16"/>
      <c r="I210" s="16"/>
      <c r="J210" s="16"/>
      <c r="K210" s="16"/>
      <c r="L210" s="16"/>
      <c r="M210" s="16"/>
      <c r="N210" s="16"/>
      <c r="O210" s="18">
        <f t="shared" si="12"/>
        <v>30582</v>
      </c>
      <c r="P210" s="18"/>
      <c r="Q210" s="16"/>
      <c r="R210" s="16" t="s">
        <v>1874</v>
      </c>
      <c r="S210" s="17" t="s">
        <v>1875</v>
      </c>
      <c r="T210" s="16" t="s">
        <v>1876</v>
      </c>
      <c r="U210" s="16" t="s">
        <v>99</v>
      </c>
      <c r="V210" s="16" t="s">
        <v>1877</v>
      </c>
      <c r="W210" s="16" t="s">
        <v>1878</v>
      </c>
      <c r="X210" s="16" t="s">
        <v>1879</v>
      </c>
      <c r="Y210" s="16" t="s">
        <v>1806</v>
      </c>
      <c r="Z210" s="16" t="s">
        <v>1439</v>
      </c>
      <c r="AA210" s="16" t="s">
        <v>186</v>
      </c>
      <c r="AB210" s="18">
        <v>16497</v>
      </c>
      <c r="AC210" s="18" t="s">
        <v>88</v>
      </c>
      <c r="AD210" s="16" t="s">
        <v>1786</v>
      </c>
      <c r="AE210" s="16" t="s">
        <v>1835</v>
      </c>
      <c r="AF210" s="16" t="s">
        <v>1880</v>
      </c>
      <c r="AG210" s="16"/>
      <c r="AH210" s="16"/>
      <c r="AI210" s="18">
        <v>19647</v>
      </c>
      <c r="AJ210" s="16" t="s">
        <v>1881</v>
      </c>
      <c r="AK210" s="18">
        <v>3</v>
      </c>
      <c r="AL210" s="18">
        <v>20066</v>
      </c>
      <c r="AM210" s="18">
        <v>30582</v>
      </c>
      <c r="AN210" s="18">
        <v>791400</v>
      </c>
      <c r="AO210" s="18"/>
      <c r="AP210" s="18"/>
      <c r="AQ210" s="18"/>
      <c r="AR210" s="16"/>
      <c r="AS210" s="16"/>
      <c r="AT210" s="18"/>
      <c r="AU210" s="18"/>
      <c r="AV210" s="18"/>
      <c r="AW210" s="16"/>
      <c r="AX210" s="16"/>
      <c r="AY210" s="18"/>
      <c r="AZ210" s="18"/>
      <c r="BA210" s="16"/>
      <c r="BB210" s="16"/>
      <c r="BC210" s="18">
        <v>0</v>
      </c>
      <c r="BD210" s="18">
        <v>0</v>
      </c>
      <c r="BE210" s="18">
        <v>0</v>
      </c>
      <c r="BF210" s="18">
        <v>0</v>
      </c>
      <c r="BG210" s="18">
        <v>0</v>
      </c>
      <c r="BH210" s="18">
        <v>0</v>
      </c>
      <c r="BI210" s="18">
        <v>72</v>
      </c>
      <c r="BJ210" s="18">
        <v>0</v>
      </c>
      <c r="BK210" s="18">
        <v>600</v>
      </c>
      <c r="BL210" s="18">
        <v>0</v>
      </c>
      <c r="BM210" s="18">
        <v>0</v>
      </c>
      <c r="BN210" s="18">
        <v>0</v>
      </c>
      <c r="BO210" s="18">
        <v>0</v>
      </c>
      <c r="BP210" s="18">
        <v>0</v>
      </c>
      <c r="BQ210" s="18">
        <v>0</v>
      </c>
      <c r="BR210" s="18">
        <v>0</v>
      </c>
      <c r="BS210" s="18">
        <v>0</v>
      </c>
      <c r="BT210" s="18">
        <v>0</v>
      </c>
      <c r="BU210" s="18">
        <v>0</v>
      </c>
      <c r="BV210" s="18">
        <v>0</v>
      </c>
      <c r="BW210" s="18">
        <v>0</v>
      </c>
    </row>
    <row r="211" spans="1:75" ht="89.25" x14ac:dyDescent="0.2">
      <c r="A211" s="15">
        <v>206</v>
      </c>
      <c r="B211" s="16">
        <v>791</v>
      </c>
      <c r="C211" s="16" t="s">
        <v>1882</v>
      </c>
      <c r="D211" s="17" t="s">
        <v>7629</v>
      </c>
      <c r="E211" s="16" t="s">
        <v>1789</v>
      </c>
      <c r="F211" s="16"/>
      <c r="G211" s="16"/>
      <c r="H211" s="16"/>
      <c r="I211" s="16"/>
      <c r="J211" s="16"/>
      <c r="K211" s="16"/>
      <c r="L211" s="16"/>
      <c r="M211" s="16"/>
      <c r="N211" s="16"/>
      <c r="O211" s="18">
        <f t="shared" si="12"/>
        <v>18500</v>
      </c>
      <c r="P211" s="18"/>
      <c r="Q211" s="16"/>
      <c r="R211" s="16" t="s">
        <v>1883</v>
      </c>
      <c r="S211" s="17" t="s">
        <v>1884</v>
      </c>
      <c r="T211" s="16" t="s">
        <v>1876</v>
      </c>
      <c r="U211" s="16" t="s">
        <v>99</v>
      </c>
      <c r="V211" s="16" t="s">
        <v>1877</v>
      </c>
      <c r="W211" s="16" t="s">
        <v>1885</v>
      </c>
      <c r="X211" s="16" t="s">
        <v>1879</v>
      </c>
      <c r="Y211" s="16" t="s">
        <v>1806</v>
      </c>
      <c r="Z211" s="16" t="s">
        <v>1439</v>
      </c>
      <c r="AA211" s="16" t="s">
        <v>186</v>
      </c>
      <c r="AB211" s="18">
        <v>15795</v>
      </c>
      <c r="AC211" s="18" t="s">
        <v>88</v>
      </c>
      <c r="AD211" s="16" t="s">
        <v>1786</v>
      </c>
      <c r="AE211" s="16" t="s">
        <v>1787</v>
      </c>
      <c r="AF211" s="16" t="s">
        <v>1886</v>
      </c>
      <c r="AG211" s="16"/>
      <c r="AH211" s="16"/>
      <c r="AI211" s="18">
        <v>17594</v>
      </c>
      <c r="AJ211" s="16" t="s">
        <v>1881</v>
      </c>
      <c r="AK211" s="18">
        <v>2</v>
      </c>
      <c r="AL211" s="18">
        <v>15435</v>
      </c>
      <c r="AM211" s="18">
        <v>18500</v>
      </c>
      <c r="AN211" s="18">
        <v>24000</v>
      </c>
      <c r="AO211" s="18"/>
      <c r="AP211" s="18"/>
      <c r="AQ211" s="18"/>
      <c r="AR211" s="16"/>
      <c r="AS211" s="16"/>
      <c r="AT211" s="18"/>
      <c r="AU211" s="18"/>
      <c r="AV211" s="18"/>
      <c r="AW211" s="16"/>
      <c r="AX211" s="16"/>
      <c r="AY211" s="18"/>
      <c r="AZ211" s="18"/>
      <c r="BA211" s="16"/>
      <c r="BB211" s="16"/>
      <c r="BC211" s="18">
        <v>0</v>
      </c>
      <c r="BD211" s="18">
        <v>0</v>
      </c>
      <c r="BE211" s="18">
        <v>0</v>
      </c>
      <c r="BF211" s="18">
        <v>0</v>
      </c>
      <c r="BG211" s="18">
        <v>50</v>
      </c>
      <c r="BH211" s="18">
        <v>0</v>
      </c>
      <c r="BI211" s="18">
        <v>0</v>
      </c>
      <c r="BJ211" s="18">
        <v>0</v>
      </c>
      <c r="BK211" s="18">
        <v>0</v>
      </c>
      <c r="BL211" s="18">
        <v>0</v>
      </c>
      <c r="BM211" s="18">
        <v>800</v>
      </c>
      <c r="BN211" s="18">
        <v>0</v>
      </c>
      <c r="BO211" s="18">
        <v>0</v>
      </c>
      <c r="BP211" s="18">
        <v>0</v>
      </c>
      <c r="BQ211" s="18">
        <v>2000</v>
      </c>
      <c r="BR211" s="18">
        <v>400</v>
      </c>
      <c r="BS211" s="18">
        <v>300</v>
      </c>
      <c r="BT211" s="18">
        <v>0</v>
      </c>
      <c r="BU211" s="18">
        <v>0</v>
      </c>
      <c r="BV211" s="18">
        <v>0</v>
      </c>
      <c r="BW211" s="18">
        <v>0</v>
      </c>
    </row>
    <row r="212" spans="1:75" ht="89.25" x14ac:dyDescent="0.2">
      <c r="A212" s="15">
        <v>207</v>
      </c>
      <c r="B212" s="16">
        <v>795</v>
      </c>
      <c r="C212" s="16" t="s">
        <v>1887</v>
      </c>
      <c r="D212" s="17" t="s">
        <v>7630</v>
      </c>
      <c r="E212" s="16" t="s">
        <v>1789</v>
      </c>
      <c r="F212" s="16"/>
      <c r="G212" s="16"/>
      <c r="H212" s="16"/>
      <c r="I212" s="16"/>
      <c r="J212" s="16"/>
      <c r="K212" s="16"/>
      <c r="L212" s="16"/>
      <c r="M212" s="16"/>
      <c r="N212" s="16"/>
      <c r="O212" s="18">
        <f t="shared" si="12"/>
        <v>22981</v>
      </c>
      <c r="P212" s="18"/>
      <c r="Q212" s="16"/>
      <c r="R212" s="16" t="s">
        <v>1888</v>
      </c>
      <c r="S212" s="17" t="s">
        <v>1889</v>
      </c>
      <c r="T212" s="16" t="s">
        <v>1876</v>
      </c>
      <c r="U212" s="16" t="s">
        <v>99</v>
      </c>
      <c r="V212" s="16" t="s">
        <v>1877</v>
      </c>
      <c r="W212" s="16" t="s">
        <v>1890</v>
      </c>
      <c r="X212" s="16" t="s">
        <v>1879</v>
      </c>
      <c r="Y212" s="16" t="s">
        <v>1806</v>
      </c>
      <c r="Z212" s="16" t="s">
        <v>1439</v>
      </c>
      <c r="AA212" s="16" t="s">
        <v>186</v>
      </c>
      <c r="AB212" s="18">
        <v>14160</v>
      </c>
      <c r="AC212" s="18" t="s">
        <v>88</v>
      </c>
      <c r="AD212" s="16" t="s">
        <v>1786</v>
      </c>
      <c r="AE212" s="16" t="s">
        <v>1787</v>
      </c>
      <c r="AF212" s="16" t="s">
        <v>1891</v>
      </c>
      <c r="AG212" s="16"/>
      <c r="AH212" s="16"/>
      <c r="AI212" s="18">
        <v>16603</v>
      </c>
      <c r="AJ212" s="16" t="s">
        <v>1881</v>
      </c>
      <c r="AK212" s="18">
        <v>3</v>
      </c>
      <c r="AL212" s="18">
        <v>16100</v>
      </c>
      <c r="AM212" s="18">
        <v>22981</v>
      </c>
      <c r="AN212" s="18">
        <v>470400</v>
      </c>
      <c r="AO212" s="18"/>
      <c r="AP212" s="18"/>
      <c r="AQ212" s="18"/>
      <c r="AR212" s="16"/>
      <c r="AS212" s="16"/>
      <c r="AT212" s="18"/>
      <c r="AU212" s="18"/>
      <c r="AV212" s="18"/>
      <c r="AW212" s="16"/>
      <c r="AX212" s="16"/>
      <c r="AY212" s="18"/>
      <c r="AZ212" s="18"/>
      <c r="BA212" s="16"/>
      <c r="BB212" s="16"/>
      <c r="BC212" s="18">
        <v>0</v>
      </c>
      <c r="BD212" s="18">
        <v>2400</v>
      </c>
      <c r="BE212" s="18">
        <v>0</v>
      </c>
      <c r="BF212" s="18">
        <v>0</v>
      </c>
      <c r="BG212" s="18">
        <v>50</v>
      </c>
      <c r="BH212" s="18">
        <v>0</v>
      </c>
      <c r="BI212" s="18">
        <v>0</v>
      </c>
      <c r="BJ212" s="18">
        <v>0</v>
      </c>
      <c r="BK212" s="18">
        <v>2000</v>
      </c>
      <c r="BL212" s="18">
        <v>0</v>
      </c>
      <c r="BM212" s="18">
        <v>0</v>
      </c>
      <c r="BN212" s="18">
        <v>0</v>
      </c>
      <c r="BO212" s="18">
        <v>0</v>
      </c>
      <c r="BP212" s="18">
        <v>2400</v>
      </c>
      <c r="BQ212" s="18">
        <v>1000</v>
      </c>
      <c r="BR212" s="18">
        <v>200</v>
      </c>
      <c r="BS212" s="18">
        <v>300</v>
      </c>
      <c r="BT212" s="18">
        <v>0</v>
      </c>
      <c r="BU212" s="18">
        <v>0</v>
      </c>
      <c r="BV212" s="18">
        <v>0</v>
      </c>
      <c r="BW212" s="18">
        <v>0</v>
      </c>
    </row>
    <row r="213" spans="1:75" ht="89.25" x14ac:dyDescent="0.2">
      <c r="A213" s="15">
        <v>208</v>
      </c>
      <c r="B213" s="16">
        <v>796</v>
      </c>
      <c r="C213" s="16" t="s">
        <v>1892</v>
      </c>
      <c r="D213" s="17" t="s">
        <v>7631</v>
      </c>
      <c r="E213" s="16" t="s">
        <v>1789</v>
      </c>
      <c r="F213" s="16"/>
      <c r="G213" s="16"/>
      <c r="H213" s="16"/>
      <c r="I213" s="16"/>
      <c r="J213" s="16"/>
      <c r="K213" s="16"/>
      <c r="L213" s="16"/>
      <c r="M213" s="16"/>
      <c r="N213" s="16"/>
      <c r="O213" s="18">
        <f t="shared" si="12"/>
        <v>16200</v>
      </c>
      <c r="P213" s="18"/>
      <c r="Q213" s="16"/>
      <c r="R213" s="16" t="s">
        <v>1893</v>
      </c>
      <c r="S213" s="17" t="s">
        <v>1894</v>
      </c>
      <c r="T213" s="16" t="s">
        <v>1876</v>
      </c>
      <c r="U213" s="16" t="s">
        <v>99</v>
      </c>
      <c r="V213" s="16" t="s">
        <v>1877</v>
      </c>
      <c r="W213" s="16" t="s">
        <v>1895</v>
      </c>
      <c r="X213" s="16" t="s">
        <v>1879</v>
      </c>
      <c r="Y213" s="16" t="s">
        <v>1806</v>
      </c>
      <c r="Z213" s="16" t="s">
        <v>1439</v>
      </c>
      <c r="AA213" s="16" t="s">
        <v>186</v>
      </c>
      <c r="AB213" s="18">
        <v>14048</v>
      </c>
      <c r="AC213" s="18" t="s">
        <v>88</v>
      </c>
      <c r="AD213" s="16" t="s">
        <v>1786</v>
      </c>
      <c r="AE213" s="16" t="s">
        <v>1787</v>
      </c>
      <c r="AF213" s="16" t="s">
        <v>1896</v>
      </c>
      <c r="AG213" s="16"/>
      <c r="AH213" s="16"/>
      <c r="AI213" s="18">
        <v>15453</v>
      </c>
      <c r="AJ213" s="16" t="s">
        <v>1881</v>
      </c>
      <c r="AK213" s="18">
        <v>3</v>
      </c>
      <c r="AL213" s="18">
        <v>11000</v>
      </c>
      <c r="AM213" s="18">
        <v>16200</v>
      </c>
      <c r="AN213" s="18">
        <v>24000</v>
      </c>
      <c r="AO213" s="18"/>
      <c r="AP213" s="18"/>
      <c r="AQ213" s="18"/>
      <c r="AR213" s="16"/>
      <c r="AS213" s="16"/>
      <c r="AT213" s="18"/>
      <c r="AU213" s="18"/>
      <c r="AV213" s="18"/>
      <c r="AW213" s="16"/>
      <c r="AX213" s="16"/>
      <c r="AY213" s="18"/>
      <c r="AZ213" s="18"/>
      <c r="BA213" s="16"/>
      <c r="BB213" s="16"/>
      <c r="BC213" s="18">
        <v>0</v>
      </c>
      <c r="BD213" s="18">
        <v>0</v>
      </c>
      <c r="BE213" s="18">
        <v>0</v>
      </c>
      <c r="BF213" s="18">
        <v>0</v>
      </c>
      <c r="BG213" s="18">
        <v>0</v>
      </c>
      <c r="BH213" s="18">
        <v>0</v>
      </c>
      <c r="BI213" s="18">
        <v>0</v>
      </c>
      <c r="BJ213" s="18">
        <v>0</v>
      </c>
      <c r="BK213" s="18">
        <v>2000</v>
      </c>
      <c r="BL213" s="18">
        <v>0</v>
      </c>
      <c r="BM213" s="18">
        <v>500</v>
      </c>
      <c r="BN213" s="18">
        <v>0</v>
      </c>
      <c r="BO213" s="18">
        <v>500</v>
      </c>
      <c r="BP213" s="18">
        <v>0</v>
      </c>
      <c r="BQ213" s="18">
        <v>0</v>
      </c>
      <c r="BR213" s="18">
        <v>0</v>
      </c>
      <c r="BS213" s="18">
        <v>300</v>
      </c>
      <c r="BT213" s="18">
        <v>0</v>
      </c>
      <c r="BU213" s="18">
        <v>0</v>
      </c>
      <c r="BV213" s="18">
        <v>0</v>
      </c>
      <c r="BW213" s="18">
        <v>0</v>
      </c>
    </row>
    <row r="214" spans="1:75" ht="89.25" x14ac:dyDescent="0.2">
      <c r="A214" s="15">
        <v>209</v>
      </c>
      <c r="B214" s="16">
        <v>798</v>
      </c>
      <c r="C214" s="16" t="s">
        <v>1897</v>
      </c>
      <c r="D214" s="17" t="s">
        <v>7632</v>
      </c>
      <c r="E214" s="16" t="s">
        <v>1789</v>
      </c>
      <c r="F214" s="16"/>
      <c r="G214" s="16"/>
      <c r="H214" s="16"/>
      <c r="I214" s="16"/>
      <c r="J214" s="16"/>
      <c r="K214" s="16"/>
      <c r="L214" s="16"/>
      <c r="M214" s="16"/>
      <c r="N214" s="16"/>
      <c r="O214" s="18">
        <f t="shared" si="12"/>
        <v>26670</v>
      </c>
      <c r="P214" s="18"/>
      <c r="Q214" s="16"/>
      <c r="R214" s="16" t="s">
        <v>1898</v>
      </c>
      <c r="S214" s="17" t="s">
        <v>1899</v>
      </c>
      <c r="T214" s="16" t="s">
        <v>1876</v>
      </c>
      <c r="U214" s="16" t="s">
        <v>99</v>
      </c>
      <c r="V214" s="16" t="s">
        <v>1877</v>
      </c>
      <c r="W214" s="16" t="s">
        <v>1900</v>
      </c>
      <c r="X214" s="16" t="s">
        <v>1879</v>
      </c>
      <c r="Y214" s="16" t="s">
        <v>1806</v>
      </c>
      <c r="Z214" s="16" t="s">
        <v>1439</v>
      </c>
      <c r="AA214" s="16" t="s">
        <v>186</v>
      </c>
      <c r="AB214" s="18">
        <v>15094</v>
      </c>
      <c r="AC214" s="18" t="s">
        <v>88</v>
      </c>
      <c r="AD214" s="16" t="s">
        <v>1786</v>
      </c>
      <c r="AE214" s="16" t="s">
        <v>1787</v>
      </c>
      <c r="AF214" s="16" t="s">
        <v>1901</v>
      </c>
      <c r="AG214" s="16"/>
      <c r="AH214" s="16"/>
      <c r="AI214" s="18">
        <v>17117</v>
      </c>
      <c r="AJ214" s="16" t="s">
        <v>1881</v>
      </c>
      <c r="AK214" s="18">
        <v>4</v>
      </c>
      <c r="AL214" s="18">
        <v>11000</v>
      </c>
      <c r="AM214" s="18">
        <v>26670</v>
      </c>
      <c r="AN214" s="18">
        <v>37380</v>
      </c>
      <c r="AO214" s="18"/>
      <c r="AP214" s="18"/>
      <c r="AQ214" s="18"/>
      <c r="AR214" s="16"/>
      <c r="AS214" s="16"/>
      <c r="AT214" s="18"/>
      <c r="AU214" s="18"/>
      <c r="AV214" s="18"/>
      <c r="AW214" s="16"/>
      <c r="AX214" s="16"/>
      <c r="AY214" s="18"/>
      <c r="AZ214" s="18"/>
      <c r="BA214" s="16"/>
      <c r="BB214" s="16"/>
      <c r="BC214" s="18">
        <v>0</v>
      </c>
      <c r="BD214" s="18">
        <v>0</v>
      </c>
      <c r="BE214" s="18">
        <v>0</v>
      </c>
      <c r="BF214" s="18">
        <v>0</v>
      </c>
      <c r="BG214" s="18">
        <v>50</v>
      </c>
      <c r="BH214" s="18">
        <v>0</v>
      </c>
      <c r="BI214" s="18">
        <v>0</v>
      </c>
      <c r="BJ214" s="18">
        <v>0</v>
      </c>
      <c r="BK214" s="18">
        <v>0</v>
      </c>
      <c r="BL214" s="18">
        <v>0</v>
      </c>
      <c r="BM214" s="18">
        <v>0</v>
      </c>
      <c r="BN214" s="18">
        <v>0</v>
      </c>
      <c r="BO214" s="18">
        <v>0</v>
      </c>
      <c r="BP214" s="18">
        <v>0</v>
      </c>
      <c r="BQ214" s="18">
        <v>0</v>
      </c>
      <c r="BR214" s="18">
        <v>0</v>
      </c>
      <c r="BS214" s="18">
        <v>600</v>
      </c>
      <c r="BT214" s="18">
        <v>0</v>
      </c>
      <c r="BU214" s="18">
        <v>0</v>
      </c>
      <c r="BV214" s="18">
        <v>0</v>
      </c>
      <c r="BW214" s="18">
        <v>0</v>
      </c>
    </row>
    <row r="215" spans="1:75" ht="89.25" x14ac:dyDescent="0.2">
      <c r="A215" s="15">
        <v>210</v>
      </c>
      <c r="B215" s="16">
        <v>799</v>
      </c>
      <c r="C215" s="16" t="s">
        <v>1902</v>
      </c>
      <c r="D215" s="17" t="s">
        <v>7633</v>
      </c>
      <c r="E215" s="16" t="s">
        <v>1789</v>
      </c>
      <c r="F215" s="16"/>
      <c r="G215" s="16"/>
      <c r="H215" s="16"/>
      <c r="I215" s="16"/>
      <c r="J215" s="16"/>
      <c r="K215" s="16"/>
      <c r="L215" s="16"/>
      <c r="M215" s="16"/>
      <c r="N215" s="16"/>
      <c r="O215" s="18">
        <f t="shared" si="12"/>
        <v>23153</v>
      </c>
      <c r="P215" s="18"/>
      <c r="Q215" s="16"/>
      <c r="R215" s="16" t="s">
        <v>1903</v>
      </c>
      <c r="S215" s="17" t="s">
        <v>1904</v>
      </c>
      <c r="T215" s="16" t="s">
        <v>1876</v>
      </c>
      <c r="U215" s="16" t="s">
        <v>99</v>
      </c>
      <c r="V215" s="16" t="s">
        <v>1877</v>
      </c>
      <c r="W215" s="16" t="s">
        <v>1905</v>
      </c>
      <c r="X215" s="16" t="s">
        <v>1879</v>
      </c>
      <c r="Y215" s="16" t="s">
        <v>1806</v>
      </c>
      <c r="Z215" s="16" t="s">
        <v>1439</v>
      </c>
      <c r="AA215" s="16" t="s">
        <v>186</v>
      </c>
      <c r="AB215" s="18">
        <v>15010</v>
      </c>
      <c r="AC215" s="18" t="s">
        <v>88</v>
      </c>
      <c r="AD215" s="16" t="s">
        <v>1786</v>
      </c>
      <c r="AE215" s="16" t="s">
        <v>1787</v>
      </c>
      <c r="AF215" s="16" t="s">
        <v>1906</v>
      </c>
      <c r="AG215" s="16"/>
      <c r="AH215" s="16"/>
      <c r="AI215" s="18">
        <v>18458</v>
      </c>
      <c r="AJ215" s="16" t="s">
        <v>1881</v>
      </c>
      <c r="AK215" s="18">
        <v>2</v>
      </c>
      <c r="AL215" s="18">
        <v>18500</v>
      </c>
      <c r="AM215" s="18">
        <v>23153</v>
      </c>
      <c r="AN215" s="18">
        <v>37800</v>
      </c>
      <c r="AO215" s="18"/>
      <c r="AP215" s="18"/>
      <c r="AQ215" s="18"/>
      <c r="AR215" s="16"/>
      <c r="AS215" s="16"/>
      <c r="AT215" s="18"/>
      <c r="AU215" s="18"/>
      <c r="AV215" s="18"/>
      <c r="AW215" s="16"/>
      <c r="AX215" s="16"/>
      <c r="AY215" s="18"/>
      <c r="AZ215" s="18"/>
      <c r="BA215" s="16"/>
      <c r="BB215" s="16"/>
      <c r="BC215" s="18">
        <v>0</v>
      </c>
      <c r="BD215" s="18">
        <v>0</v>
      </c>
      <c r="BE215" s="18">
        <v>0</v>
      </c>
      <c r="BF215" s="18">
        <v>0</v>
      </c>
      <c r="BG215" s="18">
        <v>0</v>
      </c>
      <c r="BH215" s="18">
        <v>0</v>
      </c>
      <c r="BI215" s="18">
        <v>0</v>
      </c>
      <c r="BJ215" s="18">
        <v>0</v>
      </c>
      <c r="BK215" s="18">
        <v>1000</v>
      </c>
      <c r="BL215" s="18">
        <v>0</v>
      </c>
      <c r="BM215" s="18">
        <v>0</v>
      </c>
      <c r="BN215" s="18">
        <v>0</v>
      </c>
      <c r="BO215" s="18">
        <v>0</v>
      </c>
      <c r="BP215" s="18">
        <v>0</v>
      </c>
      <c r="BQ215" s="18">
        <v>0</v>
      </c>
      <c r="BR215" s="18">
        <v>0</v>
      </c>
      <c r="BS215" s="18">
        <v>84</v>
      </c>
      <c r="BT215" s="18">
        <v>0</v>
      </c>
      <c r="BU215" s="18">
        <v>0</v>
      </c>
      <c r="BV215" s="18">
        <v>0</v>
      </c>
      <c r="BW215" s="18">
        <v>0</v>
      </c>
    </row>
    <row r="216" spans="1:75" ht="89.25" x14ac:dyDescent="0.2">
      <c r="A216" s="15">
        <v>211</v>
      </c>
      <c r="B216" s="16">
        <v>818</v>
      </c>
      <c r="C216" s="16" t="s">
        <v>1911</v>
      </c>
      <c r="D216" s="17" t="s">
        <v>7634</v>
      </c>
      <c r="E216" s="16" t="s">
        <v>1789</v>
      </c>
      <c r="F216" s="16"/>
      <c r="G216" s="16"/>
      <c r="H216" s="16"/>
      <c r="I216" s="16"/>
      <c r="J216" s="16"/>
      <c r="K216" s="16"/>
      <c r="L216" s="16"/>
      <c r="M216" s="16"/>
      <c r="N216" s="16"/>
      <c r="O216" s="18">
        <f t="shared" si="12"/>
        <v>25936</v>
      </c>
      <c r="P216" s="18"/>
      <c r="Q216" s="16"/>
      <c r="R216" s="16" t="s">
        <v>1912</v>
      </c>
      <c r="S216" s="17" t="s">
        <v>1913</v>
      </c>
      <c r="T216" s="16" t="s">
        <v>1876</v>
      </c>
      <c r="U216" s="16" t="s">
        <v>99</v>
      </c>
      <c r="V216" s="16" t="s">
        <v>1877</v>
      </c>
      <c r="W216" s="16" t="s">
        <v>1914</v>
      </c>
      <c r="X216" s="16" t="s">
        <v>1879</v>
      </c>
      <c r="Y216" s="16" t="s">
        <v>1806</v>
      </c>
      <c r="Z216" s="16" t="s">
        <v>1439</v>
      </c>
      <c r="AA216" s="16" t="s">
        <v>68</v>
      </c>
      <c r="AB216" s="18">
        <v>12489</v>
      </c>
      <c r="AC216" s="18" t="s">
        <v>88</v>
      </c>
      <c r="AD216" s="16" t="s">
        <v>1786</v>
      </c>
      <c r="AE216" s="16" t="s">
        <v>1787</v>
      </c>
      <c r="AF216" s="16" t="s">
        <v>1915</v>
      </c>
      <c r="AG216" s="16"/>
      <c r="AH216" s="16"/>
      <c r="AI216" s="18">
        <v>16255</v>
      </c>
      <c r="AJ216" s="16" t="s">
        <v>1881</v>
      </c>
      <c r="AK216" s="18">
        <v>2</v>
      </c>
      <c r="AL216" s="18">
        <v>14000</v>
      </c>
      <c r="AM216" s="18">
        <v>25936</v>
      </c>
      <c r="AN216" s="18">
        <v>475200</v>
      </c>
      <c r="AO216" s="18"/>
      <c r="AP216" s="18"/>
      <c r="AQ216" s="18"/>
      <c r="AR216" s="16"/>
      <c r="AS216" s="16"/>
      <c r="AT216" s="18"/>
      <c r="AU216" s="18"/>
      <c r="AV216" s="18"/>
      <c r="AW216" s="16"/>
      <c r="AX216" s="16"/>
      <c r="AY216" s="18"/>
      <c r="AZ216" s="18"/>
      <c r="BA216" s="16"/>
      <c r="BB216" s="16"/>
      <c r="BC216" s="18">
        <v>0</v>
      </c>
      <c r="BD216" s="18">
        <v>0</v>
      </c>
      <c r="BE216" s="18">
        <v>0</v>
      </c>
      <c r="BF216" s="18">
        <v>0</v>
      </c>
      <c r="BG216" s="18">
        <v>0</v>
      </c>
      <c r="BH216" s="18">
        <v>0</v>
      </c>
      <c r="BI216" s="18">
        <v>400</v>
      </c>
      <c r="BJ216" s="18">
        <v>800</v>
      </c>
      <c r="BK216" s="18">
        <v>0</v>
      </c>
      <c r="BL216" s="18">
        <v>60</v>
      </c>
      <c r="BM216" s="18">
        <v>0</v>
      </c>
      <c r="BN216" s="18">
        <v>0</v>
      </c>
      <c r="BO216" s="18">
        <v>100</v>
      </c>
      <c r="BP216" s="18">
        <v>0</v>
      </c>
      <c r="BQ216" s="18">
        <v>0</v>
      </c>
      <c r="BR216" s="18">
        <v>0</v>
      </c>
      <c r="BS216" s="18">
        <v>60</v>
      </c>
      <c r="BT216" s="18">
        <v>0</v>
      </c>
      <c r="BU216" s="18">
        <v>0</v>
      </c>
      <c r="BV216" s="18">
        <v>0</v>
      </c>
      <c r="BW216" s="18">
        <v>0</v>
      </c>
    </row>
    <row r="217" spans="1:75" ht="89.25" x14ac:dyDescent="0.2">
      <c r="A217" s="15">
        <v>212</v>
      </c>
      <c r="B217" s="16">
        <v>827</v>
      </c>
      <c r="C217" s="16" t="s">
        <v>1916</v>
      </c>
      <c r="D217" s="17" t="s">
        <v>7635</v>
      </c>
      <c r="E217" s="16" t="s">
        <v>1789</v>
      </c>
      <c r="F217" s="16"/>
      <c r="G217" s="16"/>
      <c r="H217" s="16"/>
      <c r="I217" s="16"/>
      <c r="J217" s="16"/>
      <c r="K217" s="16"/>
      <c r="L217" s="16"/>
      <c r="M217" s="16"/>
      <c r="N217" s="16"/>
      <c r="O217" s="18">
        <f t="shared" si="12"/>
        <v>15435</v>
      </c>
      <c r="P217" s="18"/>
      <c r="Q217" s="16"/>
      <c r="R217" s="16" t="s">
        <v>1917</v>
      </c>
      <c r="S217" s="17" t="s">
        <v>1918</v>
      </c>
      <c r="T217" s="16" t="s">
        <v>1919</v>
      </c>
      <c r="U217" s="16" t="s">
        <v>161</v>
      </c>
      <c r="V217" s="16" t="s">
        <v>1920</v>
      </c>
      <c r="W217" s="16" t="s">
        <v>1921</v>
      </c>
      <c r="X217" s="16" t="s">
        <v>1922</v>
      </c>
      <c r="Y217" s="16" t="s">
        <v>1923</v>
      </c>
      <c r="Z217" s="16" t="s">
        <v>1924</v>
      </c>
      <c r="AA217" s="16" t="s">
        <v>68</v>
      </c>
      <c r="AB217" s="18">
        <v>18700</v>
      </c>
      <c r="AC217" s="18" t="s">
        <v>88</v>
      </c>
      <c r="AD217" s="16" t="s">
        <v>1786</v>
      </c>
      <c r="AE217" s="16" t="s">
        <v>1835</v>
      </c>
      <c r="AF217" s="16" t="s">
        <v>1925</v>
      </c>
      <c r="AG217" s="16"/>
      <c r="AH217" s="16"/>
      <c r="AI217" s="18">
        <v>57000</v>
      </c>
      <c r="AJ217" s="16" t="s">
        <v>196</v>
      </c>
      <c r="AK217" s="18">
        <v>1</v>
      </c>
      <c r="AL217" s="18">
        <v>15435</v>
      </c>
      <c r="AM217" s="18">
        <v>15435</v>
      </c>
      <c r="AN217" s="18">
        <v>28000</v>
      </c>
      <c r="AO217" s="18"/>
      <c r="AP217" s="18"/>
      <c r="AQ217" s="18"/>
      <c r="AR217" s="16"/>
      <c r="AS217" s="16"/>
      <c r="AT217" s="18"/>
      <c r="AU217" s="18"/>
      <c r="AV217" s="18"/>
      <c r="AW217" s="16"/>
      <c r="AX217" s="16"/>
      <c r="AY217" s="18"/>
      <c r="AZ217" s="18"/>
      <c r="BA217" s="16"/>
      <c r="BB217" s="16"/>
      <c r="BC217" s="18">
        <v>0</v>
      </c>
      <c r="BD217" s="18">
        <v>360</v>
      </c>
      <c r="BE217" s="18">
        <v>0</v>
      </c>
      <c r="BF217" s="18">
        <v>0</v>
      </c>
      <c r="BG217" s="18">
        <v>0</v>
      </c>
      <c r="BH217" s="18">
        <v>0</v>
      </c>
      <c r="BI217" s="18">
        <v>0</v>
      </c>
      <c r="BJ217" s="18">
        <v>0</v>
      </c>
      <c r="BK217" s="18">
        <v>700</v>
      </c>
      <c r="BL217" s="18">
        <v>0</v>
      </c>
      <c r="BM217" s="18">
        <v>0</v>
      </c>
      <c r="BN217" s="18">
        <v>0</v>
      </c>
      <c r="BO217" s="18">
        <v>0</v>
      </c>
      <c r="BP217" s="18">
        <v>0</v>
      </c>
      <c r="BQ217" s="18">
        <v>4000</v>
      </c>
      <c r="BR217" s="18">
        <v>0</v>
      </c>
      <c r="BS217" s="18">
        <v>900</v>
      </c>
      <c r="BT217" s="18">
        <v>0</v>
      </c>
      <c r="BU217" s="18">
        <v>0</v>
      </c>
      <c r="BV217" s="18">
        <v>0</v>
      </c>
      <c r="BW217" s="18">
        <v>0</v>
      </c>
    </row>
    <row r="218" spans="1:75" ht="89.25" x14ac:dyDescent="0.2">
      <c r="A218" s="15">
        <v>213</v>
      </c>
      <c r="B218" s="16">
        <v>828</v>
      </c>
      <c r="C218" s="16" t="s">
        <v>1926</v>
      </c>
      <c r="D218" s="17" t="s">
        <v>7636</v>
      </c>
      <c r="E218" s="16" t="s">
        <v>1789</v>
      </c>
      <c r="F218" s="16"/>
      <c r="G218" s="16"/>
      <c r="H218" s="16"/>
      <c r="I218" s="16"/>
      <c r="J218" s="16"/>
      <c r="K218" s="16"/>
      <c r="L218" s="16"/>
      <c r="M218" s="16"/>
      <c r="N218" s="16"/>
      <c r="O218" s="18">
        <f t="shared" si="12"/>
        <v>22981</v>
      </c>
      <c r="P218" s="18"/>
      <c r="Q218" s="16"/>
      <c r="R218" s="16" t="s">
        <v>1927</v>
      </c>
      <c r="S218" s="17" t="s">
        <v>1928</v>
      </c>
      <c r="T218" s="16" t="s">
        <v>1919</v>
      </c>
      <c r="U218" s="16" t="s">
        <v>161</v>
      </c>
      <c r="V218" s="16" t="s">
        <v>1920</v>
      </c>
      <c r="W218" s="16" t="s">
        <v>1929</v>
      </c>
      <c r="X218" s="16" t="s">
        <v>1922</v>
      </c>
      <c r="Y218" s="16" t="s">
        <v>1923</v>
      </c>
      <c r="Z218" s="16" t="s">
        <v>1924</v>
      </c>
      <c r="AA218" s="16" t="s">
        <v>68</v>
      </c>
      <c r="AB218" s="18">
        <v>18900</v>
      </c>
      <c r="AC218" s="18" t="s">
        <v>88</v>
      </c>
      <c r="AD218" s="16" t="s">
        <v>1786</v>
      </c>
      <c r="AE218" s="16" t="s">
        <v>1835</v>
      </c>
      <c r="AF218" s="16" t="s">
        <v>1930</v>
      </c>
      <c r="AG218" s="16"/>
      <c r="AH218" s="16"/>
      <c r="AI218" s="18">
        <v>57000</v>
      </c>
      <c r="AJ218" s="16" t="s">
        <v>196</v>
      </c>
      <c r="AK218" s="18">
        <v>2</v>
      </c>
      <c r="AL218" s="18">
        <v>15435</v>
      </c>
      <c r="AM218" s="18">
        <v>22981</v>
      </c>
      <c r="AN218" s="18">
        <v>470400</v>
      </c>
      <c r="AO218" s="18"/>
      <c r="AP218" s="18"/>
      <c r="AQ218" s="18"/>
      <c r="AR218" s="16"/>
      <c r="AS218" s="16"/>
      <c r="AT218" s="18"/>
      <c r="AU218" s="18"/>
      <c r="AV218" s="18"/>
      <c r="AW218" s="16"/>
      <c r="AX218" s="16"/>
      <c r="AY218" s="18"/>
      <c r="AZ218" s="18"/>
      <c r="BA218" s="16"/>
      <c r="BB218" s="16"/>
      <c r="BC218" s="18">
        <v>6000</v>
      </c>
      <c r="BD218" s="18">
        <v>6800</v>
      </c>
      <c r="BE218" s="18">
        <v>0</v>
      </c>
      <c r="BF218" s="18">
        <v>0</v>
      </c>
      <c r="BG218" s="18">
        <v>0</v>
      </c>
      <c r="BH218" s="18">
        <v>0</v>
      </c>
      <c r="BI218" s="18">
        <v>0</v>
      </c>
      <c r="BJ218" s="18">
        <v>0</v>
      </c>
      <c r="BK218" s="18">
        <v>1000</v>
      </c>
      <c r="BL218" s="18">
        <v>0</v>
      </c>
      <c r="BM218" s="18">
        <v>0</v>
      </c>
      <c r="BN218" s="18">
        <v>0</v>
      </c>
      <c r="BO218" s="18">
        <v>600</v>
      </c>
      <c r="BP218" s="18">
        <v>2000</v>
      </c>
      <c r="BQ218" s="18">
        <v>0</v>
      </c>
      <c r="BR218" s="18">
        <v>0</v>
      </c>
      <c r="BS218" s="18">
        <v>1800</v>
      </c>
      <c r="BT218" s="18">
        <v>0</v>
      </c>
      <c r="BU218" s="18">
        <v>0</v>
      </c>
      <c r="BV218" s="18">
        <v>0</v>
      </c>
      <c r="BW218" s="18">
        <v>0</v>
      </c>
    </row>
    <row r="219" spans="1:75" ht="89.25" x14ac:dyDescent="0.2">
      <c r="A219" s="15">
        <v>214</v>
      </c>
      <c r="B219" s="16">
        <v>829</v>
      </c>
      <c r="C219" s="16" t="s">
        <v>1931</v>
      </c>
      <c r="D219" s="17" t="s">
        <v>7637</v>
      </c>
      <c r="E219" s="16" t="s">
        <v>1789</v>
      </c>
      <c r="F219" s="16"/>
      <c r="G219" s="16"/>
      <c r="H219" s="16"/>
      <c r="I219" s="16"/>
      <c r="J219" s="16"/>
      <c r="K219" s="16"/>
      <c r="L219" s="16"/>
      <c r="M219" s="16"/>
      <c r="N219" s="16"/>
      <c r="O219" s="18">
        <f t="shared" si="12"/>
        <v>38640</v>
      </c>
      <c r="P219" s="18"/>
      <c r="Q219" s="16"/>
      <c r="R219" s="16" t="s">
        <v>1932</v>
      </c>
      <c r="S219" s="17" t="s">
        <v>1933</v>
      </c>
      <c r="T219" s="16" t="s">
        <v>1919</v>
      </c>
      <c r="U219" s="16" t="s">
        <v>161</v>
      </c>
      <c r="V219" s="16" t="s">
        <v>1920</v>
      </c>
      <c r="W219" s="16" t="s">
        <v>1934</v>
      </c>
      <c r="X219" s="16" t="s">
        <v>1922</v>
      </c>
      <c r="Y219" s="16" t="s">
        <v>1923</v>
      </c>
      <c r="Z219" s="16" t="s">
        <v>1924</v>
      </c>
      <c r="AA219" s="16" t="s">
        <v>68</v>
      </c>
      <c r="AB219" s="18">
        <v>20700</v>
      </c>
      <c r="AC219" s="18" t="s">
        <v>88</v>
      </c>
      <c r="AD219" s="16" t="s">
        <v>1786</v>
      </c>
      <c r="AE219" s="16" t="s">
        <v>1835</v>
      </c>
      <c r="AF219" s="16" t="s">
        <v>1935</v>
      </c>
      <c r="AG219" s="16"/>
      <c r="AH219" s="16"/>
      <c r="AI219" s="18">
        <v>57000</v>
      </c>
      <c r="AJ219" s="16" t="s">
        <v>196</v>
      </c>
      <c r="AK219" s="18">
        <v>1</v>
      </c>
      <c r="AL219" s="18">
        <v>38640</v>
      </c>
      <c r="AM219" s="18">
        <v>38640</v>
      </c>
      <c r="AN219" s="18">
        <v>63000</v>
      </c>
      <c r="AO219" s="18"/>
      <c r="AP219" s="18"/>
      <c r="AQ219" s="18"/>
      <c r="AR219" s="16"/>
      <c r="AS219" s="16"/>
      <c r="AT219" s="18"/>
      <c r="AU219" s="18"/>
      <c r="AV219" s="18"/>
      <c r="AW219" s="16"/>
      <c r="AX219" s="16"/>
      <c r="AY219" s="18"/>
      <c r="AZ219" s="18"/>
      <c r="BA219" s="16"/>
      <c r="BB219" s="16"/>
      <c r="BC219" s="18">
        <v>3456</v>
      </c>
      <c r="BD219" s="18">
        <v>1200</v>
      </c>
      <c r="BE219" s="18">
        <v>0</v>
      </c>
      <c r="BF219" s="18">
        <v>0</v>
      </c>
      <c r="BG219" s="18">
        <v>0</v>
      </c>
      <c r="BH219" s="18">
        <v>0</v>
      </c>
      <c r="BI219" s="18">
        <v>3000</v>
      </c>
      <c r="BJ219" s="18">
        <v>0</v>
      </c>
      <c r="BK219" s="18">
        <v>0</v>
      </c>
      <c r="BL219" s="18">
        <v>0</v>
      </c>
      <c r="BM219" s="18">
        <v>0</v>
      </c>
      <c r="BN219" s="18">
        <v>0</v>
      </c>
      <c r="BO219" s="18">
        <v>0</v>
      </c>
      <c r="BP219" s="18">
        <v>0</v>
      </c>
      <c r="BQ219" s="18">
        <v>720</v>
      </c>
      <c r="BR219" s="18">
        <v>0</v>
      </c>
      <c r="BS219" s="18">
        <v>4800</v>
      </c>
      <c r="BT219" s="18">
        <v>0</v>
      </c>
      <c r="BU219" s="18">
        <v>0</v>
      </c>
      <c r="BV219" s="18">
        <v>0</v>
      </c>
      <c r="BW219" s="18">
        <v>0</v>
      </c>
    </row>
    <row r="220" spans="1:75" ht="51" x14ac:dyDescent="0.2">
      <c r="A220" s="15">
        <v>215</v>
      </c>
      <c r="B220" s="16">
        <v>831</v>
      </c>
      <c r="C220" s="16" t="s">
        <v>1936</v>
      </c>
      <c r="D220" s="17" t="s">
        <v>7638</v>
      </c>
      <c r="E220" s="16" t="s">
        <v>1789</v>
      </c>
      <c r="F220" s="16"/>
      <c r="G220" s="16"/>
      <c r="H220" s="16"/>
      <c r="I220" s="16"/>
      <c r="J220" s="16"/>
      <c r="K220" s="16"/>
      <c r="L220" s="16"/>
      <c r="M220" s="16"/>
      <c r="N220" s="16"/>
      <c r="O220" s="18">
        <f t="shared" si="12"/>
        <v>57855</v>
      </c>
      <c r="P220" s="18"/>
      <c r="Q220" s="16"/>
      <c r="R220" s="16" t="s">
        <v>1937</v>
      </c>
      <c r="S220" s="17" t="s">
        <v>1938</v>
      </c>
      <c r="T220" s="16" t="s">
        <v>1939</v>
      </c>
      <c r="U220" s="16" t="s">
        <v>91</v>
      </c>
      <c r="V220" s="16" t="s">
        <v>1940</v>
      </c>
      <c r="W220" s="16" t="s">
        <v>1941</v>
      </c>
      <c r="X220" s="16" t="s">
        <v>1942</v>
      </c>
      <c r="Y220" s="16" t="s">
        <v>1943</v>
      </c>
      <c r="Z220" s="16" t="s">
        <v>1944</v>
      </c>
      <c r="AA220" s="16" t="s">
        <v>87</v>
      </c>
      <c r="AB220" s="18">
        <v>40530</v>
      </c>
      <c r="AC220" s="18" t="s">
        <v>157</v>
      </c>
      <c r="AD220" s="16" t="s">
        <v>1786</v>
      </c>
      <c r="AE220" s="16" t="s">
        <v>1835</v>
      </c>
      <c r="AF220" s="16" t="s">
        <v>1945</v>
      </c>
      <c r="AG220" s="16"/>
      <c r="AH220" s="16"/>
      <c r="AI220" s="18">
        <v>52500</v>
      </c>
      <c r="AJ220" s="16" t="s">
        <v>1946</v>
      </c>
      <c r="AK220" s="18">
        <v>3</v>
      </c>
      <c r="AL220" s="18">
        <v>11000</v>
      </c>
      <c r="AM220" s="18">
        <v>57855</v>
      </c>
      <c r="AN220" s="18">
        <v>93713</v>
      </c>
      <c r="AO220" s="18"/>
      <c r="AP220" s="18"/>
      <c r="AQ220" s="18"/>
      <c r="AR220" s="16"/>
      <c r="AS220" s="16"/>
      <c r="AT220" s="18"/>
      <c r="AU220" s="18"/>
      <c r="AV220" s="18"/>
      <c r="AW220" s="16"/>
      <c r="AX220" s="16"/>
      <c r="AY220" s="18"/>
      <c r="AZ220" s="18"/>
      <c r="BA220" s="16"/>
      <c r="BB220" s="16"/>
      <c r="BC220" s="18">
        <v>0</v>
      </c>
      <c r="BD220" s="18">
        <v>0</v>
      </c>
      <c r="BE220" s="18">
        <v>0</v>
      </c>
      <c r="BF220" s="18">
        <v>0</v>
      </c>
      <c r="BG220" s="18">
        <v>0</v>
      </c>
      <c r="BH220" s="18">
        <v>0</v>
      </c>
      <c r="BI220" s="18">
        <v>0</v>
      </c>
      <c r="BJ220" s="18">
        <v>0</v>
      </c>
      <c r="BK220" s="18">
        <v>200</v>
      </c>
      <c r="BL220" s="18">
        <v>0</v>
      </c>
      <c r="BM220" s="18">
        <v>0</v>
      </c>
      <c r="BN220" s="18">
        <v>0</v>
      </c>
      <c r="BO220" s="18">
        <v>0</v>
      </c>
      <c r="BP220" s="18">
        <v>0</v>
      </c>
      <c r="BQ220" s="18">
        <v>0</v>
      </c>
      <c r="BR220" s="18">
        <v>0</v>
      </c>
      <c r="BS220" s="18">
        <v>0</v>
      </c>
      <c r="BT220" s="18">
        <v>0</v>
      </c>
      <c r="BU220" s="18">
        <v>0</v>
      </c>
      <c r="BV220" s="18">
        <v>0</v>
      </c>
      <c r="BW220" s="18">
        <v>0</v>
      </c>
    </row>
    <row r="221" spans="1:75" ht="140.25" x14ac:dyDescent="0.2">
      <c r="A221" s="15">
        <v>216</v>
      </c>
      <c r="B221" s="16">
        <v>832</v>
      </c>
      <c r="C221" s="16" t="s">
        <v>1947</v>
      </c>
      <c r="D221" s="17" t="s">
        <v>7639</v>
      </c>
      <c r="E221" s="16" t="s">
        <v>1789</v>
      </c>
      <c r="F221" s="16"/>
      <c r="G221" s="16"/>
      <c r="H221" s="16"/>
      <c r="I221" s="16"/>
      <c r="J221" s="16"/>
      <c r="K221" s="16"/>
      <c r="L221" s="16"/>
      <c r="M221" s="16"/>
      <c r="N221" s="16"/>
      <c r="O221" s="18">
        <f t="shared" si="12"/>
        <v>80416</v>
      </c>
      <c r="P221" s="18"/>
      <c r="Q221" s="16"/>
      <c r="R221" s="16" t="s">
        <v>1948</v>
      </c>
      <c r="S221" s="17" t="s">
        <v>1949</v>
      </c>
      <c r="T221" s="16" t="s">
        <v>1950</v>
      </c>
      <c r="U221" s="16" t="s">
        <v>1951</v>
      </c>
      <c r="V221" s="16" t="s">
        <v>1952</v>
      </c>
      <c r="W221" s="16" t="s">
        <v>1953</v>
      </c>
      <c r="X221" s="16" t="s">
        <v>1954</v>
      </c>
      <c r="Y221" s="16" t="s">
        <v>1955</v>
      </c>
      <c r="Z221" s="16" t="s">
        <v>1956</v>
      </c>
      <c r="AA221" s="16" t="s">
        <v>186</v>
      </c>
      <c r="AB221" s="18"/>
      <c r="AC221" s="18"/>
      <c r="AD221" s="16"/>
      <c r="AE221" s="16"/>
      <c r="AF221" s="16" t="s">
        <v>1957</v>
      </c>
      <c r="AG221" s="16"/>
      <c r="AH221" s="16"/>
      <c r="AI221" s="18">
        <v>116160</v>
      </c>
      <c r="AJ221" s="22" t="s">
        <v>125</v>
      </c>
      <c r="AK221" s="18">
        <v>2</v>
      </c>
      <c r="AL221" s="18">
        <v>57855</v>
      </c>
      <c r="AM221" s="18">
        <v>80416</v>
      </c>
      <c r="AN221" s="18">
        <v>1198800</v>
      </c>
      <c r="AO221" s="18"/>
      <c r="AP221" s="18"/>
      <c r="AQ221" s="18"/>
      <c r="AR221" s="22"/>
      <c r="AS221" s="22"/>
      <c r="AT221" s="18"/>
      <c r="AU221" s="18"/>
      <c r="AV221" s="18"/>
      <c r="AW221" s="16"/>
      <c r="AX221" s="16"/>
      <c r="AY221" s="18"/>
      <c r="AZ221" s="18"/>
      <c r="BA221" s="16"/>
      <c r="BB221" s="16"/>
      <c r="BC221" s="18">
        <v>860</v>
      </c>
      <c r="BD221" s="18">
        <v>0</v>
      </c>
      <c r="BE221" s="18">
        <v>0</v>
      </c>
      <c r="BF221" s="18">
        <v>0</v>
      </c>
      <c r="BG221" s="18">
        <v>0</v>
      </c>
      <c r="BH221" s="18">
        <v>0</v>
      </c>
      <c r="BI221" s="18">
        <v>0</v>
      </c>
      <c r="BJ221" s="18">
        <v>0</v>
      </c>
      <c r="BK221" s="18">
        <v>216</v>
      </c>
      <c r="BL221" s="18">
        <v>0</v>
      </c>
      <c r="BM221" s="18">
        <v>12</v>
      </c>
      <c r="BN221" s="18">
        <v>0</v>
      </c>
      <c r="BO221" s="18">
        <v>0</v>
      </c>
      <c r="BP221" s="18">
        <v>0</v>
      </c>
      <c r="BQ221" s="18">
        <v>0</v>
      </c>
      <c r="BR221" s="18">
        <v>0</v>
      </c>
      <c r="BS221" s="18">
        <v>0</v>
      </c>
      <c r="BT221" s="18">
        <v>0</v>
      </c>
      <c r="BU221" s="18">
        <v>0</v>
      </c>
      <c r="BV221" s="18">
        <v>0</v>
      </c>
      <c r="BW221" s="18">
        <v>0</v>
      </c>
    </row>
    <row r="222" spans="1:75" ht="76.5" x14ac:dyDescent="0.2">
      <c r="A222" s="15">
        <v>217</v>
      </c>
      <c r="B222" s="15">
        <v>839</v>
      </c>
      <c r="C222" s="16" t="s">
        <v>1958</v>
      </c>
      <c r="D222" s="17" t="s">
        <v>7640</v>
      </c>
      <c r="E222" s="16" t="s">
        <v>503</v>
      </c>
      <c r="F222" s="16"/>
      <c r="G222" s="16"/>
      <c r="H222" s="16"/>
      <c r="I222" s="16"/>
      <c r="J222" s="16"/>
      <c r="K222" s="18"/>
      <c r="L222" s="18"/>
      <c r="M222" s="18"/>
      <c r="N222" s="18"/>
      <c r="O222" s="18">
        <f t="shared" ref="O222:O227" si="13">ROUNDUP(MAX(AL222:AM222,AO222:AQ222),0)</f>
        <v>83580</v>
      </c>
      <c r="P222" s="18"/>
      <c r="Q222" s="16"/>
      <c r="R222" s="16" t="s">
        <v>1959</v>
      </c>
      <c r="S222" s="17" t="s">
        <v>1960</v>
      </c>
      <c r="T222" s="16" t="s">
        <v>1821</v>
      </c>
      <c r="U222" s="16" t="s">
        <v>1822</v>
      </c>
      <c r="V222" s="16" t="s">
        <v>1823</v>
      </c>
      <c r="W222" s="16" t="s">
        <v>1961</v>
      </c>
      <c r="X222" s="16" t="s">
        <v>1871</v>
      </c>
      <c r="Y222" s="16" t="s">
        <v>1824</v>
      </c>
      <c r="Z222" s="16" t="s">
        <v>156</v>
      </c>
      <c r="AA222" s="16" t="s">
        <v>68</v>
      </c>
      <c r="AB222" s="18">
        <v>48850</v>
      </c>
      <c r="AC222" s="18" t="s">
        <v>88</v>
      </c>
      <c r="AD222" s="16" t="s">
        <v>1786</v>
      </c>
      <c r="AE222" s="16" t="s">
        <v>1835</v>
      </c>
      <c r="AF222" s="16" t="s">
        <v>1962</v>
      </c>
      <c r="AG222" s="16"/>
      <c r="AH222" s="16"/>
      <c r="AI222" s="18">
        <v>63000</v>
      </c>
      <c r="AJ222" s="16" t="s">
        <v>472</v>
      </c>
      <c r="AK222" s="18">
        <v>2</v>
      </c>
      <c r="AL222" s="18">
        <v>57855</v>
      </c>
      <c r="AM222" s="18">
        <v>83580</v>
      </c>
      <c r="AN222" s="18">
        <v>919200</v>
      </c>
      <c r="AO222" s="18"/>
      <c r="AP222" s="18"/>
      <c r="AQ222" s="18"/>
      <c r="AR222" s="16"/>
      <c r="AS222" s="16"/>
      <c r="AT222" s="18"/>
      <c r="AU222" s="18"/>
      <c r="AV222" s="18"/>
      <c r="AW222" s="21"/>
      <c r="AX222" s="16"/>
      <c r="AY222" s="18"/>
      <c r="AZ222" s="18"/>
      <c r="BA222" s="21"/>
      <c r="BB222" s="16"/>
      <c r="BC222" s="18">
        <v>0</v>
      </c>
      <c r="BD222" s="18">
        <v>0</v>
      </c>
      <c r="BE222" s="18">
        <v>0</v>
      </c>
      <c r="BF222" s="18">
        <v>0</v>
      </c>
      <c r="BG222" s="18">
        <v>0</v>
      </c>
      <c r="BH222" s="18">
        <v>0</v>
      </c>
      <c r="BI222" s="18">
        <v>30</v>
      </c>
      <c r="BJ222" s="18">
        <v>0</v>
      </c>
      <c r="BK222" s="18">
        <v>0</v>
      </c>
      <c r="BL222" s="18">
        <v>0</v>
      </c>
      <c r="BM222" s="18">
        <v>12</v>
      </c>
      <c r="BN222" s="18">
        <v>0</v>
      </c>
      <c r="BO222" s="18">
        <v>0</v>
      </c>
      <c r="BP222" s="18">
        <v>0</v>
      </c>
      <c r="BQ222" s="18">
        <v>0</v>
      </c>
      <c r="BR222" s="18">
        <v>0</v>
      </c>
      <c r="BS222" s="18">
        <v>0</v>
      </c>
      <c r="BT222" s="18">
        <v>0</v>
      </c>
      <c r="BU222" s="18">
        <v>0</v>
      </c>
      <c r="BV222" s="18">
        <v>0</v>
      </c>
      <c r="BW222" s="18">
        <v>0</v>
      </c>
    </row>
    <row r="223" spans="1:75" ht="51" x14ac:dyDescent="0.2">
      <c r="A223" s="15">
        <v>218</v>
      </c>
      <c r="B223" s="15">
        <v>846</v>
      </c>
      <c r="C223" s="16" t="s">
        <v>1965</v>
      </c>
      <c r="D223" s="17" t="s">
        <v>7641</v>
      </c>
      <c r="E223" s="16" t="s">
        <v>1789</v>
      </c>
      <c r="F223" s="16"/>
      <c r="G223" s="16"/>
      <c r="H223" s="16"/>
      <c r="I223" s="16"/>
      <c r="J223" s="16"/>
      <c r="K223" s="18"/>
      <c r="L223" s="18"/>
      <c r="M223" s="18"/>
      <c r="N223" s="18"/>
      <c r="O223" s="18">
        <f t="shared" si="13"/>
        <v>118000</v>
      </c>
      <c r="P223" s="18"/>
      <c r="Q223" s="16"/>
      <c r="R223" s="16" t="s">
        <v>1966</v>
      </c>
      <c r="S223" s="17" t="s">
        <v>1967</v>
      </c>
      <c r="T223" s="16" t="s">
        <v>1839</v>
      </c>
      <c r="U223" s="16" t="s">
        <v>165</v>
      </c>
      <c r="V223" s="16" t="s">
        <v>1840</v>
      </c>
      <c r="W223" s="16" t="s">
        <v>1968</v>
      </c>
      <c r="X223" s="16" t="s">
        <v>1842</v>
      </c>
      <c r="Y223" s="16" t="s">
        <v>1969</v>
      </c>
      <c r="Z223" s="16" t="s">
        <v>199</v>
      </c>
      <c r="AA223" s="16" t="s">
        <v>87</v>
      </c>
      <c r="AB223" s="18">
        <v>114500</v>
      </c>
      <c r="AC223" s="18" t="s">
        <v>88</v>
      </c>
      <c r="AD223" s="16" t="s">
        <v>1786</v>
      </c>
      <c r="AE223" s="16" t="s">
        <v>1835</v>
      </c>
      <c r="AF223" s="16" t="s">
        <v>1844</v>
      </c>
      <c r="AG223" s="16"/>
      <c r="AH223" s="16"/>
      <c r="AI223" s="18">
        <v>139323</v>
      </c>
      <c r="AJ223" s="16" t="s">
        <v>422</v>
      </c>
      <c r="AK223" s="18">
        <v>1</v>
      </c>
      <c r="AL223" s="18">
        <v>118000</v>
      </c>
      <c r="AM223" s="18">
        <v>118000</v>
      </c>
      <c r="AN223" s="18">
        <v>139323</v>
      </c>
      <c r="AO223" s="18"/>
      <c r="AP223" s="18"/>
      <c r="AQ223" s="18"/>
      <c r="AR223" s="16"/>
      <c r="AS223" s="16"/>
      <c r="AT223" s="18"/>
      <c r="AU223" s="18"/>
      <c r="AV223" s="18"/>
      <c r="AW223" s="16"/>
      <c r="AX223" s="16"/>
      <c r="AY223" s="18"/>
      <c r="AZ223" s="18"/>
      <c r="BA223" s="16"/>
      <c r="BB223" s="16"/>
      <c r="BC223" s="18">
        <v>100</v>
      </c>
      <c r="BD223" s="18">
        <v>100</v>
      </c>
      <c r="BE223" s="18">
        <v>0</v>
      </c>
      <c r="BF223" s="18">
        <v>0</v>
      </c>
      <c r="BG223" s="18">
        <v>0</v>
      </c>
      <c r="BH223" s="18">
        <v>0</v>
      </c>
      <c r="BI223" s="18">
        <v>0</v>
      </c>
      <c r="BJ223" s="18">
        <v>0</v>
      </c>
      <c r="BK223" s="18">
        <v>100</v>
      </c>
      <c r="BL223" s="18">
        <v>0</v>
      </c>
      <c r="BM223" s="18">
        <v>0</v>
      </c>
      <c r="BN223" s="18">
        <v>0</v>
      </c>
      <c r="BO223" s="18">
        <v>0</v>
      </c>
      <c r="BP223" s="18">
        <v>0</v>
      </c>
      <c r="BQ223" s="18">
        <v>0</v>
      </c>
      <c r="BR223" s="18">
        <v>0</v>
      </c>
      <c r="BS223" s="18">
        <v>0</v>
      </c>
      <c r="BT223" s="18">
        <v>0</v>
      </c>
      <c r="BU223" s="18">
        <v>0</v>
      </c>
      <c r="BV223" s="18">
        <v>0</v>
      </c>
      <c r="BW223" s="18">
        <v>0</v>
      </c>
    </row>
    <row r="224" spans="1:75" ht="51" x14ac:dyDescent="0.2">
      <c r="A224" s="15">
        <v>219</v>
      </c>
      <c r="B224" s="15">
        <v>847</v>
      </c>
      <c r="C224" s="16" t="s">
        <v>1970</v>
      </c>
      <c r="D224" s="17" t="s">
        <v>7642</v>
      </c>
      <c r="E224" s="16" t="s">
        <v>1789</v>
      </c>
      <c r="F224" s="16"/>
      <c r="G224" s="16"/>
      <c r="H224" s="16"/>
      <c r="I224" s="16"/>
      <c r="J224" s="16"/>
      <c r="K224" s="18"/>
      <c r="L224" s="18"/>
      <c r="M224" s="18"/>
      <c r="N224" s="18"/>
      <c r="O224" s="18">
        <f t="shared" si="13"/>
        <v>118000</v>
      </c>
      <c r="P224" s="18"/>
      <c r="Q224" s="16"/>
      <c r="R224" s="16" t="s">
        <v>1971</v>
      </c>
      <c r="S224" s="17" t="s">
        <v>1972</v>
      </c>
      <c r="T224" s="16" t="s">
        <v>1839</v>
      </c>
      <c r="U224" s="16" t="s">
        <v>165</v>
      </c>
      <c r="V224" s="16" t="s">
        <v>1840</v>
      </c>
      <c r="W224" s="16" t="s">
        <v>1973</v>
      </c>
      <c r="X224" s="16" t="s">
        <v>1842</v>
      </c>
      <c r="Y224" s="16" t="s">
        <v>1969</v>
      </c>
      <c r="Z224" s="16" t="s">
        <v>199</v>
      </c>
      <c r="AA224" s="16" t="s">
        <v>87</v>
      </c>
      <c r="AB224" s="18">
        <v>114500</v>
      </c>
      <c r="AC224" s="18" t="s">
        <v>88</v>
      </c>
      <c r="AD224" s="16" t="s">
        <v>1786</v>
      </c>
      <c r="AE224" s="16" t="s">
        <v>1835</v>
      </c>
      <c r="AF224" s="16" t="s">
        <v>1844</v>
      </c>
      <c r="AG224" s="16"/>
      <c r="AH224" s="16"/>
      <c r="AI224" s="18">
        <v>139323</v>
      </c>
      <c r="AJ224" s="16" t="s">
        <v>422</v>
      </c>
      <c r="AK224" s="18">
        <v>1</v>
      </c>
      <c r="AL224" s="18">
        <v>118000</v>
      </c>
      <c r="AM224" s="18">
        <v>118000</v>
      </c>
      <c r="AN224" s="18">
        <v>139323</v>
      </c>
      <c r="AO224" s="18"/>
      <c r="AP224" s="18"/>
      <c r="AQ224" s="18"/>
      <c r="AR224" s="16"/>
      <c r="AS224" s="16"/>
      <c r="AT224" s="18"/>
      <c r="AU224" s="18"/>
      <c r="AV224" s="18"/>
      <c r="AW224" s="16"/>
      <c r="AX224" s="16"/>
      <c r="AY224" s="18"/>
      <c r="AZ224" s="18"/>
      <c r="BA224" s="16"/>
      <c r="BB224" s="16"/>
      <c r="BC224" s="18">
        <v>100</v>
      </c>
      <c r="BD224" s="18">
        <v>100</v>
      </c>
      <c r="BE224" s="18">
        <v>0</v>
      </c>
      <c r="BF224" s="18">
        <v>0</v>
      </c>
      <c r="BG224" s="18">
        <v>0</v>
      </c>
      <c r="BH224" s="18">
        <v>0</v>
      </c>
      <c r="BI224" s="18">
        <v>0</v>
      </c>
      <c r="BJ224" s="18">
        <v>0</v>
      </c>
      <c r="BK224" s="18">
        <v>100</v>
      </c>
      <c r="BL224" s="18">
        <v>0</v>
      </c>
      <c r="BM224" s="18">
        <v>0</v>
      </c>
      <c r="BN224" s="18">
        <v>0</v>
      </c>
      <c r="BO224" s="18">
        <v>0</v>
      </c>
      <c r="BP224" s="18">
        <v>0</v>
      </c>
      <c r="BQ224" s="18">
        <v>0</v>
      </c>
      <c r="BR224" s="18">
        <v>0</v>
      </c>
      <c r="BS224" s="18">
        <v>0</v>
      </c>
      <c r="BT224" s="18">
        <v>0</v>
      </c>
      <c r="BU224" s="18">
        <v>0</v>
      </c>
      <c r="BV224" s="18">
        <v>0</v>
      </c>
      <c r="BW224" s="18">
        <v>0</v>
      </c>
    </row>
    <row r="225" spans="1:75" ht="76.5" x14ac:dyDescent="0.2">
      <c r="A225" s="15">
        <v>220</v>
      </c>
      <c r="B225" s="16">
        <v>848</v>
      </c>
      <c r="C225" s="16" t="s">
        <v>1974</v>
      </c>
      <c r="D225" s="17" t="s">
        <v>7643</v>
      </c>
      <c r="E225" s="16" t="s">
        <v>503</v>
      </c>
      <c r="F225" s="16"/>
      <c r="G225" s="16"/>
      <c r="H225" s="16"/>
      <c r="I225" s="16"/>
      <c r="J225" s="16"/>
      <c r="K225" s="16"/>
      <c r="L225" s="16"/>
      <c r="M225" s="16"/>
      <c r="N225" s="16"/>
      <c r="O225" s="18">
        <f t="shared" si="13"/>
        <v>131250</v>
      </c>
      <c r="P225" s="18"/>
      <c r="Q225" s="16"/>
      <c r="R225" s="16" t="s">
        <v>1975</v>
      </c>
      <c r="S225" s="17" t="s">
        <v>1976</v>
      </c>
      <c r="T225" s="16" t="s">
        <v>1977</v>
      </c>
      <c r="U225" s="16" t="s">
        <v>91</v>
      </c>
      <c r="V225" s="16" t="s">
        <v>1978</v>
      </c>
      <c r="W225" s="16">
        <v>1406</v>
      </c>
      <c r="X225" s="16" t="s">
        <v>1979</v>
      </c>
      <c r="Y225" s="16" t="s">
        <v>1980</v>
      </c>
      <c r="Z225" s="16" t="s">
        <v>1981</v>
      </c>
      <c r="AA225" s="16" t="s">
        <v>68</v>
      </c>
      <c r="AB225" s="18"/>
      <c r="AC225" s="18"/>
      <c r="AD225" s="16"/>
      <c r="AE225" s="16"/>
      <c r="AF225" s="16" t="s">
        <v>1982</v>
      </c>
      <c r="AG225" s="16"/>
      <c r="AH225" s="16"/>
      <c r="AI225" s="18">
        <v>210000</v>
      </c>
      <c r="AJ225" s="22" t="s">
        <v>125</v>
      </c>
      <c r="AK225" s="18">
        <v>1</v>
      </c>
      <c r="AL225" s="18">
        <v>131250</v>
      </c>
      <c r="AM225" s="18">
        <v>131250</v>
      </c>
      <c r="AN225" s="18">
        <v>157080</v>
      </c>
      <c r="AO225" s="18"/>
      <c r="AP225" s="18"/>
      <c r="AQ225" s="18"/>
      <c r="AR225" s="22"/>
      <c r="AS225" s="22"/>
      <c r="AT225" s="18"/>
      <c r="AU225" s="18"/>
      <c r="AV225" s="18"/>
      <c r="AW225" s="16"/>
      <c r="AX225" s="16"/>
      <c r="AY225" s="18"/>
      <c r="AZ225" s="18"/>
      <c r="BA225" s="16"/>
      <c r="BB225" s="16"/>
      <c r="BC225" s="18">
        <v>0</v>
      </c>
      <c r="BD225" s="18">
        <v>60</v>
      </c>
      <c r="BE225" s="18">
        <v>0</v>
      </c>
      <c r="BF225" s="18">
        <v>12</v>
      </c>
      <c r="BG225" s="18">
        <v>0</v>
      </c>
      <c r="BH225" s="18">
        <v>0</v>
      </c>
      <c r="BI225" s="18">
        <v>0</v>
      </c>
      <c r="BJ225" s="18">
        <v>0</v>
      </c>
      <c r="BK225" s="18">
        <v>60</v>
      </c>
      <c r="BL225" s="18">
        <v>0</v>
      </c>
      <c r="BM225" s="18">
        <v>0</v>
      </c>
      <c r="BN225" s="18">
        <v>0</v>
      </c>
      <c r="BO225" s="18">
        <v>0</v>
      </c>
      <c r="BP225" s="18">
        <v>0</v>
      </c>
      <c r="BQ225" s="18">
        <v>0</v>
      </c>
      <c r="BR225" s="18">
        <v>0</v>
      </c>
      <c r="BS225" s="18">
        <v>0</v>
      </c>
      <c r="BT225" s="18">
        <v>0</v>
      </c>
      <c r="BU225" s="18">
        <v>0</v>
      </c>
      <c r="BV225" s="18">
        <v>0</v>
      </c>
      <c r="BW225" s="18">
        <v>0</v>
      </c>
    </row>
    <row r="226" spans="1:75" ht="102" x14ac:dyDescent="0.2">
      <c r="A226" s="15">
        <v>221</v>
      </c>
      <c r="B226" s="16">
        <v>860</v>
      </c>
      <c r="C226" s="16" t="s">
        <v>1985</v>
      </c>
      <c r="D226" s="17" t="s">
        <v>7644</v>
      </c>
      <c r="E226" s="16" t="s">
        <v>503</v>
      </c>
      <c r="F226" s="16"/>
      <c r="G226" s="16"/>
      <c r="H226" s="16"/>
      <c r="I226" s="16"/>
      <c r="J226" s="16"/>
      <c r="K226" s="16"/>
      <c r="L226" s="16"/>
      <c r="M226" s="16"/>
      <c r="N226" s="16"/>
      <c r="O226" s="18">
        <f t="shared" si="13"/>
        <v>97230</v>
      </c>
      <c r="P226" s="18"/>
      <c r="Q226" s="16"/>
      <c r="R226" s="16" t="s">
        <v>1986</v>
      </c>
      <c r="S226" s="17" t="s">
        <v>1987</v>
      </c>
      <c r="T226" s="16" t="s">
        <v>1821</v>
      </c>
      <c r="U226" s="16" t="s">
        <v>1822</v>
      </c>
      <c r="V226" s="16" t="s">
        <v>1823</v>
      </c>
      <c r="W226" s="16" t="s">
        <v>1988</v>
      </c>
      <c r="X226" s="16" t="s">
        <v>1871</v>
      </c>
      <c r="Y226" s="16" t="s">
        <v>1964</v>
      </c>
      <c r="Z226" s="16" t="s">
        <v>1825</v>
      </c>
      <c r="AA226" s="16" t="s">
        <v>68</v>
      </c>
      <c r="AB226" s="18"/>
      <c r="AC226" s="18"/>
      <c r="AD226" s="16"/>
      <c r="AE226" s="16"/>
      <c r="AF226" s="16" t="s">
        <v>1962</v>
      </c>
      <c r="AG226" s="16"/>
      <c r="AH226" s="16"/>
      <c r="AI226" s="18">
        <v>63000</v>
      </c>
      <c r="AJ226" s="22" t="s">
        <v>472</v>
      </c>
      <c r="AK226" s="18">
        <v>3</v>
      </c>
      <c r="AL226" s="18">
        <v>57855</v>
      </c>
      <c r="AM226" s="18">
        <v>97230</v>
      </c>
      <c r="AN226" s="18">
        <v>919200</v>
      </c>
      <c r="AO226" s="18"/>
      <c r="AP226" s="18"/>
      <c r="AQ226" s="18"/>
      <c r="AR226" s="22"/>
      <c r="AS226" s="22"/>
      <c r="AT226" s="18"/>
      <c r="AU226" s="18"/>
      <c r="AV226" s="18"/>
      <c r="AW226" s="16"/>
      <c r="AX226" s="16"/>
      <c r="AY226" s="18"/>
      <c r="AZ226" s="18"/>
      <c r="BA226" s="16"/>
      <c r="BB226" s="16"/>
      <c r="BC226" s="18">
        <v>0</v>
      </c>
      <c r="BD226" s="18">
        <v>0</v>
      </c>
      <c r="BE226" s="18">
        <v>0</v>
      </c>
      <c r="BF226" s="18">
        <v>0</v>
      </c>
      <c r="BG226" s="18">
        <v>0</v>
      </c>
      <c r="BH226" s="18">
        <v>0</v>
      </c>
      <c r="BI226" s="18">
        <v>48</v>
      </c>
      <c r="BJ226" s="18">
        <v>0</v>
      </c>
      <c r="BK226" s="18">
        <v>0</v>
      </c>
      <c r="BL226" s="18">
        <v>0</v>
      </c>
      <c r="BM226" s="18">
        <v>0</v>
      </c>
      <c r="BN226" s="18">
        <v>0</v>
      </c>
      <c r="BO226" s="18">
        <v>0</v>
      </c>
      <c r="BP226" s="18">
        <v>0</v>
      </c>
      <c r="BQ226" s="18">
        <v>0</v>
      </c>
      <c r="BR226" s="18">
        <v>0</v>
      </c>
      <c r="BS226" s="18">
        <v>0</v>
      </c>
      <c r="BT226" s="18">
        <v>0</v>
      </c>
      <c r="BU226" s="18">
        <v>0</v>
      </c>
      <c r="BV226" s="18">
        <v>0</v>
      </c>
      <c r="BW226" s="18">
        <v>0</v>
      </c>
    </row>
    <row r="227" spans="1:75" ht="89.25" x14ac:dyDescent="0.2">
      <c r="A227" s="15">
        <v>222</v>
      </c>
      <c r="B227" s="16">
        <v>882</v>
      </c>
      <c r="C227" s="16" t="s">
        <v>1990</v>
      </c>
      <c r="D227" s="17" t="s">
        <v>7645</v>
      </c>
      <c r="E227" s="16" t="s">
        <v>1789</v>
      </c>
      <c r="F227" s="16"/>
      <c r="G227" s="16"/>
      <c r="H227" s="16"/>
      <c r="I227" s="16"/>
      <c r="J227" s="16"/>
      <c r="K227" s="16"/>
      <c r="L227" s="16"/>
      <c r="M227" s="16"/>
      <c r="N227" s="16"/>
      <c r="O227" s="18">
        <f t="shared" si="13"/>
        <v>71085</v>
      </c>
      <c r="P227" s="18"/>
      <c r="Q227" s="16"/>
      <c r="R227" s="16" t="s">
        <v>1991</v>
      </c>
      <c r="S227" s="17" t="s">
        <v>1992</v>
      </c>
      <c r="T227" s="16" t="s">
        <v>189</v>
      </c>
      <c r="U227" s="16" t="s">
        <v>1816</v>
      </c>
      <c r="V227" s="16" t="s">
        <v>181</v>
      </c>
      <c r="W227" s="16" t="s">
        <v>1993</v>
      </c>
      <c r="X227" s="16" t="s">
        <v>1833</v>
      </c>
      <c r="Y227" s="16" t="s">
        <v>1818</v>
      </c>
      <c r="Z227" s="16" t="s">
        <v>1819</v>
      </c>
      <c r="AA227" s="16" t="s">
        <v>186</v>
      </c>
      <c r="AB227" s="18"/>
      <c r="AC227" s="18"/>
      <c r="AD227" s="16"/>
      <c r="AE227" s="16"/>
      <c r="AF227" s="16" t="s">
        <v>1994</v>
      </c>
      <c r="AG227" s="16"/>
      <c r="AH227" s="16"/>
      <c r="AI227" s="18">
        <v>91910</v>
      </c>
      <c r="AJ227" s="22" t="s">
        <v>1820</v>
      </c>
      <c r="AK227" s="18">
        <v>1</v>
      </c>
      <c r="AL227" s="18">
        <v>71085</v>
      </c>
      <c r="AM227" s="18">
        <v>71085</v>
      </c>
      <c r="AN227" s="18">
        <v>113400</v>
      </c>
      <c r="AO227" s="18"/>
      <c r="AP227" s="18"/>
      <c r="AQ227" s="18"/>
      <c r="AR227" s="22"/>
      <c r="AS227" s="22"/>
      <c r="AT227" s="18"/>
      <c r="AU227" s="18"/>
      <c r="AV227" s="18"/>
      <c r="AW227" s="16"/>
      <c r="AX227" s="16"/>
      <c r="AY227" s="18"/>
      <c r="AZ227" s="18"/>
      <c r="BA227" s="16"/>
      <c r="BB227" s="16"/>
      <c r="BC227" s="18">
        <v>50</v>
      </c>
      <c r="BD227" s="18">
        <v>0</v>
      </c>
      <c r="BE227" s="18">
        <v>20</v>
      </c>
      <c r="BF227" s="18">
        <v>0</v>
      </c>
      <c r="BG227" s="18">
        <v>0</v>
      </c>
      <c r="BH227" s="18">
        <v>0</v>
      </c>
      <c r="BI227" s="18">
        <v>0</v>
      </c>
      <c r="BJ227" s="18">
        <v>0</v>
      </c>
      <c r="BK227" s="18">
        <v>0</v>
      </c>
      <c r="BL227" s="18">
        <v>0</v>
      </c>
      <c r="BM227" s="18">
        <v>0</v>
      </c>
      <c r="BN227" s="18">
        <v>0</v>
      </c>
      <c r="BO227" s="18">
        <v>0</v>
      </c>
      <c r="BP227" s="18">
        <v>0</v>
      </c>
      <c r="BQ227" s="18">
        <v>0</v>
      </c>
      <c r="BR227" s="18">
        <v>0</v>
      </c>
      <c r="BS227" s="18">
        <v>0</v>
      </c>
      <c r="BT227" s="18">
        <v>0</v>
      </c>
      <c r="BU227" s="18">
        <v>0</v>
      </c>
      <c r="BV227" s="18">
        <v>0</v>
      </c>
      <c r="BW227" s="18">
        <v>0</v>
      </c>
    </row>
    <row r="228" spans="1:75" ht="89.25" x14ac:dyDescent="0.2">
      <c r="A228" s="15">
        <v>223</v>
      </c>
      <c r="B228" s="16">
        <v>900</v>
      </c>
      <c r="C228" s="16" t="s">
        <v>2000</v>
      </c>
      <c r="D228" s="17" t="s">
        <v>2001</v>
      </c>
      <c r="E228" s="16" t="s">
        <v>1789</v>
      </c>
      <c r="F228" s="16"/>
      <c r="G228" s="16"/>
      <c r="H228" s="16"/>
      <c r="I228" s="16"/>
      <c r="J228" s="16"/>
      <c r="K228" s="16"/>
      <c r="L228" s="16"/>
      <c r="M228" s="16"/>
      <c r="N228" s="16"/>
      <c r="O228" s="18">
        <f t="shared" ref="O228:O240" si="14">ROUNDUP(MAX(AL228:AM228,AO228:AQ228),0)</f>
        <v>28183</v>
      </c>
      <c r="P228" s="18"/>
      <c r="Q228" s="16"/>
      <c r="R228" s="16" t="s">
        <v>2002</v>
      </c>
      <c r="S228" s="17" t="s">
        <v>2003</v>
      </c>
      <c r="T228" s="16" t="s">
        <v>1939</v>
      </c>
      <c r="U228" s="16" t="s">
        <v>91</v>
      </c>
      <c r="V228" s="16" t="s">
        <v>1940</v>
      </c>
      <c r="W228" s="16" t="s">
        <v>1997</v>
      </c>
      <c r="X228" s="16" t="s">
        <v>1998</v>
      </c>
      <c r="Y228" s="16" t="s">
        <v>1989</v>
      </c>
      <c r="Z228" s="16" t="s">
        <v>1944</v>
      </c>
      <c r="AA228" s="16" t="s">
        <v>186</v>
      </c>
      <c r="AB228" s="18">
        <v>16695</v>
      </c>
      <c r="AC228" s="18" t="s">
        <v>157</v>
      </c>
      <c r="AD228" s="16" t="s">
        <v>1786</v>
      </c>
      <c r="AE228" s="16" t="s">
        <v>1984</v>
      </c>
      <c r="AF228" s="16" t="s">
        <v>2004</v>
      </c>
      <c r="AG228" s="16"/>
      <c r="AH228" s="16"/>
      <c r="AI228" s="18">
        <v>22125</v>
      </c>
      <c r="AJ228" s="16" t="s">
        <v>1999</v>
      </c>
      <c r="AK228" s="18">
        <v>3</v>
      </c>
      <c r="AL228" s="18">
        <v>22857</v>
      </c>
      <c r="AM228" s="18">
        <v>28183</v>
      </c>
      <c r="AN228" s="18">
        <v>599000</v>
      </c>
      <c r="AO228" s="18"/>
      <c r="AP228" s="18"/>
      <c r="AQ228" s="18"/>
      <c r="AR228" s="16"/>
      <c r="AS228" s="16"/>
      <c r="AT228" s="18"/>
      <c r="AU228" s="18"/>
      <c r="AV228" s="18"/>
      <c r="AW228" s="16"/>
      <c r="AX228" s="16"/>
      <c r="AY228" s="18"/>
      <c r="AZ228" s="18"/>
      <c r="BA228" s="16"/>
      <c r="BB228" s="16"/>
      <c r="BC228" s="18">
        <v>0</v>
      </c>
      <c r="BD228" s="18">
        <v>0</v>
      </c>
      <c r="BE228" s="18">
        <v>0</v>
      </c>
      <c r="BF228" s="18">
        <v>1200</v>
      </c>
      <c r="BG228" s="18">
        <v>0</v>
      </c>
      <c r="BH228" s="18">
        <v>0</v>
      </c>
      <c r="BI228" s="18">
        <v>0</v>
      </c>
      <c r="BJ228" s="18">
        <v>800</v>
      </c>
      <c r="BK228" s="18">
        <v>3000</v>
      </c>
      <c r="BL228" s="18">
        <v>0</v>
      </c>
      <c r="BM228" s="18">
        <v>150</v>
      </c>
      <c r="BN228" s="18">
        <v>0</v>
      </c>
      <c r="BO228" s="18">
        <v>0</v>
      </c>
      <c r="BP228" s="18">
        <v>0</v>
      </c>
      <c r="BQ228" s="18">
        <v>0</v>
      </c>
      <c r="BR228" s="18">
        <v>0</v>
      </c>
      <c r="BS228" s="18">
        <v>0</v>
      </c>
      <c r="BT228" s="18">
        <v>0</v>
      </c>
      <c r="BU228" s="18">
        <v>0</v>
      </c>
      <c r="BV228" s="18">
        <v>0</v>
      </c>
      <c r="BW228" s="18">
        <v>0</v>
      </c>
    </row>
    <row r="229" spans="1:75" ht="76.5" x14ac:dyDescent="0.2">
      <c r="A229" s="15">
        <v>224</v>
      </c>
      <c r="B229" s="16">
        <v>907</v>
      </c>
      <c r="C229" s="16" t="s">
        <v>2008</v>
      </c>
      <c r="D229" s="17" t="s">
        <v>7646</v>
      </c>
      <c r="E229" s="16" t="s">
        <v>1789</v>
      </c>
      <c r="F229" s="16"/>
      <c r="G229" s="16"/>
      <c r="H229" s="16"/>
      <c r="I229" s="16"/>
      <c r="J229" s="16"/>
      <c r="K229" s="16"/>
      <c r="L229" s="16"/>
      <c r="M229" s="16"/>
      <c r="N229" s="16"/>
      <c r="O229" s="18">
        <f t="shared" si="14"/>
        <v>94500</v>
      </c>
      <c r="P229" s="18"/>
      <c r="Q229" s="16"/>
      <c r="R229" s="16" t="s">
        <v>2009</v>
      </c>
      <c r="S229" s="17" t="s">
        <v>2010</v>
      </c>
      <c r="T229" s="16" t="s">
        <v>2005</v>
      </c>
      <c r="U229" s="16" t="s">
        <v>2006</v>
      </c>
      <c r="V229" s="16" t="s">
        <v>2011</v>
      </c>
      <c r="W229" s="16" t="s">
        <v>2012</v>
      </c>
      <c r="X229" s="16" t="s">
        <v>2013</v>
      </c>
      <c r="Y229" s="16" t="s">
        <v>2007</v>
      </c>
      <c r="Z229" s="16" t="s">
        <v>226</v>
      </c>
      <c r="AA229" s="16" t="s">
        <v>186</v>
      </c>
      <c r="AB229" s="18">
        <v>65000</v>
      </c>
      <c r="AC229" s="18" t="s">
        <v>88</v>
      </c>
      <c r="AD229" s="16" t="s">
        <v>1786</v>
      </c>
      <c r="AE229" s="16" t="s">
        <v>1996</v>
      </c>
      <c r="AF229" s="16" t="s">
        <v>2014</v>
      </c>
      <c r="AG229" s="16"/>
      <c r="AH229" s="16"/>
      <c r="AI229" s="18">
        <v>87360</v>
      </c>
      <c r="AJ229" s="16" t="s">
        <v>406</v>
      </c>
      <c r="AK229" s="18">
        <v>3</v>
      </c>
      <c r="AL229" s="18">
        <v>68000</v>
      </c>
      <c r="AM229" s="18">
        <v>94500</v>
      </c>
      <c r="AN229" s="18">
        <v>128520</v>
      </c>
      <c r="AO229" s="18"/>
      <c r="AP229" s="18"/>
      <c r="AQ229" s="18"/>
      <c r="AR229" s="16"/>
      <c r="AS229" s="16"/>
      <c r="AT229" s="18"/>
      <c r="AU229" s="18"/>
      <c r="AV229" s="18"/>
      <c r="AW229" s="16"/>
      <c r="AX229" s="16"/>
      <c r="AY229" s="18"/>
      <c r="AZ229" s="18"/>
      <c r="BA229" s="16"/>
      <c r="BB229" s="16"/>
      <c r="BC229" s="18">
        <v>0</v>
      </c>
      <c r="BD229" s="18">
        <v>0</v>
      </c>
      <c r="BE229" s="18">
        <v>0</v>
      </c>
      <c r="BF229" s="18">
        <v>0</v>
      </c>
      <c r="BG229" s="18">
        <v>0</v>
      </c>
      <c r="BH229" s="18">
        <v>0</v>
      </c>
      <c r="BI229" s="18">
        <v>0</v>
      </c>
      <c r="BJ229" s="18">
        <v>0</v>
      </c>
      <c r="BK229" s="18">
        <v>0</v>
      </c>
      <c r="BL229" s="18">
        <v>0</v>
      </c>
      <c r="BM229" s="18">
        <v>12</v>
      </c>
      <c r="BN229" s="18">
        <v>0</v>
      </c>
      <c r="BO229" s="18">
        <v>0</v>
      </c>
      <c r="BP229" s="18">
        <v>0</v>
      </c>
      <c r="BQ229" s="18">
        <v>0</v>
      </c>
      <c r="BR229" s="18">
        <v>0</v>
      </c>
      <c r="BS229" s="18">
        <v>120</v>
      </c>
      <c r="BT229" s="18">
        <v>0</v>
      </c>
      <c r="BU229" s="18">
        <v>0</v>
      </c>
      <c r="BV229" s="18">
        <v>0</v>
      </c>
      <c r="BW229" s="18">
        <v>0</v>
      </c>
    </row>
    <row r="230" spans="1:75" ht="51" x14ac:dyDescent="0.2">
      <c r="A230" s="15">
        <v>225</v>
      </c>
      <c r="B230" s="16">
        <v>909</v>
      </c>
      <c r="C230" s="16" t="s">
        <v>2015</v>
      </c>
      <c r="D230" s="17" t="s">
        <v>7647</v>
      </c>
      <c r="E230" s="16" t="s">
        <v>503</v>
      </c>
      <c r="F230" s="16"/>
      <c r="G230" s="16"/>
      <c r="H230" s="16"/>
      <c r="I230" s="16"/>
      <c r="J230" s="16"/>
      <c r="K230" s="16"/>
      <c r="L230" s="16"/>
      <c r="M230" s="16"/>
      <c r="N230" s="16"/>
      <c r="O230" s="18">
        <f t="shared" si="14"/>
        <v>79380</v>
      </c>
      <c r="P230" s="18"/>
      <c r="Q230" s="16"/>
      <c r="R230" s="16" t="s">
        <v>2016</v>
      </c>
      <c r="S230" s="17" t="s">
        <v>2017</v>
      </c>
      <c r="T230" s="16" t="s">
        <v>1856</v>
      </c>
      <c r="U230" s="16" t="s">
        <v>1857</v>
      </c>
      <c r="V230" s="16" t="s">
        <v>1858</v>
      </c>
      <c r="W230" s="16" t="s">
        <v>2018</v>
      </c>
      <c r="X230" s="16" t="s">
        <v>1859</v>
      </c>
      <c r="Y230" s="16" t="s">
        <v>1860</v>
      </c>
      <c r="Z230" s="16" t="s">
        <v>1397</v>
      </c>
      <c r="AA230" s="16" t="s">
        <v>68</v>
      </c>
      <c r="AB230" s="18">
        <v>69000</v>
      </c>
      <c r="AC230" s="18" t="s">
        <v>88</v>
      </c>
      <c r="AD230" s="16" t="s">
        <v>1786</v>
      </c>
      <c r="AE230" s="16" t="s">
        <v>1996</v>
      </c>
      <c r="AF230" s="16" t="s">
        <v>2019</v>
      </c>
      <c r="AG230" s="16"/>
      <c r="AH230" s="16"/>
      <c r="AI230" s="18">
        <v>94500</v>
      </c>
      <c r="AJ230" s="16" t="s">
        <v>2020</v>
      </c>
      <c r="AK230" s="18">
        <v>1</v>
      </c>
      <c r="AL230" s="18">
        <v>79380</v>
      </c>
      <c r="AM230" s="18">
        <v>79380</v>
      </c>
      <c r="AN230" s="18">
        <v>128520</v>
      </c>
      <c r="AO230" s="18"/>
      <c r="AP230" s="18"/>
      <c r="AQ230" s="18"/>
      <c r="AR230" s="16"/>
      <c r="AS230" s="16"/>
      <c r="AT230" s="18"/>
      <c r="AU230" s="18"/>
      <c r="AV230" s="18"/>
      <c r="AW230" s="16"/>
      <c r="AX230" s="16"/>
      <c r="AY230" s="18"/>
      <c r="AZ230" s="18"/>
      <c r="BA230" s="16"/>
      <c r="BB230" s="16"/>
      <c r="BC230" s="18">
        <v>0</v>
      </c>
      <c r="BD230" s="18">
        <v>0</v>
      </c>
      <c r="BE230" s="18">
        <v>0</v>
      </c>
      <c r="BF230" s="18">
        <v>0</v>
      </c>
      <c r="BG230" s="18">
        <v>0</v>
      </c>
      <c r="BH230" s="18">
        <v>0</v>
      </c>
      <c r="BI230" s="18">
        <v>0</v>
      </c>
      <c r="BJ230" s="18">
        <v>100</v>
      </c>
      <c r="BK230" s="18">
        <v>0</v>
      </c>
      <c r="BL230" s="18">
        <v>0</v>
      </c>
      <c r="BM230" s="18">
        <v>0</v>
      </c>
      <c r="BN230" s="18">
        <v>0</v>
      </c>
      <c r="BO230" s="18">
        <v>0</v>
      </c>
      <c r="BP230" s="18">
        <v>0</v>
      </c>
      <c r="BQ230" s="18">
        <v>0</v>
      </c>
      <c r="BR230" s="18">
        <v>0</v>
      </c>
      <c r="BS230" s="18">
        <v>360</v>
      </c>
      <c r="BT230" s="18">
        <v>0</v>
      </c>
      <c r="BU230" s="18">
        <v>0</v>
      </c>
      <c r="BV230" s="18">
        <v>0</v>
      </c>
      <c r="BW230" s="18">
        <v>0</v>
      </c>
    </row>
    <row r="231" spans="1:75" ht="89.25" customHeight="1" x14ac:dyDescent="0.2">
      <c r="A231" s="15">
        <v>226</v>
      </c>
      <c r="B231" s="16">
        <v>910</v>
      </c>
      <c r="C231" s="16" t="s">
        <v>2021</v>
      </c>
      <c r="D231" s="17" t="s">
        <v>7648</v>
      </c>
      <c r="E231" s="16" t="s">
        <v>1789</v>
      </c>
      <c r="F231" s="16"/>
      <c r="G231" s="16"/>
      <c r="H231" s="16"/>
      <c r="I231" s="16"/>
      <c r="J231" s="16"/>
      <c r="K231" s="16"/>
      <c r="L231" s="16"/>
      <c r="M231" s="16"/>
      <c r="N231" s="16"/>
      <c r="O231" s="18">
        <f t="shared" si="14"/>
        <v>82740</v>
      </c>
      <c r="P231" s="18"/>
      <c r="Q231" s="16"/>
      <c r="R231" s="16" t="s">
        <v>2022</v>
      </c>
      <c r="S231" s="17" t="s">
        <v>2023</v>
      </c>
      <c r="T231" s="16" t="s">
        <v>1802</v>
      </c>
      <c r="U231" s="16" t="s">
        <v>91</v>
      </c>
      <c r="V231" s="16" t="s">
        <v>1803</v>
      </c>
      <c r="W231" s="16" t="s">
        <v>2024</v>
      </c>
      <c r="X231" s="16" t="s">
        <v>2025</v>
      </c>
      <c r="Y231" s="16" t="s">
        <v>1806</v>
      </c>
      <c r="Z231" s="16" t="s">
        <v>1807</v>
      </c>
      <c r="AA231" s="16" t="s">
        <v>186</v>
      </c>
      <c r="AB231" s="18">
        <v>96600</v>
      </c>
      <c r="AC231" s="18" t="s">
        <v>88</v>
      </c>
      <c r="AD231" s="16" t="s">
        <v>1786</v>
      </c>
      <c r="AE231" s="16" t="s">
        <v>1996</v>
      </c>
      <c r="AF231" s="16" t="s">
        <v>2026</v>
      </c>
      <c r="AG231" s="16"/>
      <c r="AH231" s="16"/>
      <c r="AI231" s="18">
        <v>160650</v>
      </c>
      <c r="AJ231" s="16" t="s">
        <v>125</v>
      </c>
      <c r="AK231" s="18">
        <v>1</v>
      </c>
      <c r="AL231" s="18">
        <v>82740</v>
      </c>
      <c r="AM231" s="18">
        <v>82740</v>
      </c>
      <c r="AN231" s="18">
        <v>133875</v>
      </c>
      <c r="AO231" s="18"/>
      <c r="AP231" s="18"/>
      <c r="AQ231" s="18"/>
      <c r="AR231" s="16"/>
      <c r="AS231" s="16"/>
      <c r="AT231" s="18"/>
      <c r="AU231" s="18"/>
      <c r="AV231" s="18"/>
      <c r="AW231" s="16"/>
      <c r="AX231" s="16"/>
      <c r="AY231" s="18"/>
      <c r="AZ231" s="18"/>
      <c r="BA231" s="16"/>
      <c r="BB231" s="16"/>
      <c r="BC231" s="18">
        <v>0</v>
      </c>
      <c r="BD231" s="18">
        <v>0</v>
      </c>
      <c r="BE231" s="18">
        <v>0</v>
      </c>
      <c r="BF231" s="18">
        <v>168</v>
      </c>
      <c r="BG231" s="18">
        <v>0</v>
      </c>
      <c r="BH231" s="18">
        <v>0</v>
      </c>
      <c r="BI231" s="18">
        <v>0</v>
      </c>
      <c r="BJ231" s="18">
        <v>100</v>
      </c>
      <c r="BK231" s="18">
        <v>0</v>
      </c>
      <c r="BL231" s="18">
        <v>0</v>
      </c>
      <c r="BM231" s="18">
        <v>0</v>
      </c>
      <c r="BN231" s="18">
        <v>0</v>
      </c>
      <c r="BO231" s="18">
        <v>0</v>
      </c>
      <c r="BP231" s="18">
        <v>0</v>
      </c>
      <c r="BQ231" s="18">
        <v>0</v>
      </c>
      <c r="BR231" s="18">
        <v>0</v>
      </c>
      <c r="BS231" s="18">
        <v>240</v>
      </c>
      <c r="BT231" s="18">
        <v>0</v>
      </c>
      <c r="BU231" s="18">
        <v>0</v>
      </c>
      <c r="BV231" s="18">
        <v>0</v>
      </c>
      <c r="BW231" s="18">
        <v>0</v>
      </c>
    </row>
    <row r="232" spans="1:75" ht="63.75" x14ac:dyDescent="0.2">
      <c r="A232" s="15">
        <v>227</v>
      </c>
      <c r="B232" s="15">
        <v>918</v>
      </c>
      <c r="C232" s="16" t="s">
        <v>2030</v>
      </c>
      <c r="D232" s="17" t="s">
        <v>7649</v>
      </c>
      <c r="E232" s="16" t="s">
        <v>503</v>
      </c>
      <c r="F232" s="16"/>
      <c r="G232" s="16"/>
      <c r="H232" s="16"/>
      <c r="I232" s="16"/>
      <c r="J232" s="16"/>
      <c r="K232" s="18"/>
      <c r="L232" s="18"/>
      <c r="M232" s="18"/>
      <c r="N232" s="18"/>
      <c r="O232" s="18">
        <f t="shared" si="14"/>
        <v>89600</v>
      </c>
      <c r="P232" s="18"/>
      <c r="Q232" s="16"/>
      <c r="R232" s="16" t="s">
        <v>2031</v>
      </c>
      <c r="S232" s="17" t="s">
        <v>2032</v>
      </c>
      <c r="T232" s="16" t="s">
        <v>1856</v>
      </c>
      <c r="U232" s="16" t="s">
        <v>1857</v>
      </c>
      <c r="V232" s="16" t="s">
        <v>1910</v>
      </c>
      <c r="W232" s="16" t="s">
        <v>2029</v>
      </c>
      <c r="X232" s="16" t="s">
        <v>1859</v>
      </c>
      <c r="Y232" s="16" t="s">
        <v>1964</v>
      </c>
      <c r="Z232" s="16" t="s">
        <v>1397</v>
      </c>
      <c r="AA232" s="16" t="s">
        <v>68</v>
      </c>
      <c r="AB232" s="18">
        <v>44000</v>
      </c>
      <c r="AC232" s="18" t="s">
        <v>88</v>
      </c>
      <c r="AD232" s="16" t="s">
        <v>1786</v>
      </c>
      <c r="AE232" s="16" t="s">
        <v>1908</v>
      </c>
      <c r="AF232" s="16" t="s">
        <v>2033</v>
      </c>
      <c r="AG232" s="16"/>
      <c r="AH232" s="16"/>
      <c r="AI232" s="18">
        <v>150000</v>
      </c>
      <c r="AJ232" s="16" t="s">
        <v>1909</v>
      </c>
      <c r="AK232" s="18">
        <v>2</v>
      </c>
      <c r="AL232" s="18">
        <v>54600</v>
      </c>
      <c r="AM232" s="18">
        <v>89600</v>
      </c>
      <c r="AN232" s="18">
        <v>94080</v>
      </c>
      <c r="AO232" s="18"/>
      <c r="AP232" s="18"/>
      <c r="AQ232" s="18"/>
      <c r="AR232" s="16"/>
      <c r="AS232" s="16"/>
      <c r="AT232" s="18"/>
      <c r="AU232" s="18"/>
      <c r="AV232" s="18"/>
      <c r="AW232" s="16"/>
      <c r="AX232" s="16"/>
      <c r="AY232" s="18"/>
      <c r="AZ232" s="18"/>
      <c r="BA232" s="16"/>
      <c r="BB232" s="16"/>
      <c r="BC232" s="18">
        <v>0</v>
      </c>
      <c r="BD232" s="18">
        <v>0</v>
      </c>
      <c r="BE232" s="18">
        <v>0</v>
      </c>
      <c r="BF232" s="18">
        <v>0</v>
      </c>
      <c r="BG232" s="18">
        <v>0</v>
      </c>
      <c r="BH232" s="18">
        <v>0</v>
      </c>
      <c r="BI232" s="18">
        <v>0</v>
      </c>
      <c r="BJ232" s="18">
        <v>0</v>
      </c>
      <c r="BK232" s="18">
        <v>1000</v>
      </c>
      <c r="BL232" s="18">
        <v>0</v>
      </c>
      <c r="BM232" s="18">
        <v>0</v>
      </c>
      <c r="BN232" s="18">
        <v>0</v>
      </c>
      <c r="BO232" s="18">
        <v>0</v>
      </c>
      <c r="BP232" s="18">
        <v>0</v>
      </c>
      <c r="BQ232" s="18">
        <v>0</v>
      </c>
      <c r="BR232" s="18">
        <v>0</v>
      </c>
      <c r="BS232" s="18">
        <v>0</v>
      </c>
      <c r="BT232" s="18">
        <v>0</v>
      </c>
      <c r="BU232" s="18">
        <v>0</v>
      </c>
      <c r="BV232" s="18">
        <v>0</v>
      </c>
      <c r="BW232" s="18">
        <v>0</v>
      </c>
    </row>
    <row r="233" spans="1:75" ht="63.75" x14ac:dyDescent="0.2">
      <c r="A233" s="15">
        <v>228</v>
      </c>
      <c r="B233" s="15">
        <v>920</v>
      </c>
      <c r="C233" s="16" t="s">
        <v>2035</v>
      </c>
      <c r="D233" s="17" t="s">
        <v>7650</v>
      </c>
      <c r="E233" s="16" t="s">
        <v>503</v>
      </c>
      <c r="F233" s="16"/>
      <c r="G233" s="16"/>
      <c r="H233" s="16"/>
      <c r="I233" s="16"/>
      <c r="J233" s="16"/>
      <c r="K233" s="18"/>
      <c r="L233" s="18"/>
      <c r="M233" s="18"/>
      <c r="N233" s="18"/>
      <c r="O233" s="18">
        <f t="shared" si="14"/>
        <v>52920</v>
      </c>
      <c r="P233" s="18"/>
      <c r="Q233" s="16"/>
      <c r="R233" s="16" t="s">
        <v>2036</v>
      </c>
      <c r="S233" s="17" t="s">
        <v>2037</v>
      </c>
      <c r="T233" s="16" t="s">
        <v>1856</v>
      </c>
      <c r="U233" s="16" t="s">
        <v>1857</v>
      </c>
      <c r="V233" s="16" t="s">
        <v>1910</v>
      </c>
      <c r="W233" s="16" t="s">
        <v>2029</v>
      </c>
      <c r="X233" s="16" t="s">
        <v>1859</v>
      </c>
      <c r="Y233" s="16" t="s">
        <v>1964</v>
      </c>
      <c r="Z233" s="16" t="s">
        <v>1397</v>
      </c>
      <c r="AA233" s="16" t="s">
        <v>68</v>
      </c>
      <c r="AB233" s="18">
        <v>44000</v>
      </c>
      <c r="AC233" s="18" t="s">
        <v>88</v>
      </c>
      <c r="AD233" s="16" t="s">
        <v>1786</v>
      </c>
      <c r="AE233" s="16" t="s">
        <v>1908</v>
      </c>
      <c r="AF233" s="16" t="s">
        <v>2034</v>
      </c>
      <c r="AG233" s="16"/>
      <c r="AH233" s="16"/>
      <c r="AI233" s="18">
        <v>150000</v>
      </c>
      <c r="AJ233" s="16" t="s">
        <v>1909</v>
      </c>
      <c r="AK233" s="18">
        <v>2</v>
      </c>
      <c r="AL233" s="18">
        <v>52500</v>
      </c>
      <c r="AM233" s="18">
        <v>52920</v>
      </c>
      <c r="AN233" s="18">
        <v>85680</v>
      </c>
      <c r="AO233" s="18"/>
      <c r="AP233" s="18"/>
      <c r="AQ233" s="18"/>
      <c r="AR233" s="16"/>
      <c r="AS233" s="16"/>
      <c r="AT233" s="18"/>
      <c r="AU233" s="18"/>
      <c r="AV233" s="18"/>
      <c r="AW233" s="22"/>
      <c r="AX233" s="16"/>
      <c r="AY233" s="18"/>
      <c r="AZ233" s="18"/>
      <c r="BA233" s="16"/>
      <c r="BB233" s="16"/>
      <c r="BC233" s="18">
        <v>0</v>
      </c>
      <c r="BD233" s="18">
        <v>0</v>
      </c>
      <c r="BE233" s="18">
        <v>0</v>
      </c>
      <c r="BF233" s="18">
        <v>0</v>
      </c>
      <c r="BG233" s="18">
        <v>0</v>
      </c>
      <c r="BH233" s="18">
        <v>0</v>
      </c>
      <c r="BI233" s="18">
        <v>0</v>
      </c>
      <c r="BJ233" s="18">
        <v>0</v>
      </c>
      <c r="BK233" s="18">
        <v>0</v>
      </c>
      <c r="BL233" s="18">
        <v>0</v>
      </c>
      <c r="BM233" s="18">
        <v>24</v>
      </c>
      <c r="BN233" s="18">
        <v>360</v>
      </c>
      <c r="BO233" s="18">
        <v>0</v>
      </c>
      <c r="BP233" s="18">
        <v>0</v>
      </c>
      <c r="BQ233" s="18">
        <v>0</v>
      </c>
      <c r="BR233" s="18">
        <v>0</v>
      </c>
      <c r="BS233" s="18">
        <v>0</v>
      </c>
      <c r="BT233" s="18">
        <v>0</v>
      </c>
      <c r="BU233" s="18">
        <v>0</v>
      </c>
      <c r="BV233" s="18">
        <v>0</v>
      </c>
      <c r="BW233" s="18">
        <v>0</v>
      </c>
    </row>
    <row r="234" spans="1:75" ht="102" x14ac:dyDescent="0.2">
      <c r="A234" s="15">
        <v>229</v>
      </c>
      <c r="B234" s="16">
        <v>921</v>
      </c>
      <c r="C234" s="16" t="s">
        <v>2038</v>
      </c>
      <c r="D234" s="17" t="s">
        <v>7651</v>
      </c>
      <c r="E234" s="16" t="s">
        <v>1789</v>
      </c>
      <c r="F234" s="16"/>
      <c r="G234" s="16"/>
      <c r="H234" s="16"/>
      <c r="I234" s="16"/>
      <c r="J234" s="16"/>
      <c r="K234" s="16"/>
      <c r="L234" s="16"/>
      <c r="M234" s="16"/>
      <c r="N234" s="16"/>
      <c r="O234" s="18">
        <f t="shared" si="14"/>
        <v>70000</v>
      </c>
      <c r="P234" s="18"/>
      <c r="Q234" s="16"/>
      <c r="R234" s="16" t="s">
        <v>2039</v>
      </c>
      <c r="S234" s="17" t="s">
        <v>2040</v>
      </c>
      <c r="T234" s="16" t="s">
        <v>1876</v>
      </c>
      <c r="U234" s="16" t="s">
        <v>99</v>
      </c>
      <c r="V234" s="16" t="s">
        <v>1877</v>
      </c>
      <c r="W234" s="16" t="s">
        <v>2041</v>
      </c>
      <c r="X234" s="16" t="s">
        <v>1879</v>
      </c>
      <c r="Y234" s="16" t="s">
        <v>1806</v>
      </c>
      <c r="Z234" s="16" t="s">
        <v>1439</v>
      </c>
      <c r="AA234" s="16" t="s">
        <v>186</v>
      </c>
      <c r="AB234" s="18">
        <v>35786</v>
      </c>
      <c r="AC234" s="18" t="s">
        <v>88</v>
      </c>
      <c r="AD234" s="16" t="s">
        <v>1786</v>
      </c>
      <c r="AE234" s="16" t="s">
        <v>1787</v>
      </c>
      <c r="AF234" s="16" t="s">
        <v>2042</v>
      </c>
      <c r="AG234" s="16"/>
      <c r="AH234" s="16"/>
      <c r="AI234" s="18">
        <v>41003</v>
      </c>
      <c r="AJ234" s="16" t="s">
        <v>1881</v>
      </c>
      <c r="AK234" s="18">
        <v>8</v>
      </c>
      <c r="AL234" s="18">
        <v>35700</v>
      </c>
      <c r="AM234" s="18">
        <v>70000</v>
      </c>
      <c r="AN234" s="18">
        <v>88500</v>
      </c>
      <c r="AO234" s="18"/>
      <c r="AP234" s="18"/>
      <c r="AQ234" s="18"/>
      <c r="AR234" s="16"/>
      <c r="AS234" s="16"/>
      <c r="AT234" s="18"/>
      <c r="AU234" s="18"/>
      <c r="AV234" s="18"/>
      <c r="AW234" s="16"/>
      <c r="AX234" s="16"/>
      <c r="AY234" s="18"/>
      <c r="AZ234" s="18"/>
      <c r="BA234" s="16"/>
      <c r="BB234" s="16"/>
      <c r="BC234" s="18">
        <v>0</v>
      </c>
      <c r="BD234" s="18">
        <v>600</v>
      </c>
      <c r="BE234" s="18">
        <v>0</v>
      </c>
      <c r="BF234" s="18">
        <v>0</v>
      </c>
      <c r="BG234" s="18">
        <v>0</v>
      </c>
      <c r="BH234" s="18">
        <v>0</v>
      </c>
      <c r="BI234" s="18">
        <v>720</v>
      </c>
      <c r="BJ234" s="18">
        <v>3000</v>
      </c>
      <c r="BK234" s="18">
        <v>1000</v>
      </c>
      <c r="BL234" s="18">
        <v>0</v>
      </c>
      <c r="BM234" s="18">
        <v>0</v>
      </c>
      <c r="BN234" s="18">
        <v>0</v>
      </c>
      <c r="BO234" s="18">
        <v>0</v>
      </c>
      <c r="BP234" s="18">
        <v>0</v>
      </c>
      <c r="BQ234" s="18">
        <v>0</v>
      </c>
      <c r="BR234" s="18">
        <v>0</v>
      </c>
      <c r="BS234" s="18">
        <v>0</v>
      </c>
      <c r="BT234" s="18">
        <v>0</v>
      </c>
      <c r="BU234" s="18">
        <v>0</v>
      </c>
      <c r="BV234" s="18">
        <v>0</v>
      </c>
      <c r="BW234" s="18">
        <v>0</v>
      </c>
    </row>
    <row r="235" spans="1:75" ht="63.75" x14ac:dyDescent="0.2">
      <c r="A235" s="15">
        <v>230</v>
      </c>
      <c r="B235" s="15">
        <v>924</v>
      </c>
      <c r="C235" s="16" t="s">
        <v>2043</v>
      </c>
      <c r="D235" s="17" t="s">
        <v>7652</v>
      </c>
      <c r="E235" s="16" t="s">
        <v>503</v>
      </c>
      <c r="F235" s="16"/>
      <c r="G235" s="16"/>
      <c r="H235" s="16"/>
      <c r="I235" s="16"/>
      <c r="J235" s="16"/>
      <c r="K235" s="18"/>
      <c r="L235" s="18"/>
      <c r="M235" s="18"/>
      <c r="N235" s="18"/>
      <c r="O235" s="18">
        <f t="shared" si="14"/>
        <v>27825</v>
      </c>
      <c r="P235" s="18"/>
      <c r="Q235" s="16"/>
      <c r="R235" s="16" t="s">
        <v>2044</v>
      </c>
      <c r="S235" s="17" t="s">
        <v>2045</v>
      </c>
      <c r="T235" s="16" t="s">
        <v>1821</v>
      </c>
      <c r="U235" s="16" t="s">
        <v>1822</v>
      </c>
      <c r="V235" s="16" t="s">
        <v>1823</v>
      </c>
      <c r="W235" s="16" t="s">
        <v>2046</v>
      </c>
      <c r="X235" s="16" t="s">
        <v>1871</v>
      </c>
      <c r="Y235" s="16" t="s">
        <v>1824</v>
      </c>
      <c r="Z235" s="16" t="s">
        <v>156</v>
      </c>
      <c r="AA235" s="16" t="s">
        <v>186</v>
      </c>
      <c r="AB235" s="18">
        <v>23980</v>
      </c>
      <c r="AC235" s="18" t="s">
        <v>88</v>
      </c>
      <c r="AD235" s="16" t="s">
        <v>1786</v>
      </c>
      <c r="AE235" s="16" t="s">
        <v>1996</v>
      </c>
      <c r="AF235" s="16" t="s">
        <v>2047</v>
      </c>
      <c r="AG235" s="16"/>
      <c r="AH235" s="16"/>
      <c r="AI235" s="18">
        <v>34650</v>
      </c>
      <c r="AJ235" s="16" t="s">
        <v>472</v>
      </c>
      <c r="AK235" s="18">
        <v>1</v>
      </c>
      <c r="AL235" s="18">
        <v>27825</v>
      </c>
      <c r="AM235" s="18">
        <v>27825</v>
      </c>
      <c r="AN235" s="18">
        <v>45360</v>
      </c>
      <c r="AO235" s="18"/>
      <c r="AP235" s="18"/>
      <c r="AQ235" s="18"/>
      <c r="AR235" s="16"/>
      <c r="AS235" s="16"/>
      <c r="AT235" s="18"/>
      <c r="AU235" s="18"/>
      <c r="AV235" s="18"/>
      <c r="AW235" s="16"/>
      <c r="AX235" s="16"/>
      <c r="AY235" s="18"/>
      <c r="AZ235" s="18"/>
      <c r="BA235" s="16"/>
      <c r="BB235" s="16"/>
      <c r="BC235" s="18">
        <v>0</v>
      </c>
      <c r="BD235" s="18">
        <v>0</v>
      </c>
      <c r="BE235" s="18">
        <v>0</v>
      </c>
      <c r="BF235" s="18">
        <v>0</v>
      </c>
      <c r="BG235" s="18">
        <v>0</v>
      </c>
      <c r="BH235" s="18">
        <v>0</v>
      </c>
      <c r="BI235" s="18">
        <v>0</v>
      </c>
      <c r="BJ235" s="18">
        <v>1000</v>
      </c>
      <c r="BK235" s="18">
        <v>0</v>
      </c>
      <c r="BL235" s="18">
        <v>360</v>
      </c>
      <c r="BM235" s="18">
        <v>200</v>
      </c>
      <c r="BN235" s="18">
        <v>0</v>
      </c>
      <c r="BO235" s="18">
        <v>0</v>
      </c>
      <c r="BP235" s="18">
        <v>0</v>
      </c>
      <c r="BQ235" s="18">
        <v>2000</v>
      </c>
      <c r="BR235" s="18">
        <v>0</v>
      </c>
      <c r="BS235" s="18">
        <v>1200</v>
      </c>
      <c r="BT235" s="18">
        <v>0</v>
      </c>
      <c r="BU235" s="18">
        <v>0</v>
      </c>
      <c r="BV235" s="18">
        <v>0</v>
      </c>
      <c r="BW235" s="18">
        <v>0</v>
      </c>
    </row>
    <row r="236" spans="1:75" ht="63.75" x14ac:dyDescent="0.2">
      <c r="A236" s="15">
        <v>231</v>
      </c>
      <c r="B236" s="15">
        <v>925</v>
      </c>
      <c r="C236" s="16" t="s">
        <v>2048</v>
      </c>
      <c r="D236" s="17" t="s">
        <v>7653</v>
      </c>
      <c r="E236" s="16" t="s">
        <v>503</v>
      </c>
      <c r="F236" s="16"/>
      <c r="G236" s="16"/>
      <c r="H236" s="16"/>
      <c r="I236" s="16"/>
      <c r="J236" s="16"/>
      <c r="K236" s="18"/>
      <c r="L236" s="18"/>
      <c r="M236" s="18"/>
      <c r="N236" s="18"/>
      <c r="O236" s="18">
        <f t="shared" si="14"/>
        <v>27825</v>
      </c>
      <c r="P236" s="18"/>
      <c r="Q236" s="16"/>
      <c r="R236" s="16" t="s">
        <v>2049</v>
      </c>
      <c r="S236" s="17" t="s">
        <v>2050</v>
      </c>
      <c r="T236" s="16" t="s">
        <v>1821</v>
      </c>
      <c r="U236" s="16" t="s">
        <v>1822</v>
      </c>
      <c r="V236" s="16" t="s">
        <v>1823</v>
      </c>
      <c r="W236" s="16" t="s">
        <v>2051</v>
      </c>
      <c r="X236" s="16" t="s">
        <v>1871</v>
      </c>
      <c r="Y236" s="16" t="s">
        <v>1824</v>
      </c>
      <c r="Z236" s="16" t="s">
        <v>156</v>
      </c>
      <c r="AA236" s="16" t="s">
        <v>186</v>
      </c>
      <c r="AB236" s="18">
        <v>22980</v>
      </c>
      <c r="AC236" s="18" t="s">
        <v>88</v>
      </c>
      <c r="AD236" s="16" t="s">
        <v>1786</v>
      </c>
      <c r="AE236" s="16" t="s">
        <v>1996</v>
      </c>
      <c r="AF236" s="16" t="s">
        <v>2052</v>
      </c>
      <c r="AG236" s="16"/>
      <c r="AH236" s="16"/>
      <c r="AI236" s="18">
        <v>33600</v>
      </c>
      <c r="AJ236" s="16" t="s">
        <v>472</v>
      </c>
      <c r="AK236" s="18">
        <v>1</v>
      </c>
      <c r="AL236" s="18">
        <v>27825</v>
      </c>
      <c r="AM236" s="18">
        <v>27825</v>
      </c>
      <c r="AN236" s="18">
        <v>45360</v>
      </c>
      <c r="AO236" s="18"/>
      <c r="AP236" s="18"/>
      <c r="AQ236" s="18"/>
      <c r="AR236" s="16"/>
      <c r="AS236" s="16"/>
      <c r="AT236" s="18"/>
      <c r="AU236" s="18"/>
      <c r="AV236" s="18"/>
      <c r="AW236" s="22"/>
      <c r="AX236" s="16"/>
      <c r="AY236" s="18"/>
      <c r="AZ236" s="18"/>
      <c r="BA236" s="16"/>
      <c r="BB236" s="16"/>
      <c r="BC236" s="18">
        <v>0</v>
      </c>
      <c r="BD236" s="18">
        <v>0</v>
      </c>
      <c r="BE236" s="18">
        <v>0</v>
      </c>
      <c r="BF236" s="18">
        <v>48</v>
      </c>
      <c r="BG236" s="18">
        <v>0</v>
      </c>
      <c r="BH236" s="18">
        <v>0</v>
      </c>
      <c r="BI236" s="18">
        <v>0</v>
      </c>
      <c r="BJ236" s="18">
        <v>0</v>
      </c>
      <c r="BK236" s="18">
        <v>0</v>
      </c>
      <c r="BL236" s="18">
        <v>240</v>
      </c>
      <c r="BM236" s="18">
        <v>300</v>
      </c>
      <c r="BN236" s="18">
        <v>0</v>
      </c>
      <c r="BO236" s="18">
        <v>0</v>
      </c>
      <c r="BP236" s="18">
        <v>1000</v>
      </c>
      <c r="BQ236" s="18">
        <v>1000</v>
      </c>
      <c r="BR236" s="18">
        <v>0</v>
      </c>
      <c r="BS236" s="18">
        <v>600</v>
      </c>
      <c r="BT236" s="18">
        <v>0</v>
      </c>
      <c r="BU236" s="18">
        <v>0</v>
      </c>
      <c r="BV236" s="18">
        <v>0</v>
      </c>
      <c r="BW236" s="18">
        <v>0</v>
      </c>
    </row>
    <row r="237" spans="1:75" ht="63.75" x14ac:dyDescent="0.2">
      <c r="A237" s="15">
        <v>232</v>
      </c>
      <c r="B237" s="16">
        <v>926</v>
      </c>
      <c r="C237" s="16" t="s">
        <v>2053</v>
      </c>
      <c r="D237" s="17" t="s">
        <v>7654</v>
      </c>
      <c r="E237" s="16" t="s">
        <v>503</v>
      </c>
      <c r="F237" s="16"/>
      <c r="G237" s="16"/>
      <c r="H237" s="16"/>
      <c r="I237" s="16"/>
      <c r="J237" s="16"/>
      <c r="K237" s="16"/>
      <c r="L237" s="16"/>
      <c r="M237" s="16"/>
      <c r="N237" s="16"/>
      <c r="O237" s="18">
        <f t="shared" si="14"/>
        <v>28183</v>
      </c>
      <c r="P237" s="18"/>
      <c r="Q237" s="16"/>
      <c r="R237" s="16" t="s">
        <v>2054</v>
      </c>
      <c r="S237" s="17" t="s">
        <v>2055</v>
      </c>
      <c r="T237" s="16" t="s">
        <v>1821</v>
      </c>
      <c r="U237" s="16" t="s">
        <v>1822</v>
      </c>
      <c r="V237" s="16" t="s">
        <v>1823</v>
      </c>
      <c r="W237" s="16" t="s">
        <v>2056</v>
      </c>
      <c r="X237" s="16" t="s">
        <v>1871</v>
      </c>
      <c r="Y237" s="16" t="s">
        <v>1824</v>
      </c>
      <c r="Z237" s="16" t="s">
        <v>156</v>
      </c>
      <c r="AA237" s="16" t="s">
        <v>186</v>
      </c>
      <c r="AB237" s="18">
        <v>23450</v>
      </c>
      <c r="AC237" s="18" t="s">
        <v>88</v>
      </c>
      <c r="AD237" s="16" t="s">
        <v>1786</v>
      </c>
      <c r="AE237" s="16" t="s">
        <v>1996</v>
      </c>
      <c r="AF237" s="16" t="s">
        <v>2057</v>
      </c>
      <c r="AG237" s="16"/>
      <c r="AH237" s="16"/>
      <c r="AI237" s="18">
        <v>53308</v>
      </c>
      <c r="AJ237" s="16" t="s">
        <v>472</v>
      </c>
      <c r="AK237" s="18">
        <v>2</v>
      </c>
      <c r="AL237" s="18">
        <v>27825</v>
      </c>
      <c r="AM237" s="18">
        <v>28183</v>
      </c>
      <c r="AN237" s="18">
        <v>639700</v>
      </c>
      <c r="AO237" s="18"/>
      <c r="AP237" s="18"/>
      <c r="AQ237" s="18"/>
      <c r="AR237" s="16"/>
      <c r="AS237" s="16"/>
      <c r="AT237" s="18"/>
      <c r="AU237" s="18"/>
      <c r="AV237" s="18"/>
      <c r="AW237" s="16"/>
      <c r="AX237" s="16"/>
      <c r="AY237" s="18"/>
      <c r="AZ237" s="18"/>
      <c r="BA237" s="16"/>
      <c r="BB237" s="16"/>
      <c r="BC237" s="18">
        <v>0</v>
      </c>
      <c r="BD237" s="18">
        <v>0</v>
      </c>
      <c r="BE237" s="18">
        <v>0</v>
      </c>
      <c r="BF237" s="18">
        <v>0</v>
      </c>
      <c r="BG237" s="18">
        <v>0</v>
      </c>
      <c r="BH237" s="18">
        <v>1200</v>
      </c>
      <c r="BI237" s="18">
        <v>0</v>
      </c>
      <c r="BJ237" s="18">
        <v>0</v>
      </c>
      <c r="BK237" s="18">
        <v>0</v>
      </c>
      <c r="BL237" s="18">
        <v>0</v>
      </c>
      <c r="BM237" s="18">
        <v>0</v>
      </c>
      <c r="BN237" s="18">
        <v>0</v>
      </c>
      <c r="BO237" s="18">
        <v>0</v>
      </c>
      <c r="BP237" s="18">
        <v>0</v>
      </c>
      <c r="BQ237" s="18">
        <v>0</v>
      </c>
      <c r="BR237" s="18">
        <v>0</v>
      </c>
      <c r="BS237" s="18">
        <v>600</v>
      </c>
      <c r="BT237" s="18">
        <v>0</v>
      </c>
      <c r="BU237" s="18">
        <v>0</v>
      </c>
      <c r="BV237" s="18">
        <v>0</v>
      </c>
      <c r="BW237" s="18">
        <v>0</v>
      </c>
    </row>
    <row r="238" spans="1:75" ht="89.25" x14ac:dyDescent="0.2">
      <c r="A238" s="15">
        <v>233</v>
      </c>
      <c r="B238" s="16">
        <v>928</v>
      </c>
      <c r="C238" s="16" t="s">
        <v>2058</v>
      </c>
      <c r="D238" s="17" t="s">
        <v>2059</v>
      </c>
      <c r="E238" s="16" t="s">
        <v>1789</v>
      </c>
      <c r="F238" s="16"/>
      <c r="G238" s="16"/>
      <c r="H238" s="16"/>
      <c r="I238" s="16"/>
      <c r="J238" s="16"/>
      <c r="K238" s="16"/>
      <c r="L238" s="16"/>
      <c r="M238" s="16"/>
      <c r="N238" s="16"/>
      <c r="O238" s="18">
        <f t="shared" si="14"/>
        <v>27825</v>
      </c>
      <c r="P238" s="18"/>
      <c r="Q238" s="16"/>
      <c r="R238" s="16" t="s">
        <v>2060</v>
      </c>
      <c r="S238" s="17" t="s">
        <v>2061</v>
      </c>
      <c r="T238" s="16" t="s">
        <v>1939</v>
      </c>
      <c r="U238" s="16" t="s">
        <v>91</v>
      </c>
      <c r="V238" s="16" t="s">
        <v>1940</v>
      </c>
      <c r="W238" s="16" t="s">
        <v>2027</v>
      </c>
      <c r="X238" s="16" t="s">
        <v>2028</v>
      </c>
      <c r="Y238" s="16" t="s">
        <v>1989</v>
      </c>
      <c r="Z238" s="16" t="s">
        <v>1944</v>
      </c>
      <c r="AA238" s="16" t="s">
        <v>186</v>
      </c>
      <c r="AB238" s="18">
        <v>18375</v>
      </c>
      <c r="AC238" s="18" t="s">
        <v>157</v>
      </c>
      <c r="AD238" s="16" t="s">
        <v>1786</v>
      </c>
      <c r="AE238" s="16" t="s">
        <v>1908</v>
      </c>
      <c r="AF238" s="16" t="s">
        <v>2062</v>
      </c>
      <c r="AG238" s="16"/>
      <c r="AH238" s="16"/>
      <c r="AI238" s="18">
        <v>23810</v>
      </c>
      <c r="AJ238" s="16" t="s">
        <v>1946</v>
      </c>
      <c r="AK238" s="18">
        <v>2</v>
      </c>
      <c r="AL238" s="18">
        <v>23810</v>
      </c>
      <c r="AM238" s="18">
        <v>27825</v>
      </c>
      <c r="AN238" s="18">
        <v>33264</v>
      </c>
      <c r="AO238" s="18"/>
      <c r="AP238" s="18"/>
      <c r="AQ238" s="18"/>
      <c r="AR238" s="16"/>
      <c r="AS238" s="16"/>
      <c r="AT238" s="18"/>
      <c r="AU238" s="18"/>
      <c r="AV238" s="18"/>
      <c r="AW238" s="16"/>
      <c r="AX238" s="16"/>
      <c r="AY238" s="18"/>
      <c r="AZ238" s="18"/>
      <c r="BA238" s="16"/>
      <c r="BB238" s="16"/>
      <c r="BC238" s="18">
        <v>0</v>
      </c>
      <c r="BD238" s="18">
        <v>0</v>
      </c>
      <c r="BE238" s="18">
        <v>0</v>
      </c>
      <c r="BF238" s="18">
        <v>0</v>
      </c>
      <c r="BG238" s="18">
        <v>0</v>
      </c>
      <c r="BH238" s="18">
        <v>0</v>
      </c>
      <c r="BI238" s="18">
        <v>0</v>
      </c>
      <c r="BJ238" s="18">
        <v>10000</v>
      </c>
      <c r="BK238" s="18">
        <v>2000</v>
      </c>
      <c r="BL238" s="18">
        <v>0</v>
      </c>
      <c r="BM238" s="18">
        <v>0</v>
      </c>
      <c r="BN238" s="18">
        <v>0</v>
      </c>
      <c r="BO238" s="18">
        <v>0</v>
      </c>
      <c r="BP238" s="18">
        <v>480</v>
      </c>
      <c r="BQ238" s="18">
        <v>0</v>
      </c>
      <c r="BR238" s="18">
        <v>0</v>
      </c>
      <c r="BS238" s="18">
        <v>0</v>
      </c>
      <c r="BT238" s="18">
        <v>0</v>
      </c>
      <c r="BU238" s="18">
        <v>0</v>
      </c>
      <c r="BV238" s="18">
        <v>0</v>
      </c>
      <c r="BW238" s="18">
        <v>0</v>
      </c>
    </row>
    <row r="239" spans="1:75" ht="76.5" x14ac:dyDescent="0.2">
      <c r="A239" s="15">
        <v>234</v>
      </c>
      <c r="B239" s="16">
        <v>952</v>
      </c>
      <c r="C239" s="16" t="s">
        <v>2070</v>
      </c>
      <c r="D239" s="17" t="s">
        <v>7655</v>
      </c>
      <c r="E239" s="16" t="s">
        <v>503</v>
      </c>
      <c r="F239" s="16"/>
      <c r="G239" s="16"/>
      <c r="H239" s="16"/>
      <c r="I239" s="16"/>
      <c r="J239" s="16"/>
      <c r="K239" s="16"/>
      <c r="L239" s="16"/>
      <c r="M239" s="16"/>
      <c r="N239" s="16"/>
      <c r="O239" s="18">
        <f t="shared" si="14"/>
        <v>73500</v>
      </c>
      <c r="P239" s="18"/>
      <c r="Q239" s="16"/>
      <c r="R239" s="16" t="s">
        <v>2071</v>
      </c>
      <c r="S239" s="17" t="s">
        <v>2072</v>
      </c>
      <c r="T239" s="16" t="s">
        <v>1856</v>
      </c>
      <c r="U239" s="16" t="s">
        <v>1857</v>
      </c>
      <c r="V239" s="16" t="s">
        <v>1858</v>
      </c>
      <c r="W239" s="16" t="s">
        <v>2068</v>
      </c>
      <c r="X239" s="16" t="s">
        <v>1859</v>
      </c>
      <c r="Y239" s="16" t="s">
        <v>1860</v>
      </c>
      <c r="Z239" s="16" t="s">
        <v>1397</v>
      </c>
      <c r="AA239" s="16" t="s">
        <v>68</v>
      </c>
      <c r="AB239" s="18">
        <v>44000</v>
      </c>
      <c r="AC239" s="18" t="s">
        <v>88</v>
      </c>
      <c r="AD239" s="16" t="s">
        <v>1786</v>
      </c>
      <c r="AE239" s="16" t="s">
        <v>1908</v>
      </c>
      <c r="AF239" s="16" t="s">
        <v>2069</v>
      </c>
      <c r="AG239" s="16"/>
      <c r="AH239" s="16"/>
      <c r="AI239" s="18">
        <v>150000</v>
      </c>
      <c r="AJ239" s="16" t="s">
        <v>1909</v>
      </c>
      <c r="AK239" s="18">
        <v>5</v>
      </c>
      <c r="AL239" s="18">
        <v>52500</v>
      </c>
      <c r="AM239" s="18">
        <v>73500</v>
      </c>
      <c r="AN239" s="18">
        <v>85680</v>
      </c>
      <c r="AO239" s="18"/>
      <c r="AP239" s="18"/>
      <c r="AQ239" s="18"/>
      <c r="AR239" s="16"/>
      <c r="AS239" s="16"/>
      <c r="AT239" s="18"/>
      <c r="AU239" s="18"/>
      <c r="AV239" s="18"/>
      <c r="AW239" s="16"/>
      <c r="AX239" s="16"/>
      <c r="AY239" s="18"/>
      <c r="AZ239" s="18"/>
      <c r="BA239" s="16"/>
      <c r="BB239" s="16"/>
      <c r="BC239" s="18">
        <v>0</v>
      </c>
      <c r="BD239" s="18">
        <v>0</v>
      </c>
      <c r="BE239" s="18">
        <v>0</v>
      </c>
      <c r="BF239" s="18">
        <v>0</v>
      </c>
      <c r="BG239" s="18">
        <v>0</v>
      </c>
      <c r="BH239" s="18">
        <v>0</v>
      </c>
      <c r="BI239" s="18">
        <v>0</v>
      </c>
      <c r="BJ239" s="18">
        <v>2000</v>
      </c>
      <c r="BK239" s="18">
        <v>0</v>
      </c>
      <c r="BL239" s="18">
        <v>0</v>
      </c>
      <c r="BM239" s="18">
        <v>0</v>
      </c>
      <c r="BN239" s="18">
        <v>0</v>
      </c>
      <c r="BO239" s="18">
        <v>0</v>
      </c>
      <c r="BP239" s="18">
        <v>0</v>
      </c>
      <c r="BQ239" s="18">
        <v>0</v>
      </c>
      <c r="BR239" s="18">
        <v>0</v>
      </c>
      <c r="BS239" s="18">
        <v>300</v>
      </c>
      <c r="BT239" s="18">
        <v>0</v>
      </c>
      <c r="BU239" s="18">
        <v>0</v>
      </c>
      <c r="BV239" s="18">
        <v>0</v>
      </c>
      <c r="BW239" s="18">
        <v>0</v>
      </c>
    </row>
    <row r="240" spans="1:75" ht="51" x14ac:dyDescent="0.2">
      <c r="A240" s="15">
        <v>235</v>
      </c>
      <c r="B240" s="16">
        <v>959</v>
      </c>
      <c r="C240" s="16" t="s">
        <v>2074</v>
      </c>
      <c r="D240" s="17" t="s">
        <v>7656</v>
      </c>
      <c r="E240" s="16" t="s">
        <v>503</v>
      </c>
      <c r="F240" s="16"/>
      <c r="G240" s="16"/>
      <c r="H240" s="16"/>
      <c r="I240" s="16"/>
      <c r="J240" s="16"/>
      <c r="K240" s="16"/>
      <c r="L240" s="16"/>
      <c r="M240" s="16"/>
      <c r="N240" s="16"/>
      <c r="O240" s="18">
        <f t="shared" si="14"/>
        <v>50400</v>
      </c>
      <c r="P240" s="18"/>
      <c r="Q240" s="16"/>
      <c r="R240" s="16" t="s">
        <v>2075</v>
      </c>
      <c r="S240" s="17" t="s">
        <v>2076</v>
      </c>
      <c r="T240" s="16" t="s">
        <v>1856</v>
      </c>
      <c r="U240" s="16" t="s">
        <v>1857</v>
      </c>
      <c r="V240" s="16" t="s">
        <v>1858</v>
      </c>
      <c r="W240" s="16" t="s">
        <v>2073</v>
      </c>
      <c r="X240" s="16" t="s">
        <v>1859</v>
      </c>
      <c r="Y240" s="16" t="s">
        <v>1860</v>
      </c>
      <c r="Z240" s="16" t="s">
        <v>1397</v>
      </c>
      <c r="AA240" s="16" t="s">
        <v>68</v>
      </c>
      <c r="AB240" s="18">
        <v>44000</v>
      </c>
      <c r="AC240" s="18" t="s">
        <v>88</v>
      </c>
      <c r="AD240" s="16" t="s">
        <v>1786</v>
      </c>
      <c r="AE240" s="16" t="s">
        <v>1908</v>
      </c>
      <c r="AF240" s="16" t="s">
        <v>2033</v>
      </c>
      <c r="AG240" s="16"/>
      <c r="AH240" s="16"/>
      <c r="AI240" s="18">
        <v>150000</v>
      </c>
      <c r="AJ240" s="16" t="s">
        <v>1909</v>
      </c>
      <c r="AK240" s="18">
        <v>2</v>
      </c>
      <c r="AL240" s="18">
        <v>49665</v>
      </c>
      <c r="AM240" s="18">
        <v>50400</v>
      </c>
      <c r="AN240" s="18">
        <v>80325</v>
      </c>
      <c r="AO240" s="18"/>
      <c r="AP240" s="18"/>
      <c r="AQ240" s="18"/>
      <c r="AR240" s="16"/>
      <c r="AS240" s="16"/>
      <c r="AT240" s="18"/>
      <c r="AU240" s="18"/>
      <c r="AV240" s="18"/>
      <c r="AW240" s="16"/>
      <c r="AX240" s="16"/>
      <c r="AY240" s="18"/>
      <c r="AZ240" s="18"/>
      <c r="BA240" s="16"/>
      <c r="BB240" s="16"/>
      <c r="BC240" s="18">
        <v>0</v>
      </c>
      <c r="BD240" s="18">
        <v>0</v>
      </c>
      <c r="BE240" s="18">
        <v>0</v>
      </c>
      <c r="BF240" s="18">
        <v>0</v>
      </c>
      <c r="BG240" s="18">
        <v>0</v>
      </c>
      <c r="BH240" s="18">
        <v>0</v>
      </c>
      <c r="BI240" s="18">
        <v>0</v>
      </c>
      <c r="BJ240" s="18">
        <v>0</v>
      </c>
      <c r="BK240" s="18">
        <v>1000</v>
      </c>
      <c r="BL240" s="18">
        <v>0</v>
      </c>
      <c r="BM240" s="18">
        <v>200</v>
      </c>
      <c r="BN240" s="18">
        <v>360</v>
      </c>
      <c r="BO240" s="18">
        <v>0</v>
      </c>
      <c r="BP240" s="18">
        <v>0</v>
      </c>
      <c r="BQ240" s="18">
        <v>0</v>
      </c>
      <c r="BR240" s="18">
        <v>0</v>
      </c>
      <c r="BS240" s="18">
        <v>360</v>
      </c>
      <c r="BT240" s="18">
        <v>0</v>
      </c>
      <c r="BU240" s="18">
        <v>0</v>
      </c>
      <c r="BV240" s="18">
        <v>0</v>
      </c>
      <c r="BW240" s="18">
        <v>0</v>
      </c>
    </row>
    <row r="241" spans="1:75" ht="114.75" x14ac:dyDescent="0.2">
      <c r="A241" s="15">
        <v>236</v>
      </c>
      <c r="B241" s="16">
        <v>986</v>
      </c>
      <c r="C241" s="16" t="s">
        <v>2078</v>
      </c>
      <c r="D241" s="17" t="s">
        <v>7657</v>
      </c>
      <c r="E241" s="16" t="s">
        <v>1789</v>
      </c>
      <c r="F241" s="16"/>
      <c r="G241" s="16"/>
      <c r="H241" s="16"/>
      <c r="I241" s="16"/>
      <c r="J241" s="16"/>
      <c r="K241" s="16"/>
      <c r="L241" s="16"/>
      <c r="M241" s="16"/>
      <c r="N241" s="16"/>
      <c r="O241" s="18">
        <f t="shared" ref="O241:O246" si="15">ROUNDUP(MAX(AL241:AM241,AO241:AQ241),0)</f>
        <v>143442</v>
      </c>
      <c r="P241" s="18"/>
      <c r="Q241" s="16"/>
      <c r="R241" s="16" t="s">
        <v>2079</v>
      </c>
      <c r="S241" s="17" t="s">
        <v>2080</v>
      </c>
      <c r="T241" s="16" t="s">
        <v>1854</v>
      </c>
      <c r="U241" s="16" t="s">
        <v>175</v>
      </c>
      <c r="V241" s="16" t="s">
        <v>1812</v>
      </c>
      <c r="W241" s="16" t="s">
        <v>2081</v>
      </c>
      <c r="X241" s="16" t="s">
        <v>1813</v>
      </c>
      <c r="Y241" s="16" t="s">
        <v>1849</v>
      </c>
      <c r="Z241" s="16" t="s">
        <v>1815</v>
      </c>
      <c r="AA241" s="16" t="s">
        <v>186</v>
      </c>
      <c r="AB241" s="18"/>
      <c r="AC241" s="18"/>
      <c r="AD241" s="16"/>
      <c r="AE241" s="16"/>
      <c r="AF241" s="16"/>
      <c r="AG241" s="16"/>
      <c r="AH241" s="16"/>
      <c r="AI241" s="18">
        <v>150613</v>
      </c>
      <c r="AJ241" s="22" t="s">
        <v>176</v>
      </c>
      <c r="AK241" s="18">
        <v>2</v>
      </c>
      <c r="AL241" s="18">
        <v>99225</v>
      </c>
      <c r="AM241" s="18">
        <v>143442</v>
      </c>
      <c r="AN241" s="18">
        <v>173250</v>
      </c>
      <c r="AO241" s="18"/>
      <c r="AP241" s="18"/>
      <c r="AQ241" s="18"/>
      <c r="AR241" s="22"/>
      <c r="AS241" s="22"/>
      <c r="AT241" s="18"/>
      <c r="AU241" s="18"/>
      <c r="AV241" s="18"/>
      <c r="AW241" s="16"/>
      <c r="AX241" s="16"/>
      <c r="AY241" s="18"/>
      <c r="AZ241" s="18"/>
      <c r="BA241" s="16"/>
      <c r="BB241" s="16"/>
      <c r="BC241" s="18">
        <v>0</v>
      </c>
      <c r="BD241" s="18">
        <v>0</v>
      </c>
      <c r="BE241" s="18">
        <v>0</v>
      </c>
      <c r="BF241" s="18">
        <v>144</v>
      </c>
      <c r="BG241" s="18">
        <v>0</v>
      </c>
      <c r="BH241" s="18">
        <v>0</v>
      </c>
      <c r="BI241" s="18">
        <v>0</v>
      </c>
      <c r="BJ241" s="18">
        <v>0</v>
      </c>
      <c r="BK241" s="18">
        <v>0</v>
      </c>
      <c r="BL241" s="18">
        <v>0</v>
      </c>
      <c r="BM241" s="18">
        <v>0</v>
      </c>
      <c r="BN241" s="18">
        <v>0</v>
      </c>
      <c r="BO241" s="18">
        <v>0</v>
      </c>
      <c r="BP241" s="18">
        <v>0</v>
      </c>
      <c r="BQ241" s="18">
        <v>0</v>
      </c>
      <c r="BR241" s="18">
        <v>0</v>
      </c>
      <c r="BS241" s="18">
        <v>0</v>
      </c>
      <c r="BT241" s="18">
        <v>0</v>
      </c>
      <c r="BU241" s="18">
        <v>0</v>
      </c>
      <c r="BV241" s="18">
        <v>0</v>
      </c>
      <c r="BW241" s="18">
        <v>0</v>
      </c>
    </row>
    <row r="242" spans="1:75" ht="76.5" x14ac:dyDescent="0.2">
      <c r="A242" s="15">
        <v>237</v>
      </c>
      <c r="B242" s="16">
        <v>987</v>
      </c>
      <c r="C242" s="16" t="s">
        <v>2082</v>
      </c>
      <c r="D242" s="17" t="s">
        <v>2083</v>
      </c>
      <c r="E242" s="16" t="s">
        <v>503</v>
      </c>
      <c r="F242" s="16"/>
      <c r="G242" s="16"/>
      <c r="H242" s="16"/>
      <c r="I242" s="16"/>
      <c r="J242" s="16"/>
      <c r="K242" s="16"/>
      <c r="L242" s="16"/>
      <c r="M242" s="16"/>
      <c r="N242" s="16"/>
      <c r="O242" s="18">
        <f t="shared" si="15"/>
        <v>66150</v>
      </c>
      <c r="P242" s="18"/>
      <c r="Q242" s="16"/>
      <c r="R242" s="16" t="s">
        <v>2084</v>
      </c>
      <c r="S242" s="17" t="s">
        <v>2085</v>
      </c>
      <c r="T242" s="16" t="s">
        <v>2086</v>
      </c>
      <c r="U242" s="16" t="s">
        <v>190</v>
      </c>
      <c r="V242" s="16" t="s">
        <v>2087</v>
      </c>
      <c r="W242" s="16" t="s">
        <v>2088</v>
      </c>
      <c r="X242" s="16" t="s">
        <v>2089</v>
      </c>
      <c r="Y242" s="16" t="s">
        <v>2090</v>
      </c>
      <c r="Z242" s="16" t="s">
        <v>191</v>
      </c>
      <c r="AA242" s="16" t="s">
        <v>186</v>
      </c>
      <c r="AB242" s="18"/>
      <c r="AC242" s="18"/>
      <c r="AD242" s="16"/>
      <c r="AE242" s="16"/>
      <c r="AF242" s="16" t="s">
        <v>2091</v>
      </c>
      <c r="AG242" s="16"/>
      <c r="AH242" s="16"/>
      <c r="AI242" s="18">
        <v>79000</v>
      </c>
      <c r="AJ242" s="22" t="s">
        <v>2092</v>
      </c>
      <c r="AK242" s="18">
        <v>1</v>
      </c>
      <c r="AL242" s="18">
        <v>66150</v>
      </c>
      <c r="AM242" s="18">
        <v>66150</v>
      </c>
      <c r="AN242" s="18">
        <v>126000</v>
      </c>
      <c r="AO242" s="18"/>
      <c r="AP242" s="18"/>
      <c r="AQ242" s="18"/>
      <c r="AR242" s="22"/>
      <c r="AS242" s="22"/>
      <c r="AT242" s="18"/>
      <c r="AU242" s="18"/>
      <c r="AV242" s="18"/>
      <c r="AW242" s="16"/>
      <c r="AX242" s="16"/>
      <c r="AY242" s="18"/>
      <c r="AZ242" s="18"/>
      <c r="BA242" s="16"/>
      <c r="BB242" s="16"/>
      <c r="BC242" s="18">
        <v>0</v>
      </c>
      <c r="BD242" s="18">
        <v>0</v>
      </c>
      <c r="BE242" s="18">
        <v>0</v>
      </c>
      <c r="BF242" s="18">
        <v>0</v>
      </c>
      <c r="BG242" s="18">
        <v>0</v>
      </c>
      <c r="BH242" s="18">
        <v>0</v>
      </c>
      <c r="BI242" s="18">
        <v>0</v>
      </c>
      <c r="BJ242" s="18">
        <v>0</v>
      </c>
      <c r="BK242" s="18">
        <v>0</v>
      </c>
      <c r="BL242" s="18">
        <v>0</v>
      </c>
      <c r="BM242" s="18">
        <v>12</v>
      </c>
      <c r="BN242" s="18">
        <v>0</v>
      </c>
      <c r="BO242" s="18">
        <v>0</v>
      </c>
      <c r="BP242" s="18">
        <v>0</v>
      </c>
      <c r="BQ242" s="18">
        <v>0</v>
      </c>
      <c r="BR242" s="18">
        <v>0</v>
      </c>
      <c r="BS242" s="18">
        <v>0</v>
      </c>
      <c r="BT242" s="18">
        <v>0</v>
      </c>
      <c r="BU242" s="18">
        <v>0</v>
      </c>
      <c r="BV242" s="18">
        <v>0</v>
      </c>
      <c r="BW242" s="18">
        <v>0</v>
      </c>
    </row>
    <row r="243" spans="1:75" ht="76.5" x14ac:dyDescent="0.2">
      <c r="A243" s="15">
        <v>238</v>
      </c>
      <c r="B243" s="15">
        <v>990</v>
      </c>
      <c r="C243" s="16" t="s">
        <v>2093</v>
      </c>
      <c r="D243" s="17" t="s">
        <v>7658</v>
      </c>
      <c r="E243" s="16" t="s">
        <v>503</v>
      </c>
      <c r="F243" s="16"/>
      <c r="G243" s="16"/>
      <c r="H243" s="16"/>
      <c r="I243" s="16"/>
      <c r="J243" s="16"/>
      <c r="K243" s="18"/>
      <c r="L243" s="18"/>
      <c r="M243" s="18"/>
      <c r="N243" s="18"/>
      <c r="O243" s="18">
        <f t="shared" si="15"/>
        <v>50400</v>
      </c>
      <c r="P243" s="18"/>
      <c r="Q243" s="16"/>
      <c r="R243" s="16" t="s">
        <v>2094</v>
      </c>
      <c r="S243" s="17" t="s">
        <v>2095</v>
      </c>
      <c r="T243" s="16" t="s">
        <v>1856</v>
      </c>
      <c r="U243" s="16" t="s">
        <v>1857</v>
      </c>
      <c r="V243" s="16" t="s">
        <v>1910</v>
      </c>
      <c r="W243" s="16" t="s">
        <v>2096</v>
      </c>
      <c r="X243" s="16" t="s">
        <v>1963</v>
      </c>
      <c r="Y243" s="16" t="s">
        <v>1964</v>
      </c>
      <c r="Z243" s="16" t="s">
        <v>1397</v>
      </c>
      <c r="AA243" s="16" t="s">
        <v>68</v>
      </c>
      <c r="AB243" s="18">
        <v>47000</v>
      </c>
      <c r="AC243" s="18" t="s">
        <v>88</v>
      </c>
      <c r="AD243" s="16" t="s">
        <v>1786</v>
      </c>
      <c r="AE243" s="16" t="s">
        <v>1984</v>
      </c>
      <c r="AF243" s="16" t="s">
        <v>2077</v>
      </c>
      <c r="AG243" s="16"/>
      <c r="AH243" s="16"/>
      <c r="AI243" s="18">
        <v>104000</v>
      </c>
      <c r="AJ243" s="16" t="s">
        <v>1909</v>
      </c>
      <c r="AK243" s="18">
        <v>2</v>
      </c>
      <c r="AL243" s="18">
        <v>49665</v>
      </c>
      <c r="AM243" s="18">
        <v>50400</v>
      </c>
      <c r="AN243" s="18">
        <v>60000</v>
      </c>
      <c r="AO243" s="18"/>
      <c r="AP243" s="18"/>
      <c r="AQ243" s="18"/>
      <c r="AR243" s="16"/>
      <c r="AS243" s="16"/>
      <c r="AT243" s="18"/>
      <c r="AU243" s="18"/>
      <c r="AV243" s="18"/>
      <c r="AW243" s="21"/>
      <c r="AX243" s="16"/>
      <c r="AY243" s="18"/>
      <c r="AZ243" s="18"/>
      <c r="BA243" s="21"/>
      <c r="BB243" s="16"/>
      <c r="BC243" s="18">
        <v>0</v>
      </c>
      <c r="BD243" s="18">
        <v>0</v>
      </c>
      <c r="BE243" s="18">
        <v>0</v>
      </c>
      <c r="BF243" s="18">
        <v>0</v>
      </c>
      <c r="BG243" s="18">
        <v>0</v>
      </c>
      <c r="BH243" s="18">
        <v>0</v>
      </c>
      <c r="BI243" s="18">
        <v>0</v>
      </c>
      <c r="BJ243" s="18">
        <v>0</v>
      </c>
      <c r="BK243" s="18">
        <v>500</v>
      </c>
      <c r="BL243" s="18">
        <v>0</v>
      </c>
      <c r="BM243" s="18">
        <v>0</v>
      </c>
      <c r="BN243" s="18">
        <v>300</v>
      </c>
      <c r="BO243" s="18">
        <v>0</v>
      </c>
      <c r="BP243" s="18">
        <v>0</v>
      </c>
      <c r="BQ243" s="18">
        <v>0</v>
      </c>
      <c r="BR243" s="18">
        <v>0</v>
      </c>
      <c r="BS243" s="18">
        <v>0</v>
      </c>
      <c r="BT243" s="18">
        <v>0</v>
      </c>
      <c r="BU243" s="18">
        <v>0</v>
      </c>
      <c r="BV243" s="18">
        <v>0</v>
      </c>
      <c r="BW243" s="18">
        <v>0</v>
      </c>
    </row>
    <row r="244" spans="1:75" ht="76.5" x14ac:dyDescent="0.2">
      <c r="A244" s="15">
        <v>239</v>
      </c>
      <c r="B244" s="15">
        <v>991</v>
      </c>
      <c r="C244" s="16" t="s">
        <v>2097</v>
      </c>
      <c r="D244" s="17" t="s">
        <v>7659</v>
      </c>
      <c r="E244" s="16" t="s">
        <v>503</v>
      </c>
      <c r="F244" s="16"/>
      <c r="G244" s="16"/>
      <c r="H244" s="16"/>
      <c r="I244" s="16"/>
      <c r="J244" s="16"/>
      <c r="K244" s="18"/>
      <c r="L244" s="18"/>
      <c r="M244" s="18"/>
      <c r="N244" s="18"/>
      <c r="O244" s="18">
        <f t="shared" si="15"/>
        <v>49665</v>
      </c>
      <c r="P244" s="18"/>
      <c r="Q244" s="16"/>
      <c r="R244" s="16" t="s">
        <v>2098</v>
      </c>
      <c r="S244" s="17" t="s">
        <v>2099</v>
      </c>
      <c r="T244" s="16" t="s">
        <v>1856</v>
      </c>
      <c r="U244" s="16" t="s">
        <v>1857</v>
      </c>
      <c r="V244" s="16" t="s">
        <v>1910</v>
      </c>
      <c r="W244" s="16" t="s">
        <v>2100</v>
      </c>
      <c r="X244" s="16" t="s">
        <v>1859</v>
      </c>
      <c r="Y244" s="16" t="s">
        <v>1964</v>
      </c>
      <c r="Z244" s="16" t="s">
        <v>1397</v>
      </c>
      <c r="AA244" s="16" t="s">
        <v>68</v>
      </c>
      <c r="AB244" s="18">
        <v>46000</v>
      </c>
      <c r="AC244" s="18" t="s">
        <v>88</v>
      </c>
      <c r="AD244" s="16" t="s">
        <v>1786</v>
      </c>
      <c r="AE244" s="16" t="s">
        <v>1984</v>
      </c>
      <c r="AF244" s="16" t="s">
        <v>2101</v>
      </c>
      <c r="AG244" s="16"/>
      <c r="AH244" s="16"/>
      <c r="AI244" s="18">
        <v>104000</v>
      </c>
      <c r="AJ244" s="16" t="s">
        <v>1909</v>
      </c>
      <c r="AK244" s="18">
        <v>1</v>
      </c>
      <c r="AL244" s="18">
        <v>49665</v>
      </c>
      <c r="AM244" s="18">
        <v>49665</v>
      </c>
      <c r="AN244" s="18">
        <v>80325</v>
      </c>
      <c r="AO244" s="18"/>
      <c r="AP244" s="18"/>
      <c r="AQ244" s="18"/>
      <c r="AR244" s="16"/>
      <c r="AS244" s="16"/>
      <c r="AT244" s="18"/>
      <c r="AU244" s="18"/>
      <c r="AV244" s="18"/>
      <c r="AW244" s="16"/>
      <c r="AX244" s="16"/>
      <c r="AY244" s="18"/>
      <c r="AZ244" s="18"/>
      <c r="BA244" s="16"/>
      <c r="BB244" s="16"/>
      <c r="BC244" s="18">
        <v>0</v>
      </c>
      <c r="BD244" s="18">
        <v>0</v>
      </c>
      <c r="BE244" s="18">
        <v>0</v>
      </c>
      <c r="BF244" s="18">
        <v>0</v>
      </c>
      <c r="BG244" s="18">
        <v>0</v>
      </c>
      <c r="BH244" s="18">
        <v>0</v>
      </c>
      <c r="BI244" s="18">
        <v>0</v>
      </c>
      <c r="BJ244" s="18">
        <v>0</v>
      </c>
      <c r="BK244" s="18">
        <v>0</v>
      </c>
      <c r="BL244" s="18">
        <v>0</v>
      </c>
      <c r="BM244" s="18">
        <v>0</v>
      </c>
      <c r="BN244" s="18">
        <v>300</v>
      </c>
      <c r="BO244" s="18">
        <v>0</v>
      </c>
      <c r="BP244" s="18">
        <v>0</v>
      </c>
      <c r="BQ244" s="18">
        <v>0</v>
      </c>
      <c r="BR244" s="18">
        <v>0</v>
      </c>
      <c r="BS244" s="18">
        <v>0</v>
      </c>
      <c r="BT244" s="18">
        <v>0</v>
      </c>
      <c r="BU244" s="18">
        <v>0</v>
      </c>
      <c r="BV244" s="18">
        <v>0</v>
      </c>
      <c r="BW244" s="18">
        <v>0</v>
      </c>
    </row>
    <row r="245" spans="1:75" ht="38.25" x14ac:dyDescent="0.2">
      <c r="A245" s="15">
        <v>240</v>
      </c>
      <c r="B245" s="16">
        <v>1004</v>
      </c>
      <c r="C245" s="16" t="s">
        <v>2104</v>
      </c>
      <c r="D245" s="17" t="s">
        <v>7660</v>
      </c>
      <c r="E245" s="16" t="s">
        <v>1789</v>
      </c>
      <c r="F245" s="16"/>
      <c r="G245" s="16"/>
      <c r="H245" s="16"/>
      <c r="I245" s="16"/>
      <c r="J245" s="16"/>
      <c r="K245" s="16"/>
      <c r="L245" s="16"/>
      <c r="M245" s="16"/>
      <c r="N245" s="16"/>
      <c r="O245" s="18">
        <f t="shared" si="15"/>
        <v>100000</v>
      </c>
      <c r="P245" s="18"/>
      <c r="Q245" s="16"/>
      <c r="R245" s="16" t="s">
        <v>2105</v>
      </c>
      <c r="S245" s="17" t="s">
        <v>2106</v>
      </c>
      <c r="T245" s="16" t="s">
        <v>2107</v>
      </c>
      <c r="U245" s="16" t="s">
        <v>2108</v>
      </c>
      <c r="V245" s="16" t="s">
        <v>1840</v>
      </c>
      <c r="W245" s="16" t="s">
        <v>2109</v>
      </c>
      <c r="X245" s="16" t="s">
        <v>1842</v>
      </c>
      <c r="Y245" s="16" t="s">
        <v>2110</v>
      </c>
      <c r="Z245" s="16" t="s">
        <v>229</v>
      </c>
      <c r="AA245" s="16" t="s">
        <v>87</v>
      </c>
      <c r="AB245" s="18"/>
      <c r="AC245" s="18"/>
      <c r="AD245" s="16"/>
      <c r="AE245" s="16"/>
      <c r="AF245" s="16" t="s">
        <v>1844</v>
      </c>
      <c r="AG245" s="16"/>
      <c r="AH245" s="16"/>
      <c r="AI245" s="18">
        <v>118615</v>
      </c>
      <c r="AJ245" s="22" t="s">
        <v>422</v>
      </c>
      <c r="AK245" s="18">
        <v>1</v>
      </c>
      <c r="AL245" s="18">
        <v>100000</v>
      </c>
      <c r="AM245" s="18">
        <v>100000</v>
      </c>
      <c r="AN245" s="18">
        <v>118615</v>
      </c>
      <c r="AO245" s="18"/>
      <c r="AP245" s="18"/>
      <c r="AQ245" s="18"/>
      <c r="AR245" s="22"/>
      <c r="AS245" s="22"/>
      <c r="AT245" s="18"/>
      <c r="AU245" s="18"/>
      <c r="AV245" s="18"/>
      <c r="AW245" s="16"/>
      <c r="AX245" s="16"/>
      <c r="AY245" s="18"/>
      <c r="AZ245" s="18"/>
      <c r="BA245" s="16"/>
      <c r="BB245" s="16"/>
      <c r="BC245" s="18">
        <v>100</v>
      </c>
      <c r="BD245" s="18">
        <v>100</v>
      </c>
      <c r="BE245" s="18">
        <v>0</v>
      </c>
      <c r="BF245" s="18">
        <v>0</v>
      </c>
      <c r="BG245" s="18">
        <v>0</v>
      </c>
      <c r="BH245" s="18">
        <v>0</v>
      </c>
      <c r="BI245" s="18">
        <v>0</v>
      </c>
      <c r="BJ245" s="18">
        <v>0</v>
      </c>
      <c r="BK245" s="18">
        <v>0</v>
      </c>
      <c r="BL245" s="18">
        <v>0</v>
      </c>
      <c r="BM245" s="18">
        <v>0</v>
      </c>
      <c r="BN245" s="18">
        <v>0</v>
      </c>
      <c r="BO245" s="18">
        <v>0</v>
      </c>
      <c r="BP245" s="18">
        <v>0</v>
      </c>
      <c r="BQ245" s="18">
        <v>0</v>
      </c>
      <c r="BR245" s="18">
        <v>0</v>
      </c>
      <c r="BS245" s="18">
        <v>0</v>
      </c>
      <c r="BT245" s="18">
        <v>0</v>
      </c>
      <c r="BU245" s="18">
        <v>0</v>
      </c>
      <c r="BV245" s="18">
        <v>0</v>
      </c>
      <c r="BW245" s="18">
        <v>0</v>
      </c>
    </row>
    <row r="246" spans="1:75" ht="102" x14ac:dyDescent="0.2">
      <c r="A246" s="15">
        <v>241</v>
      </c>
      <c r="B246" s="15">
        <v>1005</v>
      </c>
      <c r="C246" s="16" t="s">
        <v>2111</v>
      </c>
      <c r="D246" s="17" t="s">
        <v>7549</v>
      </c>
      <c r="E246" s="16" t="s">
        <v>503</v>
      </c>
      <c r="F246" s="16"/>
      <c r="G246" s="16"/>
      <c r="H246" s="16"/>
      <c r="I246" s="16"/>
      <c r="J246" s="16"/>
      <c r="K246" s="18"/>
      <c r="L246" s="18"/>
      <c r="M246" s="18"/>
      <c r="N246" s="18"/>
      <c r="O246" s="18">
        <f t="shared" si="15"/>
        <v>131250</v>
      </c>
      <c r="P246" s="18"/>
      <c r="Q246" s="16"/>
      <c r="R246" s="16" t="s">
        <v>2111</v>
      </c>
      <c r="S246" s="17" t="s">
        <v>2112</v>
      </c>
      <c r="T246" s="16" t="s">
        <v>2113</v>
      </c>
      <c r="U246" s="16" t="s">
        <v>91</v>
      </c>
      <c r="V246" s="16" t="s">
        <v>2114</v>
      </c>
      <c r="W246" s="16">
        <v>1406</v>
      </c>
      <c r="X246" s="16" t="s">
        <v>1979</v>
      </c>
      <c r="Y246" s="16" t="s">
        <v>2115</v>
      </c>
      <c r="Z246" s="16" t="s">
        <v>1981</v>
      </c>
      <c r="AA246" s="16" t="s">
        <v>68</v>
      </c>
      <c r="AB246" s="18"/>
      <c r="AC246" s="18"/>
      <c r="AD246" s="16">
        <v>1</v>
      </c>
      <c r="AE246" s="16" t="s">
        <v>1787</v>
      </c>
      <c r="AF246" s="16" t="s">
        <v>1982</v>
      </c>
      <c r="AG246" s="16"/>
      <c r="AH246" s="16" t="s">
        <v>139</v>
      </c>
      <c r="AI246" s="18">
        <v>210000</v>
      </c>
      <c r="AJ246" s="16" t="s">
        <v>2116</v>
      </c>
      <c r="AK246" s="18">
        <v>1</v>
      </c>
      <c r="AL246" s="18">
        <v>131250</v>
      </c>
      <c r="AM246" s="18">
        <v>131250</v>
      </c>
      <c r="AN246" s="18">
        <v>157080</v>
      </c>
      <c r="AO246" s="18"/>
      <c r="AP246" s="18"/>
      <c r="AQ246" s="18"/>
      <c r="AR246" s="16"/>
      <c r="AS246" s="16"/>
      <c r="AT246" s="18"/>
      <c r="AU246" s="18"/>
      <c r="AV246" s="18"/>
      <c r="AW246" s="22"/>
      <c r="AX246" s="16"/>
      <c r="AY246" s="18"/>
      <c r="AZ246" s="18"/>
      <c r="BA246" s="16"/>
      <c r="BB246" s="16"/>
      <c r="BC246" s="18">
        <v>400</v>
      </c>
      <c r="BD246" s="18">
        <v>60</v>
      </c>
      <c r="BE246" s="18">
        <v>0</v>
      </c>
      <c r="BF246" s="18">
        <v>0</v>
      </c>
      <c r="BG246" s="18">
        <v>0</v>
      </c>
      <c r="BH246" s="18">
        <v>0</v>
      </c>
      <c r="BI246" s="18">
        <v>0</v>
      </c>
      <c r="BJ246" s="18">
        <v>0</v>
      </c>
      <c r="BK246" s="18">
        <v>0</v>
      </c>
      <c r="BL246" s="18">
        <v>0</v>
      </c>
      <c r="BM246" s="18">
        <v>0</v>
      </c>
      <c r="BN246" s="18">
        <v>0</v>
      </c>
      <c r="BO246" s="18">
        <v>0</v>
      </c>
      <c r="BP246" s="18">
        <v>0</v>
      </c>
      <c r="BQ246" s="18">
        <v>0</v>
      </c>
      <c r="BR246" s="18">
        <v>0</v>
      </c>
      <c r="BS246" s="18">
        <v>0</v>
      </c>
      <c r="BT246" s="18">
        <v>0</v>
      </c>
      <c r="BU246" s="18">
        <v>0</v>
      </c>
      <c r="BV246" s="18">
        <v>0</v>
      </c>
      <c r="BW246" s="18">
        <v>0</v>
      </c>
    </row>
    <row r="247" spans="1:75" ht="191.25" x14ac:dyDescent="0.2">
      <c r="A247" s="15">
        <v>242</v>
      </c>
      <c r="B247" s="16">
        <v>1027</v>
      </c>
      <c r="C247" s="16" t="s">
        <v>2118</v>
      </c>
      <c r="D247" s="17" t="s">
        <v>7661</v>
      </c>
      <c r="E247" s="16" t="s">
        <v>63</v>
      </c>
      <c r="F247" s="16"/>
      <c r="G247" s="16"/>
      <c r="H247" s="16"/>
      <c r="I247" s="16"/>
      <c r="J247" s="16"/>
      <c r="K247" s="16"/>
      <c r="L247" s="16"/>
      <c r="M247" s="16"/>
      <c r="N247" s="16"/>
      <c r="O247" s="18">
        <f t="shared" ref="O247:O274" si="16">ROUNDUP(MAX(AL247:AM247,AO247:AQ247),0)</f>
        <v>1200000</v>
      </c>
      <c r="P247" s="18"/>
      <c r="Q247" s="16"/>
      <c r="R247" s="16" t="s">
        <v>2119</v>
      </c>
      <c r="S247" s="17" t="s">
        <v>2120</v>
      </c>
      <c r="T247" s="16" t="s">
        <v>1284</v>
      </c>
      <c r="U247" s="16" t="s">
        <v>1285</v>
      </c>
      <c r="V247" s="16" t="s">
        <v>1284</v>
      </c>
      <c r="W247" s="16" t="s">
        <v>2121</v>
      </c>
      <c r="X247" s="16" t="s">
        <v>1287</v>
      </c>
      <c r="Y247" s="16" t="s">
        <v>1288</v>
      </c>
      <c r="Z247" s="16" t="s">
        <v>1290</v>
      </c>
      <c r="AA247" s="16" t="s">
        <v>68</v>
      </c>
      <c r="AB247" s="18"/>
      <c r="AC247" s="18"/>
      <c r="AD247" s="16" t="s">
        <v>1786</v>
      </c>
      <c r="AE247" s="16" t="s">
        <v>1835</v>
      </c>
      <c r="AF247" s="16" t="s">
        <v>2122</v>
      </c>
      <c r="AG247" s="16"/>
      <c r="AH247" s="16" t="s">
        <v>139</v>
      </c>
      <c r="AI247" s="18">
        <v>1570000</v>
      </c>
      <c r="AJ247" s="22" t="s">
        <v>125</v>
      </c>
      <c r="AK247" s="18"/>
      <c r="AL247" s="18"/>
      <c r="AM247" s="18"/>
      <c r="AN247" s="18"/>
      <c r="AO247" s="18">
        <v>1200000</v>
      </c>
      <c r="AP247" s="18"/>
      <c r="AQ247" s="18"/>
      <c r="AR247" s="22" t="s">
        <v>1290</v>
      </c>
      <c r="AS247" s="22"/>
      <c r="AT247" s="18"/>
      <c r="AU247" s="18"/>
      <c r="AV247" s="18"/>
      <c r="AW247" s="16"/>
      <c r="AX247" s="16"/>
      <c r="AY247" s="18"/>
      <c r="AZ247" s="18"/>
      <c r="BA247" s="16"/>
      <c r="BB247" s="16"/>
      <c r="BC247" s="18">
        <v>30</v>
      </c>
      <c r="BD247" s="18">
        <v>50</v>
      </c>
      <c r="BE247" s="18">
        <v>0</v>
      </c>
      <c r="BF247" s="18">
        <v>0</v>
      </c>
      <c r="BG247" s="18">
        <v>0</v>
      </c>
      <c r="BH247" s="18">
        <v>0</v>
      </c>
      <c r="BI247" s="18">
        <v>0</v>
      </c>
      <c r="BJ247" s="18">
        <v>50</v>
      </c>
      <c r="BK247" s="18">
        <v>0</v>
      </c>
      <c r="BL247" s="18">
        <v>0</v>
      </c>
      <c r="BM247" s="18">
        <v>0</v>
      </c>
      <c r="BN247" s="18">
        <v>0</v>
      </c>
      <c r="BO247" s="18">
        <v>0</v>
      </c>
      <c r="BP247" s="18">
        <v>0</v>
      </c>
      <c r="BQ247" s="18">
        <v>0</v>
      </c>
      <c r="BR247" s="18">
        <v>0</v>
      </c>
      <c r="BS247" s="18">
        <v>0</v>
      </c>
      <c r="BT247" s="18">
        <v>0</v>
      </c>
      <c r="BU247" s="18">
        <v>0</v>
      </c>
      <c r="BV247" s="18">
        <v>0</v>
      </c>
      <c r="BW247" s="18">
        <v>0</v>
      </c>
    </row>
    <row r="248" spans="1:75" ht="140.25" x14ac:dyDescent="0.2">
      <c r="A248" s="15">
        <v>243</v>
      </c>
      <c r="B248" s="16">
        <v>1028</v>
      </c>
      <c r="C248" s="16" t="s">
        <v>2123</v>
      </c>
      <c r="D248" s="17" t="s">
        <v>2124</v>
      </c>
      <c r="E248" s="16" t="s">
        <v>63</v>
      </c>
      <c r="F248" s="16"/>
      <c r="G248" s="16"/>
      <c r="H248" s="16"/>
      <c r="I248" s="16"/>
      <c r="J248" s="16"/>
      <c r="K248" s="16"/>
      <c r="L248" s="16"/>
      <c r="M248" s="16"/>
      <c r="N248" s="16"/>
      <c r="O248" s="18">
        <f t="shared" si="16"/>
        <v>5650000</v>
      </c>
      <c r="P248" s="18"/>
      <c r="Q248" s="16"/>
      <c r="R248" s="16" t="s">
        <v>2125</v>
      </c>
      <c r="S248" s="17" t="s">
        <v>2126</v>
      </c>
      <c r="T248" s="16" t="s">
        <v>1284</v>
      </c>
      <c r="U248" s="16" t="s">
        <v>1285</v>
      </c>
      <c r="V248" s="16" t="s">
        <v>1284</v>
      </c>
      <c r="W248" s="16" t="s">
        <v>2127</v>
      </c>
      <c r="X248" s="16" t="s">
        <v>1287</v>
      </c>
      <c r="Y248" s="16" t="s">
        <v>1288</v>
      </c>
      <c r="Z248" s="16" t="s">
        <v>1290</v>
      </c>
      <c r="AA248" s="16" t="s">
        <v>68</v>
      </c>
      <c r="AB248" s="18"/>
      <c r="AC248" s="18"/>
      <c r="AD248" s="16" t="s">
        <v>329</v>
      </c>
      <c r="AE248" s="16" t="s">
        <v>441</v>
      </c>
      <c r="AF248" s="16" t="s">
        <v>2128</v>
      </c>
      <c r="AG248" s="16"/>
      <c r="AH248" s="16" t="s">
        <v>139</v>
      </c>
      <c r="AI248" s="18"/>
      <c r="AJ248" s="22"/>
      <c r="AK248" s="18"/>
      <c r="AL248" s="18"/>
      <c r="AM248" s="18"/>
      <c r="AN248" s="18"/>
      <c r="AO248" s="18">
        <v>5650000</v>
      </c>
      <c r="AP248" s="18"/>
      <c r="AQ248" s="18"/>
      <c r="AR248" s="22" t="s">
        <v>1290</v>
      </c>
      <c r="AS248" s="22"/>
      <c r="AT248" s="18"/>
      <c r="AU248" s="18"/>
      <c r="AV248" s="18"/>
      <c r="AW248" s="16"/>
      <c r="AX248" s="16"/>
      <c r="AY248" s="18"/>
      <c r="AZ248" s="18"/>
      <c r="BA248" s="16"/>
      <c r="BB248" s="16"/>
      <c r="BC248" s="18">
        <v>10</v>
      </c>
      <c r="BD248" s="18">
        <v>50</v>
      </c>
      <c r="BE248" s="18">
        <v>0</v>
      </c>
      <c r="BF248" s="18">
        <v>0</v>
      </c>
      <c r="BG248" s="18">
        <v>0</v>
      </c>
      <c r="BH248" s="18">
        <v>0</v>
      </c>
      <c r="BI248" s="18">
        <v>0</v>
      </c>
      <c r="BJ248" s="18">
        <v>10</v>
      </c>
      <c r="BK248" s="18">
        <v>0</v>
      </c>
      <c r="BL248" s="18">
        <v>0</v>
      </c>
      <c r="BM248" s="18">
        <v>0</v>
      </c>
      <c r="BN248" s="18">
        <v>0</v>
      </c>
      <c r="BO248" s="18">
        <v>0</v>
      </c>
      <c r="BP248" s="18">
        <v>0</v>
      </c>
      <c r="BQ248" s="18">
        <v>0</v>
      </c>
      <c r="BR248" s="18">
        <v>0</v>
      </c>
      <c r="BS248" s="18">
        <v>0</v>
      </c>
      <c r="BT248" s="18">
        <v>0</v>
      </c>
      <c r="BU248" s="18">
        <v>0</v>
      </c>
      <c r="BV248" s="18">
        <v>0</v>
      </c>
      <c r="BW248" s="18">
        <v>0</v>
      </c>
    </row>
    <row r="249" spans="1:75" ht="89.25" x14ac:dyDescent="0.2">
      <c r="A249" s="15">
        <v>244</v>
      </c>
      <c r="B249" s="15">
        <v>1035</v>
      </c>
      <c r="C249" s="16" t="s">
        <v>2131</v>
      </c>
      <c r="D249" s="17" t="s">
        <v>7550</v>
      </c>
      <c r="E249" s="16" t="s">
        <v>1789</v>
      </c>
      <c r="F249" s="16"/>
      <c r="G249" s="16"/>
      <c r="H249" s="16"/>
      <c r="I249" s="16"/>
      <c r="J249" s="16"/>
      <c r="K249" s="18"/>
      <c r="L249" s="18"/>
      <c r="M249" s="18"/>
      <c r="N249" s="18"/>
      <c r="O249" s="18">
        <f t="shared" si="16"/>
        <v>224000</v>
      </c>
      <c r="P249" s="18"/>
      <c r="Q249" s="16"/>
      <c r="R249" s="16" t="s">
        <v>2131</v>
      </c>
      <c r="S249" s="17" t="s">
        <v>2132</v>
      </c>
      <c r="T249" s="16" t="s">
        <v>2102</v>
      </c>
      <c r="U249" s="16" t="s">
        <v>1832</v>
      </c>
      <c r="V249" s="16" t="s">
        <v>192</v>
      </c>
      <c r="W249" s="16" t="s">
        <v>2129</v>
      </c>
      <c r="X249" s="16" t="s">
        <v>2103</v>
      </c>
      <c r="Y249" s="16" t="s">
        <v>2130</v>
      </c>
      <c r="Z249" s="16"/>
      <c r="AA249" s="16"/>
      <c r="AB249" s="18"/>
      <c r="AC249" s="18"/>
      <c r="AD249" s="16"/>
      <c r="AE249" s="16"/>
      <c r="AF249" s="16"/>
      <c r="AG249" s="16"/>
      <c r="AH249" s="16" t="s">
        <v>71</v>
      </c>
      <c r="AI249" s="18"/>
      <c r="AJ249" s="16"/>
      <c r="AK249" s="18">
        <v>1</v>
      </c>
      <c r="AL249" s="18">
        <v>224000</v>
      </c>
      <c r="AM249" s="18">
        <v>224000</v>
      </c>
      <c r="AN249" s="18">
        <v>307810</v>
      </c>
      <c r="AO249" s="18"/>
      <c r="AP249" s="18"/>
      <c r="AQ249" s="18"/>
      <c r="AR249" s="16"/>
      <c r="AS249" s="16"/>
      <c r="AT249" s="18"/>
      <c r="AU249" s="18"/>
      <c r="AV249" s="18"/>
      <c r="AW249" s="21"/>
      <c r="AX249" s="16"/>
      <c r="AY249" s="18"/>
      <c r="AZ249" s="18"/>
      <c r="BA249" s="21"/>
      <c r="BB249" s="16"/>
      <c r="BC249" s="18">
        <v>0</v>
      </c>
      <c r="BD249" s="18">
        <v>36</v>
      </c>
      <c r="BE249" s="18">
        <v>0</v>
      </c>
      <c r="BF249" s="18">
        <v>0</v>
      </c>
      <c r="BG249" s="18">
        <v>0</v>
      </c>
      <c r="BH249" s="18">
        <v>0</v>
      </c>
      <c r="BI249" s="18">
        <v>0</v>
      </c>
      <c r="BJ249" s="18">
        <v>0</v>
      </c>
      <c r="BK249" s="18">
        <v>0</v>
      </c>
      <c r="BL249" s="18">
        <v>0</v>
      </c>
      <c r="BM249" s="18">
        <v>0</v>
      </c>
      <c r="BN249" s="18">
        <v>0</v>
      </c>
      <c r="BO249" s="18">
        <v>0</v>
      </c>
      <c r="BP249" s="18">
        <v>0</v>
      </c>
      <c r="BQ249" s="18">
        <v>0</v>
      </c>
      <c r="BR249" s="18">
        <v>0</v>
      </c>
      <c r="BS249" s="18">
        <v>0</v>
      </c>
      <c r="BT249" s="18">
        <v>0</v>
      </c>
      <c r="BU249" s="18">
        <v>0</v>
      </c>
      <c r="BV249" s="18">
        <v>0</v>
      </c>
      <c r="BW249" s="18">
        <v>0</v>
      </c>
    </row>
    <row r="250" spans="1:75" ht="89.25" x14ac:dyDescent="0.2">
      <c r="A250" s="15">
        <v>245</v>
      </c>
      <c r="B250" s="15">
        <v>1037</v>
      </c>
      <c r="C250" s="16" t="s">
        <v>7662</v>
      </c>
      <c r="D250" s="17" t="s">
        <v>7663</v>
      </c>
      <c r="E250" s="16" t="s">
        <v>1789</v>
      </c>
      <c r="F250" s="16"/>
      <c r="G250" s="16"/>
      <c r="H250" s="16"/>
      <c r="I250" s="16"/>
      <c r="J250" s="16"/>
      <c r="K250" s="18"/>
      <c r="L250" s="18"/>
      <c r="M250" s="18"/>
      <c r="N250" s="18"/>
      <c r="O250" s="18">
        <f t="shared" si="16"/>
        <v>224000</v>
      </c>
      <c r="P250" s="18"/>
      <c r="Q250" s="16"/>
      <c r="R250" s="16" t="s">
        <v>2135</v>
      </c>
      <c r="S250" s="17" t="s">
        <v>2136</v>
      </c>
      <c r="T250" s="16" t="s">
        <v>180</v>
      </c>
      <c r="U250" s="16" t="s">
        <v>1832</v>
      </c>
      <c r="V250" s="16" t="s">
        <v>181</v>
      </c>
      <c r="W250" s="16" t="s">
        <v>2137</v>
      </c>
      <c r="X250" s="16" t="s">
        <v>1817</v>
      </c>
      <c r="Y250" s="16" t="s">
        <v>1907</v>
      </c>
      <c r="Z250" s="16" t="s">
        <v>1834</v>
      </c>
      <c r="AA250" s="16" t="s">
        <v>186</v>
      </c>
      <c r="AB250" s="18">
        <v>285495</v>
      </c>
      <c r="AC250" s="18" t="s">
        <v>88</v>
      </c>
      <c r="AD250" s="16" t="s">
        <v>1786</v>
      </c>
      <c r="AE250" s="16" t="s">
        <v>2133</v>
      </c>
      <c r="AF250" s="16" t="s">
        <v>2138</v>
      </c>
      <c r="AG250" s="16"/>
      <c r="AH250" s="16"/>
      <c r="AI250" s="18">
        <v>307810</v>
      </c>
      <c r="AJ250" s="16" t="s">
        <v>1820</v>
      </c>
      <c r="AK250" s="18">
        <v>1</v>
      </c>
      <c r="AL250" s="18">
        <v>224000</v>
      </c>
      <c r="AM250" s="18">
        <v>224000</v>
      </c>
      <c r="AN250" s="18">
        <v>307810</v>
      </c>
      <c r="AO250" s="18"/>
      <c r="AP250" s="18"/>
      <c r="AQ250" s="18"/>
      <c r="AR250" s="16"/>
      <c r="AS250" s="16"/>
      <c r="AT250" s="18"/>
      <c r="AU250" s="18"/>
      <c r="AV250" s="18"/>
      <c r="AW250" s="21"/>
      <c r="AX250" s="16"/>
      <c r="AY250" s="18"/>
      <c r="AZ250" s="18"/>
      <c r="BA250" s="21"/>
      <c r="BB250" s="16"/>
      <c r="BC250" s="18">
        <v>100</v>
      </c>
      <c r="BD250" s="18">
        <v>20</v>
      </c>
      <c r="BE250" s="18">
        <v>0</v>
      </c>
      <c r="BF250" s="18">
        <v>0</v>
      </c>
      <c r="BG250" s="18">
        <v>0</v>
      </c>
      <c r="BH250" s="18">
        <v>0</v>
      </c>
      <c r="BI250" s="18">
        <v>0</v>
      </c>
      <c r="BJ250" s="18">
        <v>0</v>
      </c>
      <c r="BK250" s="18">
        <v>0</v>
      </c>
      <c r="BL250" s="18">
        <v>0</v>
      </c>
      <c r="BM250" s="18">
        <v>0</v>
      </c>
      <c r="BN250" s="18">
        <v>0</v>
      </c>
      <c r="BO250" s="18">
        <v>0</v>
      </c>
      <c r="BP250" s="18">
        <v>0</v>
      </c>
      <c r="BQ250" s="18">
        <v>0</v>
      </c>
      <c r="BR250" s="18">
        <v>0</v>
      </c>
      <c r="BS250" s="18">
        <v>0</v>
      </c>
      <c r="BT250" s="18">
        <v>0</v>
      </c>
      <c r="BU250" s="18">
        <v>0</v>
      </c>
      <c r="BV250" s="18">
        <v>0</v>
      </c>
      <c r="BW250" s="18">
        <v>0</v>
      </c>
    </row>
    <row r="251" spans="1:75" ht="76.5" x14ac:dyDescent="0.2">
      <c r="A251" s="15">
        <v>246</v>
      </c>
      <c r="B251" s="16">
        <v>1039</v>
      </c>
      <c r="C251" s="16" t="s">
        <v>2139</v>
      </c>
      <c r="D251" s="17" t="s">
        <v>7664</v>
      </c>
      <c r="E251" s="16" t="s">
        <v>1789</v>
      </c>
      <c r="F251" s="16"/>
      <c r="G251" s="16"/>
      <c r="H251" s="16"/>
      <c r="I251" s="16"/>
      <c r="J251" s="16"/>
      <c r="K251" s="16"/>
      <c r="L251" s="16"/>
      <c r="M251" s="16"/>
      <c r="N251" s="16"/>
      <c r="O251" s="18">
        <f t="shared" si="16"/>
        <v>382620</v>
      </c>
      <c r="P251" s="18"/>
      <c r="Q251" s="16"/>
      <c r="R251" s="16" t="s">
        <v>2140</v>
      </c>
      <c r="S251" s="17" t="s">
        <v>2141</v>
      </c>
      <c r="T251" s="16" t="s">
        <v>1802</v>
      </c>
      <c r="U251" s="16" t="s">
        <v>1826</v>
      </c>
      <c r="V251" s="16" t="s">
        <v>1827</v>
      </c>
      <c r="W251" s="16" t="s">
        <v>2142</v>
      </c>
      <c r="X251" s="16" t="s">
        <v>2143</v>
      </c>
      <c r="Y251" s="16" t="s">
        <v>1850</v>
      </c>
      <c r="Z251" s="16" t="s">
        <v>1807</v>
      </c>
      <c r="AA251" s="16" t="s">
        <v>186</v>
      </c>
      <c r="AB251" s="18">
        <v>301350</v>
      </c>
      <c r="AC251" s="18" t="s">
        <v>88</v>
      </c>
      <c r="AD251" s="16" t="s">
        <v>1786</v>
      </c>
      <c r="AE251" s="16" t="s">
        <v>2133</v>
      </c>
      <c r="AF251" s="16" t="s">
        <v>2144</v>
      </c>
      <c r="AG251" s="16"/>
      <c r="AH251" s="16"/>
      <c r="AI251" s="18">
        <v>535500</v>
      </c>
      <c r="AJ251" s="16" t="s">
        <v>125</v>
      </c>
      <c r="AK251" s="18">
        <v>2</v>
      </c>
      <c r="AL251" s="18">
        <v>330750</v>
      </c>
      <c r="AM251" s="18">
        <v>382620</v>
      </c>
      <c r="AN251" s="18">
        <v>535500</v>
      </c>
      <c r="AO251" s="18"/>
      <c r="AP251" s="18"/>
      <c r="AQ251" s="18"/>
      <c r="AR251" s="16"/>
      <c r="AS251" s="16"/>
      <c r="AT251" s="18"/>
      <c r="AU251" s="18"/>
      <c r="AV251" s="18"/>
      <c r="AW251" s="16"/>
      <c r="AX251" s="16"/>
      <c r="AY251" s="18"/>
      <c r="AZ251" s="18"/>
      <c r="BA251" s="16"/>
      <c r="BB251" s="16"/>
      <c r="BC251" s="18">
        <v>0</v>
      </c>
      <c r="BD251" s="18">
        <v>0</v>
      </c>
      <c r="BE251" s="18">
        <v>0</v>
      </c>
      <c r="BF251" s="18">
        <v>0</v>
      </c>
      <c r="BG251" s="18">
        <v>0</v>
      </c>
      <c r="BH251" s="18">
        <v>0</v>
      </c>
      <c r="BI251" s="18">
        <v>0</v>
      </c>
      <c r="BJ251" s="18">
        <v>0</v>
      </c>
      <c r="BK251" s="18">
        <v>0</v>
      </c>
      <c r="BL251" s="18">
        <v>0</v>
      </c>
      <c r="BM251" s="18">
        <v>40</v>
      </c>
      <c r="BN251" s="18">
        <v>0</v>
      </c>
      <c r="BO251" s="18">
        <v>0</v>
      </c>
      <c r="BP251" s="18">
        <v>0</v>
      </c>
      <c r="BQ251" s="18">
        <v>0</v>
      </c>
      <c r="BR251" s="18">
        <v>0</v>
      </c>
      <c r="BS251" s="18">
        <v>10</v>
      </c>
      <c r="BT251" s="18">
        <v>0</v>
      </c>
      <c r="BU251" s="18">
        <v>0</v>
      </c>
      <c r="BV251" s="18">
        <v>0</v>
      </c>
      <c r="BW251" s="18">
        <v>0</v>
      </c>
    </row>
    <row r="252" spans="1:75" ht="63.75" x14ac:dyDescent="0.2">
      <c r="A252" s="15">
        <v>247</v>
      </c>
      <c r="B252" s="16">
        <v>1040</v>
      </c>
      <c r="C252" s="16" t="s">
        <v>2145</v>
      </c>
      <c r="D252" s="17" t="s">
        <v>7665</v>
      </c>
      <c r="E252" s="16" t="s">
        <v>1789</v>
      </c>
      <c r="F252" s="16"/>
      <c r="G252" s="16"/>
      <c r="H252" s="16"/>
      <c r="I252" s="16"/>
      <c r="J252" s="16"/>
      <c r="K252" s="16"/>
      <c r="L252" s="16"/>
      <c r="M252" s="16"/>
      <c r="N252" s="16"/>
      <c r="O252" s="18">
        <f t="shared" si="16"/>
        <v>148890</v>
      </c>
      <c r="P252" s="18"/>
      <c r="Q252" s="16"/>
      <c r="R252" s="16" t="s">
        <v>2146</v>
      </c>
      <c r="S252" s="17" t="s">
        <v>2147</v>
      </c>
      <c r="T252" s="16" t="s">
        <v>1802</v>
      </c>
      <c r="U252" s="16" t="s">
        <v>1826</v>
      </c>
      <c r="V252" s="16" t="s">
        <v>1827</v>
      </c>
      <c r="W252" s="16" t="s">
        <v>2148</v>
      </c>
      <c r="X252" s="16" t="s">
        <v>2143</v>
      </c>
      <c r="Y252" s="16" t="s">
        <v>1850</v>
      </c>
      <c r="Z252" s="16" t="s">
        <v>1807</v>
      </c>
      <c r="AA252" s="16" t="s">
        <v>186</v>
      </c>
      <c r="AB252" s="18">
        <v>109200</v>
      </c>
      <c r="AC252" s="18" t="s">
        <v>88</v>
      </c>
      <c r="AD252" s="16" t="s">
        <v>1786</v>
      </c>
      <c r="AE252" s="16" t="s">
        <v>2133</v>
      </c>
      <c r="AF252" s="16" t="s">
        <v>2149</v>
      </c>
      <c r="AG252" s="16"/>
      <c r="AH252" s="16"/>
      <c r="AI252" s="18">
        <v>240975</v>
      </c>
      <c r="AJ252" s="16" t="s">
        <v>125</v>
      </c>
      <c r="AK252" s="18">
        <v>1</v>
      </c>
      <c r="AL252" s="18">
        <v>148890</v>
      </c>
      <c r="AM252" s="18">
        <v>148890</v>
      </c>
      <c r="AN252" s="18">
        <v>240975</v>
      </c>
      <c r="AO252" s="18"/>
      <c r="AP252" s="18"/>
      <c r="AQ252" s="18"/>
      <c r="AR252" s="16"/>
      <c r="AS252" s="16"/>
      <c r="AT252" s="18"/>
      <c r="AU252" s="18"/>
      <c r="AV252" s="18"/>
      <c r="AW252" s="16"/>
      <c r="AX252" s="16"/>
      <c r="AY252" s="18"/>
      <c r="AZ252" s="18"/>
      <c r="BA252" s="16"/>
      <c r="BB252" s="16"/>
      <c r="BC252" s="18">
        <v>480</v>
      </c>
      <c r="BD252" s="18">
        <v>0</v>
      </c>
      <c r="BE252" s="18">
        <v>0</v>
      </c>
      <c r="BF252" s="18">
        <v>0</v>
      </c>
      <c r="BG252" s="18">
        <v>0</v>
      </c>
      <c r="BH252" s="18">
        <v>0</v>
      </c>
      <c r="BI252" s="18">
        <v>0</v>
      </c>
      <c r="BJ252" s="18">
        <v>0</v>
      </c>
      <c r="BK252" s="18">
        <v>0</v>
      </c>
      <c r="BL252" s="18">
        <v>0</v>
      </c>
      <c r="BM252" s="18">
        <v>0</v>
      </c>
      <c r="BN252" s="18">
        <v>0</v>
      </c>
      <c r="BO252" s="18">
        <v>0</v>
      </c>
      <c r="BP252" s="18">
        <v>0</v>
      </c>
      <c r="BQ252" s="18">
        <v>0</v>
      </c>
      <c r="BR252" s="18">
        <v>0</v>
      </c>
      <c r="BS252" s="18">
        <v>10</v>
      </c>
      <c r="BT252" s="18">
        <v>0</v>
      </c>
      <c r="BU252" s="18">
        <v>0</v>
      </c>
      <c r="BV252" s="18">
        <v>0</v>
      </c>
      <c r="BW252" s="18">
        <v>0</v>
      </c>
    </row>
    <row r="253" spans="1:75" ht="76.5" x14ac:dyDescent="0.2">
      <c r="A253" s="15">
        <v>248</v>
      </c>
      <c r="B253" s="16">
        <v>1041</v>
      </c>
      <c r="C253" s="16" t="s">
        <v>2150</v>
      </c>
      <c r="D253" s="17" t="s">
        <v>8097</v>
      </c>
      <c r="E253" s="16" t="s">
        <v>1789</v>
      </c>
      <c r="F253" s="16"/>
      <c r="G253" s="16"/>
      <c r="H253" s="16"/>
      <c r="I253" s="16"/>
      <c r="J253" s="16"/>
      <c r="K253" s="16"/>
      <c r="L253" s="16"/>
      <c r="M253" s="16"/>
      <c r="N253" s="16"/>
      <c r="O253" s="18">
        <f t="shared" si="16"/>
        <v>378000</v>
      </c>
      <c r="P253" s="18"/>
      <c r="Q253" s="16"/>
      <c r="R253" s="16" t="s">
        <v>2151</v>
      </c>
      <c r="S253" s="17" t="s">
        <v>2152</v>
      </c>
      <c r="T253" s="16" t="s">
        <v>1802</v>
      </c>
      <c r="U253" s="16" t="s">
        <v>91</v>
      </c>
      <c r="V253" s="16" t="s">
        <v>1803</v>
      </c>
      <c r="W253" s="16" t="s">
        <v>2153</v>
      </c>
      <c r="X253" s="16" t="s">
        <v>2154</v>
      </c>
      <c r="Y253" s="16" t="s">
        <v>1806</v>
      </c>
      <c r="Z253" s="16" t="s">
        <v>1807</v>
      </c>
      <c r="AA253" s="16" t="s">
        <v>186</v>
      </c>
      <c r="AB253" s="18">
        <v>115500</v>
      </c>
      <c r="AC253" s="18" t="s">
        <v>88</v>
      </c>
      <c r="AD253" s="16" t="s">
        <v>1786</v>
      </c>
      <c r="AE253" s="16" t="s">
        <v>2133</v>
      </c>
      <c r="AF253" s="16" t="s">
        <v>2155</v>
      </c>
      <c r="AG253" s="16"/>
      <c r="AH253" s="16"/>
      <c r="AI253" s="18">
        <v>227588</v>
      </c>
      <c r="AJ253" s="16" t="s">
        <v>125</v>
      </c>
      <c r="AK253" s="18">
        <v>3</v>
      </c>
      <c r="AL253" s="18">
        <v>140595</v>
      </c>
      <c r="AM253" s="18">
        <v>378000</v>
      </c>
      <c r="AN253" s="18">
        <v>378000</v>
      </c>
      <c r="AO253" s="18"/>
      <c r="AP253" s="18"/>
      <c r="AQ253" s="18"/>
      <c r="AR253" s="16"/>
      <c r="AS253" s="16"/>
      <c r="AT253" s="18"/>
      <c r="AU253" s="18"/>
      <c r="AV253" s="18"/>
      <c r="AW253" s="16"/>
      <c r="AX253" s="16"/>
      <c r="AY253" s="18"/>
      <c r="AZ253" s="18"/>
      <c r="BA253" s="16"/>
      <c r="BB253" s="16"/>
      <c r="BC253" s="18">
        <v>720</v>
      </c>
      <c r="BD253" s="18">
        <v>360</v>
      </c>
      <c r="BE253" s="18">
        <v>0</v>
      </c>
      <c r="BF253" s="18">
        <v>24</v>
      </c>
      <c r="BG253" s="18">
        <v>0</v>
      </c>
      <c r="BH253" s="18">
        <v>0</v>
      </c>
      <c r="BI253" s="18">
        <v>40</v>
      </c>
      <c r="BJ253" s="18">
        <v>400</v>
      </c>
      <c r="BK253" s="18">
        <v>0</v>
      </c>
      <c r="BL253" s="18">
        <v>0</v>
      </c>
      <c r="BM253" s="18">
        <v>50</v>
      </c>
      <c r="BN253" s="18">
        <v>0</v>
      </c>
      <c r="BO253" s="18">
        <v>50</v>
      </c>
      <c r="BP253" s="18">
        <v>0</v>
      </c>
      <c r="BQ253" s="18">
        <v>50</v>
      </c>
      <c r="BR253" s="18">
        <v>0</v>
      </c>
      <c r="BS253" s="18">
        <v>30</v>
      </c>
      <c r="BT253" s="18">
        <v>0</v>
      </c>
      <c r="BU253" s="18">
        <v>0</v>
      </c>
      <c r="BV253" s="18">
        <v>0</v>
      </c>
      <c r="BW253" s="18">
        <v>0</v>
      </c>
    </row>
    <row r="254" spans="1:75" ht="76.5" x14ac:dyDescent="0.2">
      <c r="A254" s="15">
        <v>249</v>
      </c>
      <c r="B254" s="16">
        <v>1042</v>
      </c>
      <c r="C254" s="16" t="s">
        <v>7666</v>
      </c>
      <c r="D254" s="17" t="s">
        <v>7667</v>
      </c>
      <c r="E254" s="16" t="s">
        <v>1789</v>
      </c>
      <c r="F254" s="16"/>
      <c r="G254" s="16"/>
      <c r="H254" s="16"/>
      <c r="I254" s="16"/>
      <c r="J254" s="16"/>
      <c r="K254" s="16"/>
      <c r="L254" s="16"/>
      <c r="M254" s="16"/>
      <c r="N254" s="16"/>
      <c r="O254" s="18">
        <f t="shared" si="16"/>
        <v>297675</v>
      </c>
      <c r="P254" s="18"/>
      <c r="Q254" s="16"/>
      <c r="R254" s="16" t="s">
        <v>2156</v>
      </c>
      <c r="S254" s="17" t="s">
        <v>2157</v>
      </c>
      <c r="T254" s="16" t="s">
        <v>1828</v>
      </c>
      <c r="U254" s="16" t="s">
        <v>190</v>
      </c>
      <c r="V254" s="16" t="s">
        <v>1829</v>
      </c>
      <c r="W254" s="16" t="s">
        <v>2158</v>
      </c>
      <c r="X254" s="16" t="s">
        <v>1830</v>
      </c>
      <c r="Y254" s="16" t="s">
        <v>2063</v>
      </c>
      <c r="Z254" s="16" t="s">
        <v>1831</v>
      </c>
      <c r="AA254" s="16" t="s">
        <v>68</v>
      </c>
      <c r="AB254" s="18"/>
      <c r="AC254" s="18"/>
      <c r="AD254" s="16"/>
      <c r="AE254" s="16"/>
      <c r="AF254" s="16" t="s">
        <v>2159</v>
      </c>
      <c r="AG254" s="16"/>
      <c r="AH254" s="16"/>
      <c r="AI254" s="18">
        <v>419961</v>
      </c>
      <c r="AJ254" s="22" t="s">
        <v>176</v>
      </c>
      <c r="AK254" s="18">
        <v>1</v>
      </c>
      <c r="AL254" s="18">
        <v>297675</v>
      </c>
      <c r="AM254" s="18">
        <v>297675</v>
      </c>
      <c r="AN254" s="18">
        <v>481950</v>
      </c>
      <c r="AO254" s="18"/>
      <c r="AP254" s="18"/>
      <c r="AQ254" s="18"/>
      <c r="AR254" s="22"/>
      <c r="AS254" s="22"/>
      <c r="AT254" s="18"/>
      <c r="AU254" s="18"/>
      <c r="AV254" s="18"/>
      <c r="AW254" s="16"/>
      <c r="AX254" s="16"/>
      <c r="AY254" s="18"/>
      <c r="AZ254" s="18"/>
      <c r="BA254" s="16"/>
      <c r="BB254" s="16"/>
      <c r="BC254" s="18">
        <v>0</v>
      </c>
      <c r="BD254" s="18">
        <v>50</v>
      </c>
      <c r="BE254" s="18">
        <v>0</v>
      </c>
      <c r="BF254" s="18">
        <v>0</v>
      </c>
      <c r="BG254" s="18">
        <v>0</v>
      </c>
      <c r="BH254" s="18">
        <v>0</v>
      </c>
      <c r="BI254" s="18">
        <v>0</v>
      </c>
      <c r="BJ254" s="18">
        <v>0</v>
      </c>
      <c r="BK254" s="18">
        <v>0</v>
      </c>
      <c r="BL254" s="18">
        <v>0</v>
      </c>
      <c r="BM254" s="18">
        <v>0</v>
      </c>
      <c r="BN254" s="18">
        <v>0</v>
      </c>
      <c r="BO254" s="18">
        <v>0</v>
      </c>
      <c r="BP254" s="18">
        <v>0</v>
      </c>
      <c r="BQ254" s="18">
        <v>0</v>
      </c>
      <c r="BR254" s="18">
        <v>0</v>
      </c>
      <c r="BS254" s="18">
        <v>0</v>
      </c>
      <c r="BT254" s="18">
        <v>0</v>
      </c>
      <c r="BU254" s="18">
        <v>0</v>
      </c>
      <c r="BV254" s="18">
        <v>0</v>
      </c>
      <c r="BW254" s="18">
        <v>0</v>
      </c>
    </row>
    <row r="255" spans="1:75" ht="63.75" x14ac:dyDescent="0.2">
      <c r="A255" s="15">
        <v>250</v>
      </c>
      <c r="B255" s="15">
        <v>1045</v>
      </c>
      <c r="C255" s="16" t="s">
        <v>2160</v>
      </c>
      <c r="D255" s="17" t="s">
        <v>2161</v>
      </c>
      <c r="E255" s="16" t="s">
        <v>1789</v>
      </c>
      <c r="F255" s="16"/>
      <c r="G255" s="16"/>
      <c r="H255" s="16"/>
      <c r="I255" s="16"/>
      <c r="J255" s="16"/>
      <c r="K255" s="18"/>
      <c r="L255" s="18"/>
      <c r="M255" s="18"/>
      <c r="N255" s="18"/>
      <c r="O255" s="18">
        <f t="shared" si="16"/>
        <v>455000</v>
      </c>
      <c r="P255" s="18"/>
      <c r="Q255" s="16"/>
      <c r="R255" s="16" t="s">
        <v>2162</v>
      </c>
      <c r="S255" s="17" t="s">
        <v>2163</v>
      </c>
      <c r="T255" s="16" t="s">
        <v>1839</v>
      </c>
      <c r="U255" s="16" t="s">
        <v>165</v>
      </c>
      <c r="V255" s="16" t="s">
        <v>1840</v>
      </c>
      <c r="W255" s="16" t="s">
        <v>2164</v>
      </c>
      <c r="X255" s="16" t="s">
        <v>1842</v>
      </c>
      <c r="Y255" s="16" t="s">
        <v>1814</v>
      </c>
      <c r="Z255" s="16" t="s">
        <v>199</v>
      </c>
      <c r="AA255" s="16" t="s">
        <v>68</v>
      </c>
      <c r="AB255" s="18">
        <v>416772</v>
      </c>
      <c r="AC255" s="18" t="s">
        <v>88</v>
      </c>
      <c r="AD255" s="16" t="s">
        <v>1786</v>
      </c>
      <c r="AE255" s="16" t="s">
        <v>2133</v>
      </c>
      <c r="AF255" s="16" t="s">
        <v>2134</v>
      </c>
      <c r="AG255" s="16"/>
      <c r="AH255" s="16"/>
      <c r="AI255" s="18">
        <v>538014</v>
      </c>
      <c r="AJ255" s="16" t="s">
        <v>422</v>
      </c>
      <c r="AK255" s="18">
        <v>1</v>
      </c>
      <c r="AL255" s="18">
        <v>455000</v>
      </c>
      <c r="AM255" s="18">
        <v>455000</v>
      </c>
      <c r="AN255" s="18">
        <v>538014</v>
      </c>
      <c r="AO255" s="18"/>
      <c r="AP255" s="18"/>
      <c r="AQ255" s="18"/>
      <c r="AR255" s="16"/>
      <c r="AS255" s="16"/>
      <c r="AT255" s="18"/>
      <c r="AU255" s="18"/>
      <c r="AV255" s="18"/>
      <c r="AW255" s="21"/>
      <c r="AX255" s="16"/>
      <c r="AY255" s="18"/>
      <c r="AZ255" s="18"/>
      <c r="BA255" s="21"/>
      <c r="BB255" s="16"/>
      <c r="BC255" s="18">
        <v>80</v>
      </c>
      <c r="BD255" s="18">
        <v>0</v>
      </c>
      <c r="BE255" s="18">
        <v>0</v>
      </c>
      <c r="BF255" s="18">
        <v>0</v>
      </c>
      <c r="BG255" s="18">
        <v>0</v>
      </c>
      <c r="BH255" s="18">
        <v>0</v>
      </c>
      <c r="BI255" s="18">
        <v>12</v>
      </c>
      <c r="BJ255" s="18">
        <v>0</v>
      </c>
      <c r="BK255" s="18">
        <v>0</v>
      </c>
      <c r="BL255" s="18">
        <v>0</v>
      </c>
      <c r="BM255" s="18">
        <v>0</v>
      </c>
      <c r="BN255" s="18">
        <v>0</v>
      </c>
      <c r="BO255" s="18">
        <v>0</v>
      </c>
      <c r="BP255" s="18">
        <v>0</v>
      </c>
      <c r="BQ255" s="18">
        <v>0</v>
      </c>
      <c r="BR255" s="18">
        <v>0</v>
      </c>
      <c r="BS255" s="18">
        <v>20</v>
      </c>
      <c r="BT255" s="18">
        <v>0</v>
      </c>
      <c r="BU255" s="18">
        <v>0</v>
      </c>
      <c r="BV255" s="18">
        <v>0</v>
      </c>
      <c r="BW255" s="18">
        <v>0</v>
      </c>
    </row>
    <row r="256" spans="1:75" ht="76.5" x14ac:dyDescent="0.2">
      <c r="A256" s="15">
        <v>251</v>
      </c>
      <c r="B256" s="16">
        <v>1046</v>
      </c>
      <c r="C256" s="16" t="s">
        <v>2165</v>
      </c>
      <c r="D256" s="17" t="s">
        <v>8048</v>
      </c>
      <c r="E256" s="16" t="s">
        <v>144</v>
      </c>
      <c r="F256" s="16"/>
      <c r="G256" s="16"/>
      <c r="H256" s="16"/>
      <c r="I256" s="16"/>
      <c r="J256" s="16"/>
      <c r="K256" s="16"/>
      <c r="L256" s="16"/>
      <c r="M256" s="16"/>
      <c r="N256" s="16"/>
      <c r="O256" s="18">
        <f t="shared" si="16"/>
        <v>10000</v>
      </c>
      <c r="P256" s="18"/>
      <c r="Q256" s="16"/>
      <c r="R256" s="16" t="s">
        <v>2166</v>
      </c>
      <c r="S256" s="17" t="s">
        <v>2167</v>
      </c>
      <c r="T256" s="16" t="s">
        <v>219</v>
      </c>
      <c r="U256" s="16" t="s">
        <v>65</v>
      </c>
      <c r="V256" s="16" t="s">
        <v>221</v>
      </c>
      <c r="W256" s="16">
        <v>1251</v>
      </c>
      <c r="X256" s="16" t="s">
        <v>2168</v>
      </c>
      <c r="Y256" s="16" t="s">
        <v>2169</v>
      </c>
      <c r="Z256" s="16" t="s">
        <v>223</v>
      </c>
      <c r="AA256" s="16" t="s">
        <v>81</v>
      </c>
      <c r="AB256" s="18"/>
      <c r="AC256" s="18"/>
      <c r="AD256" s="16"/>
      <c r="AE256" s="16"/>
      <c r="AF256" s="16" t="s">
        <v>2170</v>
      </c>
      <c r="AG256" s="16"/>
      <c r="AH256" s="16"/>
      <c r="AI256" s="18">
        <v>4078</v>
      </c>
      <c r="AJ256" s="22" t="s">
        <v>84</v>
      </c>
      <c r="AK256" s="18">
        <v>3</v>
      </c>
      <c r="AL256" s="18">
        <v>2500</v>
      </c>
      <c r="AM256" s="18">
        <v>10000</v>
      </c>
      <c r="AN256" s="18">
        <v>4078</v>
      </c>
      <c r="AO256" s="18">
        <v>3150</v>
      </c>
      <c r="AP256" s="18"/>
      <c r="AQ256" s="18"/>
      <c r="AR256" s="16" t="s">
        <v>8053</v>
      </c>
      <c r="AS256" s="22"/>
      <c r="AT256" s="18"/>
      <c r="AU256" s="18"/>
      <c r="AV256" s="18"/>
      <c r="AW256" s="16"/>
      <c r="AX256" s="16"/>
      <c r="AY256" s="18"/>
      <c r="AZ256" s="18"/>
      <c r="BA256" s="16"/>
      <c r="BB256" s="16"/>
      <c r="BC256" s="18">
        <v>0</v>
      </c>
      <c r="BD256" s="18">
        <v>30000</v>
      </c>
      <c r="BE256" s="18">
        <v>0</v>
      </c>
      <c r="BF256" s="18">
        <v>0</v>
      </c>
      <c r="BG256" s="18">
        <v>0</v>
      </c>
      <c r="BH256" s="18">
        <v>0</v>
      </c>
      <c r="BI256" s="18">
        <v>0</v>
      </c>
      <c r="BJ256" s="18">
        <v>0</v>
      </c>
      <c r="BK256" s="18">
        <v>0</v>
      </c>
      <c r="BL256" s="18">
        <v>0</v>
      </c>
      <c r="BM256" s="18">
        <v>0</v>
      </c>
      <c r="BN256" s="18">
        <v>0</v>
      </c>
      <c r="BO256" s="18">
        <v>0</v>
      </c>
      <c r="BP256" s="18">
        <v>0</v>
      </c>
      <c r="BQ256" s="18">
        <v>800</v>
      </c>
      <c r="BR256" s="18">
        <v>100</v>
      </c>
      <c r="BS256" s="18">
        <v>12000</v>
      </c>
      <c r="BT256" s="18">
        <v>0</v>
      </c>
      <c r="BU256" s="18">
        <v>0</v>
      </c>
      <c r="BV256" s="18">
        <v>0</v>
      </c>
      <c r="BW256" s="18">
        <v>0</v>
      </c>
    </row>
    <row r="257" spans="1:75" ht="102" x14ac:dyDescent="0.2">
      <c r="A257" s="15">
        <v>252</v>
      </c>
      <c r="B257" s="16">
        <v>1047</v>
      </c>
      <c r="C257" s="16" t="s">
        <v>2171</v>
      </c>
      <c r="D257" s="17" t="s">
        <v>8036</v>
      </c>
      <c r="E257" s="16" t="s">
        <v>63</v>
      </c>
      <c r="F257" s="16"/>
      <c r="G257" s="16"/>
      <c r="H257" s="16"/>
      <c r="I257" s="16"/>
      <c r="J257" s="16"/>
      <c r="K257" s="16"/>
      <c r="L257" s="16"/>
      <c r="M257" s="16"/>
      <c r="N257" s="16"/>
      <c r="O257" s="18">
        <f t="shared" si="16"/>
        <v>95000</v>
      </c>
      <c r="P257" s="18"/>
      <c r="Q257" s="16"/>
      <c r="R257" s="16" t="s">
        <v>2172</v>
      </c>
      <c r="S257" s="17" t="s">
        <v>2173</v>
      </c>
      <c r="T257" s="16" t="s">
        <v>2174</v>
      </c>
      <c r="U257" s="16" t="s">
        <v>65</v>
      </c>
      <c r="V257" s="16" t="s">
        <v>2175</v>
      </c>
      <c r="W257" s="16">
        <v>504051700</v>
      </c>
      <c r="X257" s="16" t="s">
        <v>2176</v>
      </c>
      <c r="Y257" s="16" t="s">
        <v>2177</v>
      </c>
      <c r="Z257" s="16" t="s">
        <v>225</v>
      </c>
      <c r="AA257" s="16" t="s">
        <v>81</v>
      </c>
      <c r="AB257" s="18"/>
      <c r="AC257" s="18"/>
      <c r="AD257" s="16"/>
      <c r="AE257" s="16"/>
      <c r="AF257" s="16" t="s">
        <v>2178</v>
      </c>
      <c r="AG257" s="16"/>
      <c r="AH257" s="16"/>
      <c r="AI257" s="18">
        <v>3600</v>
      </c>
      <c r="AJ257" s="22" t="s">
        <v>125</v>
      </c>
      <c r="AK257" s="18">
        <v>4</v>
      </c>
      <c r="AL257" s="18">
        <v>2600</v>
      </c>
      <c r="AM257" s="18">
        <v>95000</v>
      </c>
      <c r="AN257" s="18">
        <v>145000</v>
      </c>
      <c r="AO257" s="18">
        <v>3320</v>
      </c>
      <c r="AP257" s="18"/>
      <c r="AQ257" s="18"/>
      <c r="AR257" s="16" t="s">
        <v>8053</v>
      </c>
      <c r="AS257" s="22"/>
      <c r="AT257" s="18"/>
      <c r="AU257" s="18"/>
      <c r="AV257" s="18"/>
      <c r="AW257" s="16"/>
      <c r="AX257" s="16"/>
      <c r="AY257" s="18"/>
      <c r="AZ257" s="18"/>
      <c r="BA257" s="16"/>
      <c r="BB257" s="16"/>
      <c r="BC257" s="18">
        <v>26250</v>
      </c>
      <c r="BD257" s="18">
        <v>0</v>
      </c>
      <c r="BE257" s="18">
        <v>0</v>
      </c>
      <c r="BF257" s="18">
        <v>6000</v>
      </c>
      <c r="BG257" s="18">
        <v>0</v>
      </c>
      <c r="BH257" s="18">
        <v>500</v>
      </c>
      <c r="BI257" s="18">
        <v>0</v>
      </c>
      <c r="BJ257" s="18">
        <v>0</v>
      </c>
      <c r="BK257" s="18">
        <v>1500</v>
      </c>
      <c r="BL257" s="18">
        <v>750</v>
      </c>
      <c r="BM257" s="18">
        <v>1250</v>
      </c>
      <c r="BN257" s="18">
        <v>0</v>
      </c>
      <c r="BO257" s="18">
        <v>0</v>
      </c>
      <c r="BP257" s="18">
        <v>0</v>
      </c>
      <c r="BQ257" s="18">
        <v>0</v>
      </c>
      <c r="BR257" s="18">
        <v>0</v>
      </c>
      <c r="BS257" s="18">
        <v>1000</v>
      </c>
      <c r="BT257" s="18">
        <v>0</v>
      </c>
      <c r="BU257" s="18">
        <v>0</v>
      </c>
      <c r="BV257" s="18">
        <v>0</v>
      </c>
      <c r="BW257" s="18">
        <v>0</v>
      </c>
    </row>
    <row r="258" spans="1:75" ht="140.25" x14ac:dyDescent="0.2">
      <c r="A258" s="15">
        <v>253</v>
      </c>
      <c r="B258" s="15">
        <v>1054</v>
      </c>
      <c r="C258" s="16" t="s">
        <v>2183</v>
      </c>
      <c r="D258" s="17" t="s">
        <v>7551</v>
      </c>
      <c r="E258" s="16" t="s">
        <v>1789</v>
      </c>
      <c r="F258" s="16"/>
      <c r="G258" s="16"/>
      <c r="H258" s="16"/>
      <c r="I258" s="16"/>
      <c r="J258" s="16"/>
      <c r="K258" s="18"/>
      <c r="L258" s="18"/>
      <c r="M258" s="18"/>
      <c r="N258" s="18"/>
      <c r="O258" s="18">
        <f t="shared" si="16"/>
        <v>61950</v>
      </c>
      <c r="P258" s="18"/>
      <c r="Q258" s="16"/>
      <c r="R258" s="16" t="s">
        <v>2184</v>
      </c>
      <c r="S258" s="17" t="s">
        <v>2185</v>
      </c>
      <c r="T258" s="16" t="s">
        <v>2186</v>
      </c>
      <c r="U258" s="16" t="s">
        <v>376</v>
      </c>
      <c r="V258" s="16" t="s">
        <v>2187</v>
      </c>
      <c r="W258" s="16" t="s">
        <v>2188</v>
      </c>
      <c r="X258" s="16" t="s">
        <v>2189</v>
      </c>
      <c r="Y258" s="16" t="s">
        <v>2190</v>
      </c>
      <c r="Z258" s="16"/>
      <c r="AA258" s="16" t="s">
        <v>186</v>
      </c>
      <c r="AB258" s="18"/>
      <c r="AC258" s="18"/>
      <c r="AD258" s="16" t="s">
        <v>1786</v>
      </c>
      <c r="AE258" s="16" t="s">
        <v>1996</v>
      </c>
      <c r="AF258" s="16" t="s">
        <v>2191</v>
      </c>
      <c r="AG258" s="16"/>
      <c r="AH258" s="16" t="s">
        <v>139</v>
      </c>
      <c r="AI258" s="18" t="s">
        <v>2192</v>
      </c>
      <c r="AJ258" s="16" t="s">
        <v>1214</v>
      </c>
      <c r="AK258" s="18">
        <v>2</v>
      </c>
      <c r="AL258" s="18">
        <v>52920</v>
      </c>
      <c r="AM258" s="18">
        <v>61950</v>
      </c>
      <c r="AN258" s="18">
        <v>85680</v>
      </c>
      <c r="AO258" s="18"/>
      <c r="AP258" s="18"/>
      <c r="AQ258" s="18"/>
      <c r="AR258" s="16"/>
      <c r="AS258" s="16"/>
      <c r="AT258" s="18"/>
      <c r="AU258" s="18"/>
      <c r="AV258" s="18"/>
      <c r="AW258" s="16"/>
      <c r="AX258" s="16"/>
      <c r="AY258" s="18"/>
      <c r="AZ258" s="18"/>
      <c r="BA258" s="16"/>
      <c r="BB258" s="16"/>
      <c r="BC258" s="18">
        <v>200</v>
      </c>
      <c r="BD258" s="18">
        <v>0</v>
      </c>
      <c r="BE258" s="18">
        <v>0</v>
      </c>
      <c r="BF258" s="18">
        <v>0</v>
      </c>
      <c r="BG258" s="18">
        <v>0</v>
      </c>
      <c r="BH258" s="18">
        <v>0</v>
      </c>
      <c r="BI258" s="18">
        <v>0</v>
      </c>
      <c r="BJ258" s="18">
        <v>0</v>
      </c>
      <c r="BK258" s="18">
        <v>0</v>
      </c>
      <c r="BL258" s="18">
        <v>0</v>
      </c>
      <c r="BM258" s="18">
        <v>0</v>
      </c>
      <c r="BN258" s="18">
        <v>0</v>
      </c>
      <c r="BO258" s="18">
        <v>0</v>
      </c>
      <c r="BP258" s="18">
        <v>0</v>
      </c>
      <c r="BQ258" s="18">
        <v>0</v>
      </c>
      <c r="BR258" s="18">
        <v>0</v>
      </c>
      <c r="BS258" s="18">
        <v>0</v>
      </c>
      <c r="BT258" s="18">
        <v>0</v>
      </c>
      <c r="BU258" s="18">
        <v>0</v>
      </c>
      <c r="BV258" s="18">
        <v>0</v>
      </c>
      <c r="BW258" s="18">
        <v>0</v>
      </c>
    </row>
    <row r="259" spans="1:75" ht="127.5" x14ac:dyDescent="0.2">
      <c r="A259" s="15">
        <v>254</v>
      </c>
      <c r="B259" s="15">
        <v>1056</v>
      </c>
      <c r="C259" s="16" t="s">
        <v>2193</v>
      </c>
      <c r="D259" s="17" t="s">
        <v>7552</v>
      </c>
      <c r="E259" s="16" t="s">
        <v>1789</v>
      </c>
      <c r="F259" s="16"/>
      <c r="G259" s="16"/>
      <c r="H259" s="16"/>
      <c r="I259" s="16"/>
      <c r="J259" s="16"/>
      <c r="K259" s="18"/>
      <c r="L259" s="18"/>
      <c r="M259" s="18"/>
      <c r="N259" s="18"/>
      <c r="O259" s="18">
        <f t="shared" si="16"/>
        <v>58000</v>
      </c>
      <c r="P259" s="18"/>
      <c r="Q259" s="16"/>
      <c r="R259" s="16" t="s">
        <v>2184</v>
      </c>
      <c r="S259" s="17" t="s">
        <v>2194</v>
      </c>
      <c r="T259" s="16" t="s">
        <v>2186</v>
      </c>
      <c r="U259" s="16" t="s">
        <v>376</v>
      </c>
      <c r="V259" s="16" t="s">
        <v>2187</v>
      </c>
      <c r="W259" s="16" t="s">
        <v>2195</v>
      </c>
      <c r="X259" s="16" t="s">
        <v>2189</v>
      </c>
      <c r="Y259" s="16" t="s">
        <v>2190</v>
      </c>
      <c r="Z259" s="16"/>
      <c r="AA259" s="16" t="s">
        <v>186</v>
      </c>
      <c r="AB259" s="18"/>
      <c r="AC259" s="18"/>
      <c r="AD259" s="16" t="s">
        <v>1786</v>
      </c>
      <c r="AE259" s="16" t="s">
        <v>1996</v>
      </c>
      <c r="AF259" s="16" t="s">
        <v>2196</v>
      </c>
      <c r="AG259" s="16"/>
      <c r="AH259" s="16" t="s">
        <v>139</v>
      </c>
      <c r="AI259" s="18" t="s">
        <v>2197</v>
      </c>
      <c r="AJ259" s="16" t="s">
        <v>1214</v>
      </c>
      <c r="AK259" s="18">
        <v>2</v>
      </c>
      <c r="AL259" s="18">
        <v>49665</v>
      </c>
      <c r="AM259" s="18">
        <v>58000</v>
      </c>
      <c r="AN259" s="18">
        <v>81518</v>
      </c>
      <c r="AO259" s="18"/>
      <c r="AP259" s="18"/>
      <c r="AQ259" s="18"/>
      <c r="AR259" s="16"/>
      <c r="AS259" s="16"/>
      <c r="AT259" s="18"/>
      <c r="AU259" s="18"/>
      <c r="AV259" s="18"/>
      <c r="AW259" s="16"/>
      <c r="AX259" s="16"/>
      <c r="AY259" s="18"/>
      <c r="AZ259" s="18"/>
      <c r="BA259" s="16"/>
      <c r="BB259" s="16"/>
      <c r="BC259" s="18">
        <v>200</v>
      </c>
      <c r="BD259" s="18">
        <v>0</v>
      </c>
      <c r="BE259" s="18">
        <v>0</v>
      </c>
      <c r="BF259" s="18">
        <v>0</v>
      </c>
      <c r="BG259" s="18">
        <v>0</v>
      </c>
      <c r="BH259" s="18">
        <v>0</v>
      </c>
      <c r="BI259" s="18">
        <v>0</v>
      </c>
      <c r="BJ259" s="18">
        <v>0</v>
      </c>
      <c r="BK259" s="18">
        <v>0</v>
      </c>
      <c r="BL259" s="18">
        <v>0</v>
      </c>
      <c r="BM259" s="18">
        <v>0</v>
      </c>
      <c r="BN259" s="18">
        <v>0</v>
      </c>
      <c r="BO259" s="18">
        <v>0</v>
      </c>
      <c r="BP259" s="18">
        <v>0</v>
      </c>
      <c r="BQ259" s="18">
        <v>0</v>
      </c>
      <c r="BR259" s="18">
        <v>0</v>
      </c>
      <c r="BS259" s="18">
        <v>0</v>
      </c>
      <c r="BT259" s="18">
        <v>0</v>
      </c>
      <c r="BU259" s="18">
        <v>0</v>
      </c>
      <c r="BV259" s="18">
        <v>0</v>
      </c>
      <c r="BW259" s="18">
        <v>0</v>
      </c>
    </row>
    <row r="260" spans="1:75" ht="127.5" x14ac:dyDescent="0.2">
      <c r="A260" s="15">
        <v>255</v>
      </c>
      <c r="B260" s="15">
        <v>1057</v>
      </c>
      <c r="C260" s="16" t="s">
        <v>2198</v>
      </c>
      <c r="D260" s="17" t="s">
        <v>7553</v>
      </c>
      <c r="E260" s="16" t="s">
        <v>1789</v>
      </c>
      <c r="F260" s="16"/>
      <c r="G260" s="16"/>
      <c r="H260" s="16"/>
      <c r="I260" s="16"/>
      <c r="J260" s="16"/>
      <c r="K260" s="18"/>
      <c r="L260" s="18"/>
      <c r="M260" s="18"/>
      <c r="N260" s="18"/>
      <c r="O260" s="18">
        <f t="shared" si="16"/>
        <v>61950</v>
      </c>
      <c r="P260" s="18"/>
      <c r="Q260" s="16"/>
      <c r="R260" s="16" t="s">
        <v>2184</v>
      </c>
      <c r="S260" s="17" t="s">
        <v>2199</v>
      </c>
      <c r="T260" s="16" t="s">
        <v>2186</v>
      </c>
      <c r="U260" s="16" t="s">
        <v>376</v>
      </c>
      <c r="V260" s="16" t="s">
        <v>2187</v>
      </c>
      <c r="W260" s="16" t="s">
        <v>2200</v>
      </c>
      <c r="X260" s="16" t="s">
        <v>2189</v>
      </c>
      <c r="Y260" s="16" t="s">
        <v>2190</v>
      </c>
      <c r="Z260" s="16"/>
      <c r="AA260" s="16" t="s">
        <v>186</v>
      </c>
      <c r="AB260" s="18"/>
      <c r="AC260" s="18"/>
      <c r="AD260" s="16" t="s">
        <v>1786</v>
      </c>
      <c r="AE260" s="16" t="s">
        <v>1996</v>
      </c>
      <c r="AF260" s="16" t="s">
        <v>2201</v>
      </c>
      <c r="AG260" s="16"/>
      <c r="AH260" s="16" t="s">
        <v>139</v>
      </c>
      <c r="AI260" s="18" t="s">
        <v>2202</v>
      </c>
      <c r="AJ260" s="16" t="s">
        <v>1214</v>
      </c>
      <c r="AK260" s="18">
        <v>2</v>
      </c>
      <c r="AL260" s="18">
        <v>57855</v>
      </c>
      <c r="AM260" s="18">
        <v>61950</v>
      </c>
      <c r="AN260" s="18">
        <v>93713</v>
      </c>
      <c r="AO260" s="18"/>
      <c r="AP260" s="18"/>
      <c r="AQ260" s="18"/>
      <c r="AR260" s="16"/>
      <c r="AS260" s="16"/>
      <c r="AT260" s="18"/>
      <c r="AU260" s="18"/>
      <c r="AV260" s="18"/>
      <c r="AW260" s="16"/>
      <c r="AX260" s="16"/>
      <c r="AY260" s="18"/>
      <c r="AZ260" s="18"/>
      <c r="BA260" s="16"/>
      <c r="BB260" s="16"/>
      <c r="BC260" s="18">
        <v>200</v>
      </c>
      <c r="BD260" s="18">
        <v>0</v>
      </c>
      <c r="BE260" s="18">
        <v>0</v>
      </c>
      <c r="BF260" s="18">
        <v>0</v>
      </c>
      <c r="BG260" s="18">
        <v>0</v>
      </c>
      <c r="BH260" s="18">
        <v>0</v>
      </c>
      <c r="BI260" s="18">
        <v>0</v>
      </c>
      <c r="BJ260" s="18">
        <v>0</v>
      </c>
      <c r="BK260" s="18">
        <v>0</v>
      </c>
      <c r="BL260" s="18">
        <v>0</v>
      </c>
      <c r="BM260" s="18">
        <v>0</v>
      </c>
      <c r="BN260" s="18">
        <v>0</v>
      </c>
      <c r="BO260" s="18">
        <v>0</v>
      </c>
      <c r="BP260" s="18">
        <v>0</v>
      </c>
      <c r="BQ260" s="18">
        <v>0</v>
      </c>
      <c r="BR260" s="18">
        <v>0</v>
      </c>
      <c r="BS260" s="18">
        <v>0</v>
      </c>
      <c r="BT260" s="18">
        <v>0</v>
      </c>
      <c r="BU260" s="18">
        <v>0</v>
      </c>
      <c r="BV260" s="18">
        <v>0</v>
      </c>
      <c r="BW260" s="18">
        <v>0</v>
      </c>
    </row>
    <row r="261" spans="1:75" ht="127.5" x14ac:dyDescent="0.2">
      <c r="A261" s="15">
        <v>256</v>
      </c>
      <c r="B261" s="15">
        <v>1058</v>
      </c>
      <c r="C261" s="16" t="s">
        <v>2203</v>
      </c>
      <c r="D261" s="17" t="s">
        <v>7554</v>
      </c>
      <c r="E261" s="16" t="s">
        <v>1789</v>
      </c>
      <c r="F261" s="16"/>
      <c r="G261" s="16"/>
      <c r="H261" s="16"/>
      <c r="I261" s="16"/>
      <c r="J261" s="16"/>
      <c r="K261" s="18"/>
      <c r="L261" s="18"/>
      <c r="M261" s="18"/>
      <c r="N261" s="18"/>
      <c r="O261" s="18">
        <f t="shared" si="16"/>
        <v>58000</v>
      </c>
      <c r="P261" s="18"/>
      <c r="Q261" s="16"/>
      <c r="R261" s="16" t="s">
        <v>2184</v>
      </c>
      <c r="S261" s="17" t="s">
        <v>2204</v>
      </c>
      <c r="T261" s="16" t="s">
        <v>2186</v>
      </c>
      <c r="U261" s="16" t="s">
        <v>376</v>
      </c>
      <c r="V261" s="16" t="s">
        <v>2187</v>
      </c>
      <c r="W261" s="16" t="s">
        <v>2205</v>
      </c>
      <c r="X261" s="16" t="s">
        <v>2189</v>
      </c>
      <c r="Y261" s="16" t="s">
        <v>2190</v>
      </c>
      <c r="Z261" s="16"/>
      <c r="AA261" s="16" t="s">
        <v>186</v>
      </c>
      <c r="AB261" s="18"/>
      <c r="AC261" s="18"/>
      <c r="AD261" s="16" t="s">
        <v>1786</v>
      </c>
      <c r="AE261" s="16" t="s">
        <v>1996</v>
      </c>
      <c r="AF261" s="16" t="s">
        <v>2206</v>
      </c>
      <c r="AG261" s="16"/>
      <c r="AH261" s="16" t="s">
        <v>139</v>
      </c>
      <c r="AI261" s="18" t="s">
        <v>2207</v>
      </c>
      <c r="AJ261" s="16" t="s">
        <v>1214</v>
      </c>
      <c r="AK261" s="18">
        <v>2</v>
      </c>
      <c r="AL261" s="18">
        <v>57855</v>
      </c>
      <c r="AM261" s="18">
        <v>58000</v>
      </c>
      <c r="AN261" s="18">
        <v>93713</v>
      </c>
      <c r="AO261" s="18"/>
      <c r="AP261" s="18"/>
      <c r="AQ261" s="18"/>
      <c r="AR261" s="16"/>
      <c r="AS261" s="16"/>
      <c r="AT261" s="18"/>
      <c r="AU261" s="18"/>
      <c r="AV261" s="18"/>
      <c r="AW261" s="16"/>
      <c r="AX261" s="16"/>
      <c r="AY261" s="18"/>
      <c r="AZ261" s="18"/>
      <c r="BA261" s="16"/>
      <c r="BB261" s="16"/>
      <c r="BC261" s="18">
        <v>200</v>
      </c>
      <c r="BD261" s="18">
        <v>0</v>
      </c>
      <c r="BE261" s="18">
        <v>0</v>
      </c>
      <c r="BF261" s="18">
        <v>0</v>
      </c>
      <c r="BG261" s="18">
        <v>0</v>
      </c>
      <c r="BH261" s="18">
        <v>0</v>
      </c>
      <c r="BI261" s="18">
        <v>0</v>
      </c>
      <c r="BJ261" s="18">
        <v>0</v>
      </c>
      <c r="BK261" s="18">
        <v>0</v>
      </c>
      <c r="BL261" s="18">
        <v>0</v>
      </c>
      <c r="BM261" s="18">
        <v>0</v>
      </c>
      <c r="BN261" s="18">
        <v>0</v>
      </c>
      <c r="BO261" s="18">
        <v>0</v>
      </c>
      <c r="BP261" s="18">
        <v>0</v>
      </c>
      <c r="BQ261" s="18">
        <v>0</v>
      </c>
      <c r="BR261" s="18">
        <v>0</v>
      </c>
      <c r="BS261" s="18">
        <v>0</v>
      </c>
      <c r="BT261" s="18">
        <v>0</v>
      </c>
      <c r="BU261" s="18">
        <v>0</v>
      </c>
      <c r="BV261" s="18">
        <v>0</v>
      </c>
      <c r="BW261" s="18">
        <v>0</v>
      </c>
    </row>
    <row r="262" spans="1:75" ht="114.75" x14ac:dyDescent="0.2">
      <c r="A262" s="15">
        <v>257</v>
      </c>
      <c r="B262" s="15">
        <v>1059</v>
      </c>
      <c r="C262" s="16" t="s">
        <v>2208</v>
      </c>
      <c r="D262" s="17" t="s">
        <v>7555</v>
      </c>
      <c r="E262" s="16" t="s">
        <v>1789</v>
      </c>
      <c r="F262" s="16"/>
      <c r="G262" s="16"/>
      <c r="H262" s="16"/>
      <c r="I262" s="16"/>
      <c r="J262" s="16"/>
      <c r="K262" s="18"/>
      <c r="L262" s="18"/>
      <c r="M262" s="18"/>
      <c r="N262" s="18"/>
      <c r="O262" s="18">
        <f t="shared" si="16"/>
        <v>58000</v>
      </c>
      <c r="P262" s="18"/>
      <c r="Q262" s="16"/>
      <c r="R262" s="16" t="s">
        <v>2184</v>
      </c>
      <c r="S262" s="17" t="s">
        <v>2209</v>
      </c>
      <c r="T262" s="16" t="s">
        <v>2186</v>
      </c>
      <c r="U262" s="16" t="s">
        <v>376</v>
      </c>
      <c r="V262" s="16" t="s">
        <v>2187</v>
      </c>
      <c r="W262" s="16" t="s">
        <v>2210</v>
      </c>
      <c r="X262" s="16" t="s">
        <v>2189</v>
      </c>
      <c r="Y262" s="16" t="s">
        <v>2190</v>
      </c>
      <c r="Z262" s="16"/>
      <c r="AA262" s="16" t="s">
        <v>186</v>
      </c>
      <c r="AB262" s="18"/>
      <c r="AC262" s="18"/>
      <c r="AD262" s="16" t="s">
        <v>1786</v>
      </c>
      <c r="AE262" s="16" t="s">
        <v>1996</v>
      </c>
      <c r="AF262" s="16" t="s">
        <v>2211</v>
      </c>
      <c r="AG262" s="16"/>
      <c r="AH262" s="16" t="s">
        <v>139</v>
      </c>
      <c r="AI262" s="18" t="s">
        <v>2212</v>
      </c>
      <c r="AJ262" s="16" t="s">
        <v>1214</v>
      </c>
      <c r="AK262" s="18">
        <v>3</v>
      </c>
      <c r="AL262" s="18">
        <v>49665</v>
      </c>
      <c r="AM262" s="18">
        <v>58000</v>
      </c>
      <c r="AN262" s="18">
        <v>82337</v>
      </c>
      <c r="AO262" s="18"/>
      <c r="AP262" s="18"/>
      <c r="AQ262" s="18"/>
      <c r="AR262" s="16"/>
      <c r="AS262" s="16"/>
      <c r="AT262" s="18"/>
      <c r="AU262" s="18"/>
      <c r="AV262" s="18"/>
      <c r="AW262" s="16"/>
      <c r="AX262" s="16"/>
      <c r="AY262" s="18"/>
      <c r="AZ262" s="18"/>
      <c r="BA262" s="16"/>
      <c r="BB262" s="16"/>
      <c r="BC262" s="18">
        <v>200</v>
      </c>
      <c r="BD262" s="18">
        <v>0</v>
      </c>
      <c r="BE262" s="18">
        <v>0</v>
      </c>
      <c r="BF262" s="18">
        <v>0</v>
      </c>
      <c r="BG262" s="18">
        <v>0</v>
      </c>
      <c r="BH262" s="18">
        <v>0</v>
      </c>
      <c r="BI262" s="18">
        <v>0</v>
      </c>
      <c r="BJ262" s="18">
        <v>0</v>
      </c>
      <c r="BK262" s="18">
        <v>0</v>
      </c>
      <c r="BL262" s="18">
        <v>0</v>
      </c>
      <c r="BM262" s="18">
        <v>0</v>
      </c>
      <c r="BN262" s="18">
        <v>0</v>
      </c>
      <c r="BO262" s="18">
        <v>0</v>
      </c>
      <c r="BP262" s="18">
        <v>0</v>
      </c>
      <c r="BQ262" s="18">
        <v>0</v>
      </c>
      <c r="BR262" s="18">
        <v>0</v>
      </c>
      <c r="BS262" s="18">
        <v>0</v>
      </c>
      <c r="BT262" s="18">
        <v>0</v>
      </c>
      <c r="BU262" s="18">
        <v>0</v>
      </c>
      <c r="BV262" s="18">
        <v>0</v>
      </c>
      <c r="BW262" s="18">
        <v>0</v>
      </c>
    </row>
    <row r="263" spans="1:75" ht="114.75" x14ac:dyDescent="0.2">
      <c r="A263" s="15">
        <v>258</v>
      </c>
      <c r="B263" s="15">
        <v>1060</v>
      </c>
      <c r="C263" s="16" t="s">
        <v>2213</v>
      </c>
      <c r="D263" s="17" t="s">
        <v>7556</v>
      </c>
      <c r="E263" s="16" t="s">
        <v>1789</v>
      </c>
      <c r="F263" s="16"/>
      <c r="G263" s="16"/>
      <c r="H263" s="16"/>
      <c r="I263" s="16"/>
      <c r="J263" s="16"/>
      <c r="K263" s="18"/>
      <c r="L263" s="18"/>
      <c r="M263" s="18"/>
      <c r="N263" s="18"/>
      <c r="O263" s="18">
        <f t="shared" si="16"/>
        <v>58000</v>
      </c>
      <c r="P263" s="18"/>
      <c r="Q263" s="16"/>
      <c r="R263" s="16" t="s">
        <v>2184</v>
      </c>
      <c r="S263" s="17" t="s">
        <v>2214</v>
      </c>
      <c r="T263" s="16" t="s">
        <v>2186</v>
      </c>
      <c r="U263" s="16" t="s">
        <v>376</v>
      </c>
      <c r="V263" s="16" t="s">
        <v>2187</v>
      </c>
      <c r="W263" s="16" t="s">
        <v>2215</v>
      </c>
      <c r="X263" s="16" t="s">
        <v>2189</v>
      </c>
      <c r="Y263" s="16" t="s">
        <v>2190</v>
      </c>
      <c r="Z263" s="16"/>
      <c r="AA263" s="16" t="s">
        <v>186</v>
      </c>
      <c r="AB263" s="18"/>
      <c r="AC263" s="18"/>
      <c r="AD263" s="16" t="s">
        <v>1786</v>
      </c>
      <c r="AE263" s="16" t="s">
        <v>1996</v>
      </c>
      <c r="AF263" s="16" t="s">
        <v>2216</v>
      </c>
      <c r="AG263" s="16"/>
      <c r="AH263" s="16" t="s">
        <v>139</v>
      </c>
      <c r="AI263" s="18" t="s">
        <v>2217</v>
      </c>
      <c r="AJ263" s="16" t="s">
        <v>1214</v>
      </c>
      <c r="AK263" s="18">
        <v>2</v>
      </c>
      <c r="AL263" s="18">
        <v>54600</v>
      </c>
      <c r="AM263" s="18">
        <v>58000</v>
      </c>
      <c r="AN263" s="18">
        <v>88358</v>
      </c>
      <c r="AO263" s="18"/>
      <c r="AP263" s="18"/>
      <c r="AQ263" s="18"/>
      <c r="AR263" s="16"/>
      <c r="AS263" s="16"/>
      <c r="AT263" s="18"/>
      <c r="AU263" s="18"/>
      <c r="AV263" s="18"/>
      <c r="AW263" s="16"/>
      <c r="AX263" s="16"/>
      <c r="AY263" s="18"/>
      <c r="AZ263" s="18"/>
      <c r="BA263" s="16"/>
      <c r="BB263" s="16"/>
      <c r="BC263" s="18">
        <v>200</v>
      </c>
      <c r="BD263" s="18">
        <v>0</v>
      </c>
      <c r="BE263" s="18">
        <v>0</v>
      </c>
      <c r="BF263" s="18">
        <v>0</v>
      </c>
      <c r="BG263" s="18">
        <v>0</v>
      </c>
      <c r="BH263" s="18">
        <v>0</v>
      </c>
      <c r="BI263" s="18">
        <v>0</v>
      </c>
      <c r="BJ263" s="18">
        <v>0</v>
      </c>
      <c r="BK263" s="18">
        <v>0</v>
      </c>
      <c r="BL263" s="18">
        <v>0</v>
      </c>
      <c r="BM263" s="18">
        <v>0</v>
      </c>
      <c r="BN263" s="18">
        <v>0</v>
      </c>
      <c r="BO263" s="18">
        <v>0</v>
      </c>
      <c r="BP263" s="18">
        <v>0</v>
      </c>
      <c r="BQ263" s="18">
        <v>0</v>
      </c>
      <c r="BR263" s="18">
        <v>0</v>
      </c>
      <c r="BS263" s="18">
        <v>0</v>
      </c>
      <c r="BT263" s="18">
        <v>0</v>
      </c>
      <c r="BU263" s="18">
        <v>0</v>
      </c>
      <c r="BV263" s="18">
        <v>0</v>
      </c>
      <c r="BW263" s="18">
        <v>0</v>
      </c>
    </row>
    <row r="264" spans="1:75" ht="127.5" x14ac:dyDescent="0.2">
      <c r="A264" s="15">
        <v>259</v>
      </c>
      <c r="B264" s="15">
        <v>1061</v>
      </c>
      <c r="C264" s="16" t="s">
        <v>2218</v>
      </c>
      <c r="D264" s="17" t="s">
        <v>7557</v>
      </c>
      <c r="E264" s="16" t="s">
        <v>1789</v>
      </c>
      <c r="F264" s="16"/>
      <c r="G264" s="16"/>
      <c r="H264" s="16"/>
      <c r="I264" s="16"/>
      <c r="J264" s="16"/>
      <c r="K264" s="18"/>
      <c r="L264" s="18"/>
      <c r="M264" s="18"/>
      <c r="N264" s="18"/>
      <c r="O264" s="18">
        <f t="shared" si="16"/>
        <v>58000</v>
      </c>
      <c r="P264" s="18"/>
      <c r="Q264" s="16"/>
      <c r="R264" s="16" t="s">
        <v>2184</v>
      </c>
      <c r="S264" s="17" t="s">
        <v>2219</v>
      </c>
      <c r="T264" s="16" t="s">
        <v>2186</v>
      </c>
      <c r="U264" s="16" t="s">
        <v>376</v>
      </c>
      <c r="V264" s="16" t="s">
        <v>2187</v>
      </c>
      <c r="W264" s="16" t="s">
        <v>2220</v>
      </c>
      <c r="X264" s="16" t="s">
        <v>2189</v>
      </c>
      <c r="Y264" s="16" t="s">
        <v>2190</v>
      </c>
      <c r="Z264" s="16"/>
      <c r="AA264" s="16" t="s">
        <v>186</v>
      </c>
      <c r="AB264" s="18"/>
      <c r="AC264" s="18"/>
      <c r="AD264" s="16" t="s">
        <v>1786</v>
      </c>
      <c r="AE264" s="16" t="s">
        <v>1996</v>
      </c>
      <c r="AF264" s="16" t="s">
        <v>2221</v>
      </c>
      <c r="AG264" s="16"/>
      <c r="AH264" s="16" t="s">
        <v>139</v>
      </c>
      <c r="AI264" s="18" t="s">
        <v>2222</v>
      </c>
      <c r="AJ264" s="16" t="s">
        <v>1214</v>
      </c>
      <c r="AK264" s="18">
        <v>2</v>
      </c>
      <c r="AL264" s="18">
        <v>57855</v>
      </c>
      <c r="AM264" s="18">
        <v>58000</v>
      </c>
      <c r="AN264" s="18">
        <v>93713</v>
      </c>
      <c r="AO264" s="18"/>
      <c r="AP264" s="18"/>
      <c r="AQ264" s="18"/>
      <c r="AR264" s="16"/>
      <c r="AS264" s="16"/>
      <c r="AT264" s="18"/>
      <c r="AU264" s="18"/>
      <c r="AV264" s="18"/>
      <c r="AW264" s="16"/>
      <c r="AX264" s="16"/>
      <c r="AY264" s="18"/>
      <c r="AZ264" s="18"/>
      <c r="BA264" s="16"/>
      <c r="BB264" s="16"/>
      <c r="BC264" s="18">
        <v>200</v>
      </c>
      <c r="BD264" s="18">
        <v>0</v>
      </c>
      <c r="BE264" s="18">
        <v>0</v>
      </c>
      <c r="BF264" s="18">
        <v>0</v>
      </c>
      <c r="BG264" s="18">
        <v>0</v>
      </c>
      <c r="BH264" s="18">
        <v>0</v>
      </c>
      <c r="BI264" s="18">
        <v>0</v>
      </c>
      <c r="BJ264" s="18">
        <v>0</v>
      </c>
      <c r="BK264" s="18">
        <v>0</v>
      </c>
      <c r="BL264" s="18">
        <v>0</v>
      </c>
      <c r="BM264" s="18">
        <v>0</v>
      </c>
      <c r="BN264" s="18">
        <v>0</v>
      </c>
      <c r="BO264" s="18">
        <v>0</v>
      </c>
      <c r="BP264" s="18">
        <v>0</v>
      </c>
      <c r="BQ264" s="18">
        <v>0</v>
      </c>
      <c r="BR264" s="18">
        <v>0</v>
      </c>
      <c r="BS264" s="18">
        <v>0</v>
      </c>
      <c r="BT264" s="18">
        <v>0</v>
      </c>
      <c r="BU264" s="18">
        <v>0</v>
      </c>
      <c r="BV264" s="18">
        <v>0</v>
      </c>
      <c r="BW264" s="18">
        <v>0</v>
      </c>
    </row>
    <row r="265" spans="1:75" ht="63.75" x14ac:dyDescent="0.2">
      <c r="A265" s="15">
        <v>260</v>
      </c>
      <c r="B265" s="16">
        <v>1074</v>
      </c>
      <c r="C265" s="16" t="s">
        <v>2227</v>
      </c>
      <c r="D265" s="17" t="s">
        <v>7668</v>
      </c>
      <c r="E265" s="16" t="s">
        <v>63</v>
      </c>
      <c r="F265" s="16"/>
      <c r="G265" s="16"/>
      <c r="H265" s="16"/>
      <c r="I265" s="16"/>
      <c r="J265" s="16"/>
      <c r="K265" s="16"/>
      <c r="L265" s="16"/>
      <c r="M265" s="16"/>
      <c r="N265" s="16"/>
      <c r="O265" s="18">
        <f t="shared" si="16"/>
        <v>54600</v>
      </c>
      <c r="P265" s="18"/>
      <c r="Q265" s="16"/>
      <c r="R265" s="16" t="s">
        <v>2228</v>
      </c>
      <c r="S265" s="17" t="s">
        <v>2229</v>
      </c>
      <c r="T265" s="16" t="s">
        <v>564</v>
      </c>
      <c r="U265" s="16" t="s">
        <v>99</v>
      </c>
      <c r="V265" s="16" t="s">
        <v>565</v>
      </c>
      <c r="W265" s="16" t="s">
        <v>2230</v>
      </c>
      <c r="X265" s="16" t="s">
        <v>2231</v>
      </c>
      <c r="Y265" s="16" t="s">
        <v>2232</v>
      </c>
      <c r="Z265" s="16" t="s">
        <v>305</v>
      </c>
      <c r="AA265" s="16" t="s">
        <v>87</v>
      </c>
      <c r="AB265" s="18">
        <v>45150</v>
      </c>
      <c r="AC265" s="18" t="s">
        <v>88</v>
      </c>
      <c r="AD265" s="16" t="s">
        <v>302</v>
      </c>
      <c r="AE265" s="16" t="s">
        <v>1223</v>
      </c>
      <c r="AF265" s="16" t="s">
        <v>2233</v>
      </c>
      <c r="AG265" s="16"/>
      <c r="AH265" s="16"/>
      <c r="AI265" s="18">
        <v>56990</v>
      </c>
      <c r="AJ265" s="16" t="s">
        <v>304</v>
      </c>
      <c r="AK265" s="18">
        <v>1</v>
      </c>
      <c r="AL265" s="18">
        <v>54600</v>
      </c>
      <c r="AM265" s="18">
        <v>54600</v>
      </c>
      <c r="AN265" s="18">
        <v>0</v>
      </c>
      <c r="AO265" s="18"/>
      <c r="AP265" s="18"/>
      <c r="AQ265" s="18"/>
      <c r="AR265" s="16"/>
      <c r="AS265" s="16"/>
      <c r="AT265" s="18"/>
      <c r="AU265" s="18"/>
      <c r="AV265" s="18"/>
      <c r="AW265" s="16"/>
      <c r="AX265" s="16"/>
      <c r="AY265" s="18"/>
      <c r="AZ265" s="18"/>
      <c r="BA265" s="16"/>
      <c r="BB265" s="16"/>
      <c r="BC265" s="18">
        <v>200</v>
      </c>
      <c r="BD265" s="18">
        <v>0</v>
      </c>
      <c r="BE265" s="18">
        <v>0</v>
      </c>
      <c r="BF265" s="18">
        <v>0</v>
      </c>
      <c r="BG265" s="18">
        <v>0</v>
      </c>
      <c r="BH265" s="18">
        <v>0</v>
      </c>
      <c r="BI265" s="18">
        <v>0</v>
      </c>
      <c r="BJ265" s="18">
        <v>0</v>
      </c>
      <c r="BK265" s="18">
        <v>0</v>
      </c>
      <c r="BL265" s="18">
        <v>0</v>
      </c>
      <c r="BM265" s="18">
        <v>0</v>
      </c>
      <c r="BN265" s="18">
        <v>0</v>
      </c>
      <c r="BO265" s="18">
        <v>0</v>
      </c>
      <c r="BP265" s="18">
        <v>0</v>
      </c>
      <c r="BQ265" s="18">
        <v>0</v>
      </c>
      <c r="BR265" s="18">
        <v>0</v>
      </c>
      <c r="BS265" s="18">
        <v>0</v>
      </c>
      <c r="BT265" s="18">
        <v>0</v>
      </c>
      <c r="BU265" s="18">
        <v>0</v>
      </c>
      <c r="BV265" s="18">
        <v>0</v>
      </c>
      <c r="BW265" s="18">
        <v>0</v>
      </c>
    </row>
    <row r="266" spans="1:75" ht="63.75" x14ac:dyDescent="0.2">
      <c r="A266" s="15">
        <v>261</v>
      </c>
      <c r="B266" s="16">
        <v>1075</v>
      </c>
      <c r="C266" s="16" t="s">
        <v>2234</v>
      </c>
      <c r="D266" s="17" t="s">
        <v>7669</v>
      </c>
      <c r="E266" s="16" t="s">
        <v>63</v>
      </c>
      <c r="F266" s="16"/>
      <c r="G266" s="16"/>
      <c r="H266" s="16"/>
      <c r="I266" s="16"/>
      <c r="J266" s="16"/>
      <c r="K266" s="16"/>
      <c r="L266" s="16"/>
      <c r="M266" s="16"/>
      <c r="N266" s="16"/>
      <c r="O266" s="18">
        <f t="shared" si="16"/>
        <v>88200</v>
      </c>
      <c r="P266" s="18"/>
      <c r="Q266" s="16"/>
      <c r="R266" s="16" t="s">
        <v>2235</v>
      </c>
      <c r="S266" s="17" t="s">
        <v>2236</v>
      </c>
      <c r="T266" s="16" t="s">
        <v>564</v>
      </c>
      <c r="U266" s="16" t="s">
        <v>99</v>
      </c>
      <c r="V266" s="16" t="s">
        <v>565</v>
      </c>
      <c r="W266" s="16" t="s">
        <v>2237</v>
      </c>
      <c r="X266" s="16" t="s">
        <v>2231</v>
      </c>
      <c r="Y266" s="16" t="s">
        <v>2238</v>
      </c>
      <c r="Z266" s="16" t="s">
        <v>305</v>
      </c>
      <c r="AA266" s="16" t="s">
        <v>87</v>
      </c>
      <c r="AB266" s="18">
        <v>83790</v>
      </c>
      <c r="AC266" s="18" t="s">
        <v>88</v>
      </c>
      <c r="AD266" s="16" t="s">
        <v>302</v>
      </c>
      <c r="AE266" s="16" t="s">
        <v>1223</v>
      </c>
      <c r="AF266" s="16" t="s">
        <v>2239</v>
      </c>
      <c r="AG266" s="16"/>
      <c r="AH266" s="16"/>
      <c r="AI266" s="18">
        <v>94500</v>
      </c>
      <c r="AJ266" s="16" t="s">
        <v>304</v>
      </c>
      <c r="AK266" s="18">
        <v>1</v>
      </c>
      <c r="AL266" s="18">
        <v>88200</v>
      </c>
      <c r="AM266" s="18">
        <v>88200</v>
      </c>
      <c r="AN266" s="18">
        <v>0</v>
      </c>
      <c r="AO266" s="18"/>
      <c r="AP266" s="18"/>
      <c r="AQ266" s="18"/>
      <c r="AR266" s="16"/>
      <c r="AS266" s="16"/>
      <c r="AT266" s="18"/>
      <c r="AU266" s="18"/>
      <c r="AV266" s="18"/>
      <c r="AW266" s="16"/>
      <c r="AX266" s="16"/>
      <c r="AY266" s="18"/>
      <c r="AZ266" s="18"/>
      <c r="BA266" s="16"/>
      <c r="BB266" s="16"/>
      <c r="BC266" s="18">
        <v>500</v>
      </c>
      <c r="BD266" s="18">
        <v>0</v>
      </c>
      <c r="BE266" s="18">
        <v>0</v>
      </c>
      <c r="BF266" s="18">
        <v>0</v>
      </c>
      <c r="BG266" s="18">
        <v>0</v>
      </c>
      <c r="BH266" s="18">
        <v>0</v>
      </c>
      <c r="BI266" s="18">
        <v>0</v>
      </c>
      <c r="BJ266" s="18">
        <v>0</v>
      </c>
      <c r="BK266" s="18">
        <v>0</v>
      </c>
      <c r="BL266" s="18">
        <v>0</v>
      </c>
      <c r="BM266" s="18">
        <v>0</v>
      </c>
      <c r="BN266" s="18">
        <v>0</v>
      </c>
      <c r="BO266" s="18">
        <v>0</v>
      </c>
      <c r="BP266" s="18">
        <v>0</v>
      </c>
      <c r="BQ266" s="18">
        <v>0</v>
      </c>
      <c r="BR266" s="18">
        <v>0</v>
      </c>
      <c r="BS266" s="18">
        <v>0</v>
      </c>
      <c r="BT266" s="18">
        <v>0</v>
      </c>
      <c r="BU266" s="18">
        <v>0</v>
      </c>
      <c r="BV266" s="18">
        <v>0</v>
      </c>
      <c r="BW266" s="18">
        <v>0</v>
      </c>
    </row>
    <row r="267" spans="1:75" ht="102" x14ac:dyDescent="0.2">
      <c r="A267" s="15">
        <v>262</v>
      </c>
      <c r="B267" s="16">
        <v>1076</v>
      </c>
      <c r="C267" s="16" t="s">
        <v>2240</v>
      </c>
      <c r="D267" s="17" t="s">
        <v>2241</v>
      </c>
      <c r="E267" s="16" t="s">
        <v>63</v>
      </c>
      <c r="F267" s="16"/>
      <c r="G267" s="16"/>
      <c r="H267" s="16"/>
      <c r="I267" s="16"/>
      <c r="J267" s="16"/>
      <c r="K267" s="16"/>
      <c r="L267" s="16"/>
      <c r="M267" s="16"/>
      <c r="N267" s="16"/>
      <c r="O267" s="18">
        <f t="shared" si="16"/>
        <v>66150</v>
      </c>
      <c r="P267" s="18"/>
      <c r="Q267" s="16"/>
      <c r="R267" s="16" t="s">
        <v>2242</v>
      </c>
      <c r="S267" s="17" t="s">
        <v>2243</v>
      </c>
      <c r="T267" s="16" t="s">
        <v>2244</v>
      </c>
      <c r="U267" s="16" t="s">
        <v>99</v>
      </c>
      <c r="V267" s="16" t="s">
        <v>2245</v>
      </c>
      <c r="W267" s="16" t="s">
        <v>2246</v>
      </c>
      <c r="X267" s="16" t="s">
        <v>2247</v>
      </c>
      <c r="Y267" s="16" t="s">
        <v>85</v>
      </c>
      <c r="Z267" s="16" t="s">
        <v>305</v>
      </c>
      <c r="AA267" s="16" t="s">
        <v>87</v>
      </c>
      <c r="AB267" s="18">
        <v>62790</v>
      </c>
      <c r="AC267" s="18" t="s">
        <v>157</v>
      </c>
      <c r="AD267" s="16" t="s">
        <v>302</v>
      </c>
      <c r="AE267" s="16" t="s">
        <v>467</v>
      </c>
      <c r="AF267" s="16" t="s">
        <v>2248</v>
      </c>
      <c r="AG267" s="16"/>
      <c r="AH267" s="16"/>
      <c r="AI267" s="18">
        <v>94500</v>
      </c>
      <c r="AJ267" s="16" t="s">
        <v>304</v>
      </c>
      <c r="AK267" s="18">
        <v>1</v>
      </c>
      <c r="AL267" s="18">
        <v>66150</v>
      </c>
      <c r="AM267" s="18">
        <v>66150</v>
      </c>
      <c r="AN267" s="18">
        <v>0</v>
      </c>
      <c r="AO267" s="18"/>
      <c r="AP267" s="18"/>
      <c r="AQ267" s="18"/>
      <c r="AR267" s="16"/>
      <c r="AS267" s="16"/>
      <c r="AT267" s="18"/>
      <c r="AU267" s="18"/>
      <c r="AV267" s="18"/>
      <c r="AW267" s="16"/>
      <c r="AX267" s="16"/>
      <c r="AY267" s="18"/>
      <c r="AZ267" s="18"/>
      <c r="BA267" s="16"/>
      <c r="BB267" s="16"/>
      <c r="BC267" s="18">
        <v>3000</v>
      </c>
      <c r="BD267" s="18">
        <v>0</v>
      </c>
      <c r="BE267" s="18">
        <v>0</v>
      </c>
      <c r="BF267" s="18">
        <v>0</v>
      </c>
      <c r="BG267" s="18">
        <v>0</v>
      </c>
      <c r="BH267" s="18">
        <v>0</v>
      </c>
      <c r="BI267" s="18">
        <v>20</v>
      </c>
      <c r="BJ267" s="18">
        <v>500</v>
      </c>
      <c r="BK267" s="18">
        <v>0</v>
      </c>
      <c r="BL267" s="18">
        <v>0</v>
      </c>
      <c r="BM267" s="18">
        <v>0</v>
      </c>
      <c r="BN267" s="18">
        <v>0</v>
      </c>
      <c r="BO267" s="18">
        <v>0</v>
      </c>
      <c r="BP267" s="18">
        <v>0</v>
      </c>
      <c r="BQ267" s="18">
        <v>0</v>
      </c>
      <c r="BR267" s="18">
        <v>0</v>
      </c>
      <c r="BS267" s="18">
        <v>0</v>
      </c>
      <c r="BT267" s="18">
        <v>0</v>
      </c>
      <c r="BU267" s="18">
        <v>0</v>
      </c>
      <c r="BV267" s="18">
        <v>0</v>
      </c>
      <c r="BW267" s="18">
        <v>0</v>
      </c>
    </row>
    <row r="268" spans="1:75" ht="51" x14ac:dyDescent="0.2">
      <c r="A268" s="15">
        <v>263</v>
      </c>
      <c r="B268" s="16">
        <v>1079</v>
      </c>
      <c r="C268" s="16" t="s">
        <v>2255</v>
      </c>
      <c r="D268" s="17" t="s">
        <v>7670</v>
      </c>
      <c r="E268" s="16" t="s">
        <v>63</v>
      </c>
      <c r="F268" s="16"/>
      <c r="G268" s="16"/>
      <c r="H268" s="16"/>
      <c r="I268" s="16"/>
      <c r="J268" s="16"/>
      <c r="K268" s="16"/>
      <c r="L268" s="16"/>
      <c r="M268" s="16"/>
      <c r="N268" s="16"/>
      <c r="O268" s="18">
        <f t="shared" si="16"/>
        <v>57330</v>
      </c>
      <c r="P268" s="18"/>
      <c r="Q268" s="16"/>
      <c r="R268" s="16" t="s">
        <v>2256</v>
      </c>
      <c r="S268" s="17" t="s">
        <v>2257</v>
      </c>
      <c r="T268" s="16" t="s">
        <v>2258</v>
      </c>
      <c r="U268" s="16" t="s">
        <v>91</v>
      </c>
      <c r="V268" s="16" t="s">
        <v>2259</v>
      </c>
      <c r="W268" s="16"/>
      <c r="X268" s="16"/>
      <c r="Y268" s="16"/>
      <c r="Z268" s="16"/>
      <c r="AA268" s="16"/>
      <c r="AB268" s="18"/>
      <c r="AC268" s="18"/>
      <c r="AD268" s="16"/>
      <c r="AE268" s="16"/>
      <c r="AF268" s="16"/>
      <c r="AG268" s="16"/>
      <c r="AH268" s="16"/>
      <c r="AI268" s="18">
        <v>150000</v>
      </c>
      <c r="AJ268" s="22" t="s">
        <v>2260</v>
      </c>
      <c r="AK268" s="18">
        <v>1</v>
      </c>
      <c r="AL268" s="18">
        <v>57330</v>
      </c>
      <c r="AM268" s="18">
        <v>57330</v>
      </c>
      <c r="AN268" s="18">
        <v>95000</v>
      </c>
      <c r="AO268" s="18"/>
      <c r="AP268" s="18"/>
      <c r="AQ268" s="18"/>
      <c r="AR268" s="22"/>
      <c r="AS268" s="22"/>
      <c r="AT268" s="18"/>
      <c r="AU268" s="18"/>
      <c r="AV268" s="18"/>
      <c r="AW268" s="16"/>
      <c r="AX268" s="16"/>
      <c r="AY268" s="18"/>
      <c r="AZ268" s="18"/>
      <c r="BA268" s="16"/>
      <c r="BB268" s="16"/>
      <c r="BC268" s="18">
        <v>1000</v>
      </c>
      <c r="BD268" s="18">
        <v>0</v>
      </c>
      <c r="BE268" s="18">
        <v>0</v>
      </c>
      <c r="BF268" s="18">
        <v>0</v>
      </c>
      <c r="BG268" s="18">
        <v>0</v>
      </c>
      <c r="BH268" s="18">
        <v>0</v>
      </c>
      <c r="BI268" s="18">
        <v>0</v>
      </c>
      <c r="BJ268" s="18">
        <v>200</v>
      </c>
      <c r="BK268" s="18">
        <v>0</v>
      </c>
      <c r="BL268" s="18">
        <v>50</v>
      </c>
      <c r="BM268" s="18">
        <v>40</v>
      </c>
      <c r="BN268" s="18">
        <v>200</v>
      </c>
      <c r="BO268" s="18">
        <v>0</v>
      </c>
      <c r="BP268" s="18">
        <v>0</v>
      </c>
      <c r="BQ268" s="18">
        <v>300</v>
      </c>
      <c r="BR268" s="18">
        <v>0</v>
      </c>
      <c r="BS268" s="18">
        <v>0</v>
      </c>
      <c r="BT268" s="18">
        <v>0</v>
      </c>
      <c r="BU268" s="18">
        <v>0</v>
      </c>
      <c r="BV268" s="18">
        <v>0</v>
      </c>
      <c r="BW268" s="18">
        <v>0</v>
      </c>
    </row>
    <row r="269" spans="1:75" ht="51" x14ac:dyDescent="0.2">
      <c r="A269" s="15">
        <v>264</v>
      </c>
      <c r="B269" s="15">
        <v>1080</v>
      </c>
      <c r="C269" s="16" t="s">
        <v>2256</v>
      </c>
      <c r="D269" s="17" t="s">
        <v>2257</v>
      </c>
      <c r="E269" s="16" t="s">
        <v>63</v>
      </c>
      <c r="F269" s="16"/>
      <c r="G269" s="16"/>
      <c r="H269" s="16"/>
      <c r="I269" s="16"/>
      <c r="J269" s="16"/>
      <c r="K269" s="18"/>
      <c r="L269" s="18"/>
      <c r="M269" s="18"/>
      <c r="N269" s="18"/>
      <c r="O269" s="18">
        <f t="shared" si="16"/>
        <v>125000</v>
      </c>
      <c r="P269" s="18"/>
      <c r="Q269" s="16"/>
      <c r="R269" s="16" t="s">
        <v>2256</v>
      </c>
      <c r="S269" s="17" t="s">
        <v>2257</v>
      </c>
      <c r="T269" s="16" t="s">
        <v>2258</v>
      </c>
      <c r="U269" s="16" t="s">
        <v>91</v>
      </c>
      <c r="V269" s="16" t="s">
        <v>2259</v>
      </c>
      <c r="W269" s="16"/>
      <c r="X269" s="16"/>
      <c r="Y269" s="16"/>
      <c r="Z269" s="16" t="s">
        <v>3449</v>
      </c>
      <c r="AA269" s="16"/>
      <c r="AB269" s="18"/>
      <c r="AC269" s="18"/>
      <c r="AD269" s="16">
        <v>5</v>
      </c>
      <c r="AE269" s="16"/>
      <c r="AF269" s="16"/>
      <c r="AG269" s="16"/>
      <c r="AH269" s="16" t="s">
        <v>2645</v>
      </c>
      <c r="AI269" s="18" t="s">
        <v>3575</v>
      </c>
      <c r="AJ269" s="16" t="s">
        <v>3582</v>
      </c>
      <c r="AK269" s="18"/>
      <c r="AL269" s="18"/>
      <c r="AM269" s="18"/>
      <c r="AN269" s="18"/>
      <c r="AO269" s="18">
        <v>123000</v>
      </c>
      <c r="AP269" s="18">
        <v>120000</v>
      </c>
      <c r="AQ269" s="18">
        <v>125000</v>
      </c>
      <c r="AR269" s="16" t="s">
        <v>8131</v>
      </c>
      <c r="AS269" s="16" t="s">
        <v>3449</v>
      </c>
      <c r="AT269" s="18" t="s">
        <v>8132</v>
      </c>
      <c r="AU269" s="18"/>
      <c r="AV269" s="18"/>
      <c r="AW269" s="16"/>
      <c r="AX269" s="16"/>
      <c r="AY269" s="18"/>
      <c r="AZ269" s="18"/>
      <c r="BA269" s="16"/>
      <c r="BB269" s="16"/>
      <c r="BC269" s="18">
        <v>1200</v>
      </c>
      <c r="BD269" s="18">
        <v>0</v>
      </c>
      <c r="BE269" s="18">
        <v>0</v>
      </c>
      <c r="BF269" s="18">
        <v>0</v>
      </c>
      <c r="BG269" s="18">
        <v>0</v>
      </c>
      <c r="BH269" s="18">
        <v>0</v>
      </c>
      <c r="BI269" s="18">
        <v>0</v>
      </c>
      <c r="BJ269" s="18">
        <v>100</v>
      </c>
      <c r="BK269" s="18">
        <v>0</v>
      </c>
      <c r="BL269" s="18">
        <v>0</v>
      </c>
      <c r="BM269" s="18">
        <v>0</v>
      </c>
      <c r="BN269" s="18">
        <v>0</v>
      </c>
      <c r="BO269" s="18">
        <v>0</v>
      </c>
      <c r="BP269" s="18">
        <v>0</v>
      </c>
      <c r="BQ269" s="18">
        <v>0</v>
      </c>
      <c r="BR269" s="18">
        <v>0</v>
      </c>
      <c r="BS269" s="18">
        <v>0</v>
      </c>
      <c r="BT269" s="18">
        <v>0</v>
      </c>
      <c r="BU269" s="18">
        <v>0</v>
      </c>
      <c r="BV269" s="18">
        <v>0</v>
      </c>
      <c r="BW269" s="18">
        <v>0</v>
      </c>
    </row>
    <row r="270" spans="1:75" ht="76.5" x14ac:dyDescent="0.2">
      <c r="A270" s="15">
        <v>265</v>
      </c>
      <c r="B270" s="16">
        <v>1081</v>
      </c>
      <c r="C270" s="16" t="s">
        <v>2261</v>
      </c>
      <c r="D270" s="17" t="s">
        <v>7671</v>
      </c>
      <c r="E270" s="16" t="s">
        <v>63</v>
      </c>
      <c r="F270" s="16"/>
      <c r="G270" s="16"/>
      <c r="H270" s="16"/>
      <c r="I270" s="16"/>
      <c r="J270" s="16"/>
      <c r="K270" s="16"/>
      <c r="L270" s="16"/>
      <c r="M270" s="16"/>
      <c r="N270" s="16"/>
      <c r="O270" s="18">
        <f t="shared" si="16"/>
        <v>30030</v>
      </c>
      <c r="P270" s="18"/>
      <c r="Q270" s="16"/>
      <c r="R270" s="16" t="s">
        <v>2261</v>
      </c>
      <c r="S270" s="17" t="s">
        <v>2262</v>
      </c>
      <c r="T270" s="16" t="s">
        <v>2258</v>
      </c>
      <c r="U270" s="16" t="s">
        <v>91</v>
      </c>
      <c r="V270" s="16" t="s">
        <v>2259</v>
      </c>
      <c r="W270" s="16" t="s">
        <v>2263</v>
      </c>
      <c r="X270" s="16"/>
      <c r="Y270" s="16"/>
      <c r="Z270" s="16"/>
      <c r="AA270" s="16"/>
      <c r="AB270" s="18"/>
      <c r="AC270" s="18"/>
      <c r="AD270" s="16"/>
      <c r="AE270" s="16"/>
      <c r="AF270" s="16"/>
      <c r="AG270" s="16"/>
      <c r="AH270" s="16"/>
      <c r="AI270" s="18">
        <v>100000</v>
      </c>
      <c r="AJ270" s="22" t="s">
        <v>2264</v>
      </c>
      <c r="AK270" s="18">
        <v>1</v>
      </c>
      <c r="AL270" s="18">
        <v>30030</v>
      </c>
      <c r="AM270" s="18">
        <v>30030</v>
      </c>
      <c r="AN270" s="18">
        <v>42000</v>
      </c>
      <c r="AO270" s="18"/>
      <c r="AP270" s="18"/>
      <c r="AQ270" s="18"/>
      <c r="AR270" s="22"/>
      <c r="AS270" s="22"/>
      <c r="AT270" s="18"/>
      <c r="AU270" s="18"/>
      <c r="AV270" s="18"/>
      <c r="AW270" s="16"/>
      <c r="AX270" s="16"/>
      <c r="AY270" s="18"/>
      <c r="AZ270" s="18"/>
      <c r="BA270" s="16"/>
      <c r="BB270" s="16"/>
      <c r="BC270" s="18">
        <v>800</v>
      </c>
      <c r="BD270" s="18">
        <v>200</v>
      </c>
      <c r="BE270" s="18">
        <v>0</v>
      </c>
      <c r="BF270" s="18">
        <v>0</v>
      </c>
      <c r="BG270" s="18">
        <v>0</v>
      </c>
      <c r="BH270" s="18">
        <v>0</v>
      </c>
      <c r="BI270" s="18">
        <v>0</v>
      </c>
      <c r="BJ270" s="18">
        <v>800</v>
      </c>
      <c r="BK270" s="18">
        <v>0</v>
      </c>
      <c r="BL270" s="18">
        <v>50</v>
      </c>
      <c r="BM270" s="18">
        <v>40</v>
      </c>
      <c r="BN270" s="18">
        <v>300</v>
      </c>
      <c r="BO270" s="18">
        <v>0</v>
      </c>
      <c r="BP270" s="18">
        <v>200</v>
      </c>
      <c r="BQ270" s="18">
        <v>450</v>
      </c>
      <c r="BR270" s="18">
        <v>50</v>
      </c>
      <c r="BS270" s="18">
        <v>0</v>
      </c>
      <c r="BT270" s="18">
        <v>0</v>
      </c>
      <c r="BU270" s="18">
        <v>0</v>
      </c>
      <c r="BV270" s="18">
        <v>0</v>
      </c>
      <c r="BW270" s="18">
        <v>0</v>
      </c>
    </row>
    <row r="271" spans="1:75" ht="51" x14ac:dyDescent="0.2">
      <c r="A271" s="15">
        <v>266</v>
      </c>
      <c r="B271" s="15">
        <v>1082</v>
      </c>
      <c r="C271" s="16" t="s">
        <v>2261</v>
      </c>
      <c r="D271" s="17" t="s">
        <v>2262</v>
      </c>
      <c r="E271" s="16" t="s">
        <v>63</v>
      </c>
      <c r="F271" s="16"/>
      <c r="G271" s="16"/>
      <c r="H271" s="16"/>
      <c r="I271" s="16"/>
      <c r="J271" s="16"/>
      <c r="K271" s="18"/>
      <c r="L271" s="18"/>
      <c r="M271" s="18"/>
      <c r="N271" s="18"/>
      <c r="O271" s="18">
        <f t="shared" si="16"/>
        <v>68000</v>
      </c>
      <c r="P271" s="18"/>
      <c r="Q271" s="16"/>
      <c r="R271" s="16" t="s">
        <v>2261</v>
      </c>
      <c r="S271" s="17" t="s">
        <v>2262</v>
      </c>
      <c r="T271" s="16" t="s">
        <v>2258</v>
      </c>
      <c r="U271" s="16" t="s">
        <v>91</v>
      </c>
      <c r="V271" s="16" t="s">
        <v>2259</v>
      </c>
      <c r="W271" s="16"/>
      <c r="X271" s="16"/>
      <c r="Y271" s="16"/>
      <c r="Z271" s="16" t="s">
        <v>3449</v>
      </c>
      <c r="AA271" s="16"/>
      <c r="AB271" s="18"/>
      <c r="AC271" s="18"/>
      <c r="AD271" s="16">
        <v>5</v>
      </c>
      <c r="AE271" s="16"/>
      <c r="AF271" s="16"/>
      <c r="AG271" s="16"/>
      <c r="AH271" s="16" t="s">
        <v>2645</v>
      </c>
      <c r="AI271" s="18" t="s">
        <v>8122</v>
      </c>
      <c r="AJ271" s="16" t="s">
        <v>2264</v>
      </c>
      <c r="AK271" s="18"/>
      <c r="AL271" s="18"/>
      <c r="AM271" s="18"/>
      <c r="AN271" s="18"/>
      <c r="AO271" s="18">
        <v>66000</v>
      </c>
      <c r="AP271" s="18">
        <v>63000</v>
      </c>
      <c r="AQ271" s="18">
        <v>68000</v>
      </c>
      <c r="AR271" s="16" t="s">
        <v>8131</v>
      </c>
      <c r="AS271" s="16" t="s">
        <v>3449</v>
      </c>
      <c r="AT271" s="18" t="s">
        <v>8132</v>
      </c>
      <c r="AU271" s="18"/>
      <c r="AV271" s="18"/>
      <c r="AW271" s="16"/>
      <c r="AX271" s="16"/>
      <c r="AY271" s="18"/>
      <c r="AZ271" s="18"/>
      <c r="BA271" s="16"/>
      <c r="BB271" s="16"/>
      <c r="BC271" s="18">
        <v>1000</v>
      </c>
      <c r="BD271" s="18">
        <v>0</v>
      </c>
      <c r="BE271" s="18">
        <v>0</v>
      </c>
      <c r="BF271" s="18">
        <v>0</v>
      </c>
      <c r="BG271" s="18">
        <v>0</v>
      </c>
      <c r="BH271" s="18">
        <v>0</v>
      </c>
      <c r="BI271" s="18">
        <v>0</v>
      </c>
      <c r="BJ271" s="18">
        <v>300</v>
      </c>
      <c r="BK271" s="18">
        <v>0</v>
      </c>
      <c r="BL271" s="18">
        <v>0</v>
      </c>
      <c r="BM271" s="18">
        <v>0</v>
      </c>
      <c r="BN271" s="18">
        <v>0</v>
      </c>
      <c r="BO271" s="18">
        <v>0</v>
      </c>
      <c r="BP271" s="18">
        <v>0</v>
      </c>
      <c r="BQ271" s="18">
        <v>0</v>
      </c>
      <c r="BR271" s="18">
        <v>0</v>
      </c>
      <c r="BS271" s="18">
        <v>0</v>
      </c>
      <c r="BT271" s="18">
        <v>0</v>
      </c>
      <c r="BU271" s="18">
        <v>0</v>
      </c>
      <c r="BV271" s="18">
        <v>0</v>
      </c>
      <c r="BW271" s="18">
        <v>0</v>
      </c>
    </row>
    <row r="272" spans="1:75" ht="114.75" x14ac:dyDescent="0.2">
      <c r="A272" s="15">
        <v>267</v>
      </c>
      <c r="B272" s="16">
        <v>1084</v>
      </c>
      <c r="C272" s="16" t="s">
        <v>2266</v>
      </c>
      <c r="D272" s="17" t="s">
        <v>2267</v>
      </c>
      <c r="E272" s="16" t="s">
        <v>63</v>
      </c>
      <c r="F272" s="16"/>
      <c r="G272" s="16"/>
      <c r="H272" s="16"/>
      <c r="I272" s="16"/>
      <c r="J272" s="16"/>
      <c r="K272" s="16"/>
      <c r="L272" s="16"/>
      <c r="M272" s="16"/>
      <c r="N272" s="16"/>
      <c r="O272" s="18">
        <f t="shared" si="16"/>
        <v>23000000</v>
      </c>
      <c r="P272" s="18"/>
      <c r="Q272" s="16"/>
      <c r="R272" s="16" t="s">
        <v>2268</v>
      </c>
      <c r="S272" s="17" t="s">
        <v>2269</v>
      </c>
      <c r="T272" s="16" t="s">
        <v>2270</v>
      </c>
      <c r="U272" s="16" t="s">
        <v>166</v>
      </c>
      <c r="V272" s="16" t="s">
        <v>2271</v>
      </c>
      <c r="W272" s="16" t="s">
        <v>2272</v>
      </c>
      <c r="X272" s="16" t="s">
        <v>2273</v>
      </c>
      <c r="Y272" s="16" t="s">
        <v>1749</v>
      </c>
      <c r="Z272" s="16" t="s">
        <v>1259</v>
      </c>
      <c r="AA272" s="16" t="s">
        <v>87</v>
      </c>
      <c r="AB272" s="18"/>
      <c r="AC272" s="18"/>
      <c r="AD272" s="16"/>
      <c r="AE272" s="16"/>
      <c r="AF272" s="16"/>
      <c r="AG272" s="16"/>
      <c r="AH272" s="16" t="s">
        <v>139</v>
      </c>
      <c r="AI272" s="18">
        <v>23000000</v>
      </c>
      <c r="AJ272" s="16" t="s">
        <v>2274</v>
      </c>
      <c r="AK272" s="18"/>
      <c r="AL272" s="18"/>
      <c r="AM272" s="18"/>
      <c r="AN272" s="18"/>
      <c r="AO272" s="18">
        <v>23000000</v>
      </c>
      <c r="AP272" s="18"/>
      <c r="AQ272" s="18"/>
      <c r="AR272" s="16" t="s">
        <v>1259</v>
      </c>
      <c r="AS272" s="16"/>
      <c r="AT272" s="18"/>
      <c r="AU272" s="18"/>
      <c r="AV272" s="18"/>
      <c r="AW272" s="16"/>
      <c r="AX272" s="16"/>
      <c r="AY272" s="18"/>
      <c r="AZ272" s="18"/>
      <c r="BA272" s="16"/>
      <c r="BB272" s="16"/>
      <c r="BC272" s="18">
        <v>3</v>
      </c>
      <c r="BD272" s="18">
        <v>0</v>
      </c>
      <c r="BE272" s="18">
        <v>0</v>
      </c>
      <c r="BF272" s="18">
        <v>0</v>
      </c>
      <c r="BG272" s="18">
        <v>0</v>
      </c>
      <c r="BH272" s="18">
        <v>0</v>
      </c>
      <c r="BI272" s="18">
        <v>0</v>
      </c>
      <c r="BJ272" s="18">
        <v>0</v>
      </c>
      <c r="BK272" s="18">
        <v>0</v>
      </c>
      <c r="BL272" s="18">
        <v>0</v>
      </c>
      <c r="BM272" s="18">
        <v>0</v>
      </c>
      <c r="BN272" s="18">
        <v>0</v>
      </c>
      <c r="BO272" s="18">
        <v>0</v>
      </c>
      <c r="BP272" s="18">
        <v>0</v>
      </c>
      <c r="BQ272" s="18">
        <v>0</v>
      </c>
      <c r="BR272" s="18">
        <v>0</v>
      </c>
      <c r="BS272" s="18">
        <v>0</v>
      </c>
      <c r="BT272" s="18">
        <v>0</v>
      </c>
      <c r="BU272" s="18">
        <v>0</v>
      </c>
      <c r="BV272" s="18">
        <v>0</v>
      </c>
      <c r="BW272" s="18">
        <v>0</v>
      </c>
    </row>
    <row r="273" spans="1:75" ht="178.5" x14ac:dyDescent="0.2">
      <c r="A273" s="15">
        <v>268</v>
      </c>
      <c r="B273" s="15">
        <v>1087</v>
      </c>
      <c r="C273" s="16" t="s">
        <v>2275</v>
      </c>
      <c r="D273" s="17" t="s">
        <v>7672</v>
      </c>
      <c r="E273" s="16" t="s">
        <v>63</v>
      </c>
      <c r="F273" s="16"/>
      <c r="G273" s="16"/>
      <c r="H273" s="16"/>
      <c r="I273" s="16"/>
      <c r="J273" s="16"/>
      <c r="K273" s="18"/>
      <c r="L273" s="18"/>
      <c r="M273" s="18"/>
      <c r="N273" s="18"/>
      <c r="O273" s="18">
        <f t="shared" si="16"/>
        <v>5200000</v>
      </c>
      <c r="P273" s="18"/>
      <c r="Q273" s="16"/>
      <c r="R273" s="16" t="s">
        <v>2276</v>
      </c>
      <c r="S273" s="17" t="s">
        <v>2277</v>
      </c>
      <c r="T273" s="16" t="s">
        <v>2278</v>
      </c>
      <c r="U273" s="16" t="s">
        <v>2279</v>
      </c>
      <c r="V273" s="16" t="s">
        <v>2280</v>
      </c>
      <c r="W273" s="16" t="s">
        <v>2281</v>
      </c>
      <c r="X273" s="16" t="s">
        <v>2282</v>
      </c>
      <c r="Y273" s="16" t="s">
        <v>2283</v>
      </c>
      <c r="Z273" s="16" t="s">
        <v>2284</v>
      </c>
      <c r="AA273" s="16" t="s">
        <v>87</v>
      </c>
      <c r="AB273" s="18">
        <v>4227000</v>
      </c>
      <c r="AC273" s="18" t="s">
        <v>88</v>
      </c>
      <c r="AD273" s="16" t="s">
        <v>1786</v>
      </c>
      <c r="AE273" s="16" t="s">
        <v>2265</v>
      </c>
      <c r="AF273" s="16" t="s">
        <v>2285</v>
      </c>
      <c r="AG273" s="16"/>
      <c r="AH273" s="16"/>
      <c r="AI273" s="18">
        <v>4481000</v>
      </c>
      <c r="AJ273" s="16" t="s">
        <v>2286</v>
      </c>
      <c r="AK273" s="18">
        <v>2</v>
      </c>
      <c r="AL273" s="18">
        <v>5000000</v>
      </c>
      <c r="AM273" s="18">
        <v>5200000</v>
      </c>
      <c r="AN273" s="18">
        <v>6353000</v>
      </c>
      <c r="AO273" s="18"/>
      <c r="AP273" s="18"/>
      <c r="AQ273" s="18"/>
      <c r="AR273" s="16"/>
      <c r="AS273" s="16"/>
      <c r="AT273" s="18"/>
      <c r="AU273" s="18"/>
      <c r="AV273" s="18"/>
      <c r="AW273" s="21"/>
      <c r="AX273" s="16"/>
      <c r="AY273" s="18"/>
      <c r="AZ273" s="18"/>
      <c r="BA273" s="21"/>
      <c r="BB273" s="16"/>
      <c r="BC273" s="18">
        <v>20</v>
      </c>
      <c r="BD273" s="18">
        <v>15</v>
      </c>
      <c r="BE273" s="18">
        <v>0</v>
      </c>
      <c r="BF273" s="18">
        <v>0</v>
      </c>
      <c r="BG273" s="18">
        <v>0</v>
      </c>
      <c r="BH273" s="18">
        <v>0</v>
      </c>
      <c r="BI273" s="18">
        <v>0</v>
      </c>
      <c r="BJ273" s="18">
        <v>0</v>
      </c>
      <c r="BK273" s="18">
        <v>0</v>
      </c>
      <c r="BL273" s="18">
        <v>0</v>
      </c>
      <c r="BM273" s="18">
        <v>0</v>
      </c>
      <c r="BN273" s="18">
        <v>0</v>
      </c>
      <c r="BO273" s="18">
        <v>0</v>
      </c>
      <c r="BP273" s="18">
        <v>0</v>
      </c>
      <c r="BQ273" s="18">
        <v>0</v>
      </c>
      <c r="BR273" s="18">
        <v>0</v>
      </c>
      <c r="BS273" s="18">
        <v>0</v>
      </c>
      <c r="BT273" s="18">
        <v>0</v>
      </c>
      <c r="BU273" s="18">
        <v>0</v>
      </c>
      <c r="BV273" s="18">
        <v>0</v>
      </c>
      <c r="BW273" s="18">
        <v>0</v>
      </c>
    </row>
    <row r="274" spans="1:75" ht="127.5" x14ac:dyDescent="0.2">
      <c r="A274" s="15">
        <v>269</v>
      </c>
      <c r="B274" s="16">
        <v>1088</v>
      </c>
      <c r="C274" s="16" t="s">
        <v>2287</v>
      </c>
      <c r="D274" s="17" t="s">
        <v>2288</v>
      </c>
      <c r="E274" s="16" t="s">
        <v>63</v>
      </c>
      <c r="F274" s="16"/>
      <c r="G274" s="16"/>
      <c r="H274" s="16"/>
      <c r="I274" s="16"/>
      <c r="J274" s="16"/>
      <c r="K274" s="16"/>
      <c r="L274" s="16"/>
      <c r="M274" s="16"/>
      <c r="N274" s="16"/>
      <c r="O274" s="18">
        <f t="shared" si="16"/>
        <v>5200000</v>
      </c>
      <c r="P274" s="18"/>
      <c r="Q274" s="16"/>
      <c r="R274" s="16" t="s">
        <v>2287</v>
      </c>
      <c r="S274" s="17"/>
      <c r="T274" s="16"/>
      <c r="U274" s="16" t="s">
        <v>2289</v>
      </c>
      <c r="V274" s="16" t="s">
        <v>2289</v>
      </c>
      <c r="W274" s="16"/>
      <c r="X274" s="16"/>
      <c r="Y274" s="16"/>
      <c r="Z274" s="16"/>
      <c r="AA274" s="16"/>
      <c r="AB274" s="18"/>
      <c r="AC274" s="18"/>
      <c r="AD274" s="16"/>
      <c r="AE274" s="16"/>
      <c r="AF274" s="16"/>
      <c r="AG274" s="16"/>
      <c r="AH274" s="16" t="s">
        <v>139</v>
      </c>
      <c r="AI274" s="18"/>
      <c r="AJ274" s="16"/>
      <c r="AK274" s="18">
        <v>3</v>
      </c>
      <c r="AL274" s="18">
        <v>4200000</v>
      </c>
      <c r="AM274" s="18">
        <v>5200000</v>
      </c>
      <c r="AN274" s="18">
        <v>6353000</v>
      </c>
      <c r="AO274" s="18"/>
      <c r="AP274" s="18"/>
      <c r="AQ274" s="18"/>
      <c r="AR274" s="16"/>
      <c r="AS274" s="16"/>
      <c r="AT274" s="18"/>
      <c r="AU274" s="18"/>
      <c r="AV274" s="18"/>
      <c r="AW274" s="16"/>
      <c r="AX274" s="16"/>
      <c r="AY274" s="18"/>
      <c r="AZ274" s="18"/>
      <c r="BA274" s="16"/>
      <c r="BB274" s="16"/>
      <c r="BC274" s="18">
        <v>20</v>
      </c>
      <c r="BD274" s="18">
        <v>0</v>
      </c>
      <c r="BE274" s="18">
        <v>0</v>
      </c>
      <c r="BF274" s="18">
        <v>0</v>
      </c>
      <c r="BG274" s="18">
        <v>0</v>
      </c>
      <c r="BH274" s="18">
        <v>0</v>
      </c>
      <c r="BI274" s="18">
        <v>0</v>
      </c>
      <c r="BJ274" s="18">
        <v>0</v>
      </c>
      <c r="BK274" s="18">
        <v>0</v>
      </c>
      <c r="BL274" s="18">
        <v>0</v>
      </c>
      <c r="BM274" s="18">
        <v>0</v>
      </c>
      <c r="BN274" s="18">
        <v>0</v>
      </c>
      <c r="BO274" s="18">
        <v>0</v>
      </c>
      <c r="BP274" s="18">
        <v>0</v>
      </c>
      <c r="BQ274" s="18">
        <v>0</v>
      </c>
      <c r="BR274" s="18">
        <v>0</v>
      </c>
      <c r="BS274" s="18">
        <v>0</v>
      </c>
      <c r="BT274" s="18">
        <v>0</v>
      </c>
      <c r="BU274" s="18">
        <v>0</v>
      </c>
      <c r="BV274" s="18">
        <v>0</v>
      </c>
      <c r="BW274" s="18">
        <v>0</v>
      </c>
    </row>
    <row r="275" spans="1:75" ht="102" customHeight="1" x14ac:dyDescent="0.2">
      <c r="A275" s="15">
        <v>270</v>
      </c>
      <c r="B275" s="16">
        <v>1089</v>
      </c>
      <c r="C275" s="16" t="s">
        <v>2290</v>
      </c>
      <c r="D275" s="17" t="s">
        <v>8049</v>
      </c>
      <c r="E275" s="16" t="s">
        <v>63</v>
      </c>
      <c r="F275" s="16"/>
      <c r="G275" s="16"/>
      <c r="H275" s="16"/>
      <c r="I275" s="16"/>
      <c r="J275" s="16"/>
      <c r="K275" s="16"/>
      <c r="L275" s="16"/>
      <c r="M275" s="16"/>
      <c r="N275" s="16"/>
      <c r="O275" s="18">
        <f t="shared" ref="O275:O289" si="17">ROUNDUP(MAX(AL275:AM275,AO275:AQ275),0)</f>
        <v>4500000</v>
      </c>
      <c r="P275" s="18"/>
      <c r="Q275" s="16"/>
      <c r="R275" s="16" t="s">
        <v>2291</v>
      </c>
      <c r="S275" s="17" t="s">
        <v>2292</v>
      </c>
      <c r="T275" s="16" t="s">
        <v>2293</v>
      </c>
      <c r="U275" s="16" t="s">
        <v>1486</v>
      </c>
      <c r="V275" s="16" t="s">
        <v>1414</v>
      </c>
      <c r="W275" s="16" t="s">
        <v>2294</v>
      </c>
      <c r="X275" s="16" t="s">
        <v>2295</v>
      </c>
      <c r="Y275" s="16" t="s">
        <v>338</v>
      </c>
      <c r="Z275" s="16" t="s">
        <v>2296</v>
      </c>
      <c r="AA275" s="16" t="s">
        <v>87</v>
      </c>
      <c r="AB275" s="18"/>
      <c r="AC275" s="18"/>
      <c r="AD275" s="16"/>
      <c r="AE275" s="16"/>
      <c r="AF275" s="16" t="s">
        <v>2297</v>
      </c>
      <c r="AG275" s="16"/>
      <c r="AH275" s="16"/>
      <c r="AI275" s="18">
        <v>8000000</v>
      </c>
      <c r="AJ275" s="22" t="s">
        <v>406</v>
      </c>
      <c r="AK275" s="18">
        <v>1</v>
      </c>
      <c r="AL275" s="18">
        <v>4500000</v>
      </c>
      <c r="AM275" s="18">
        <v>4500000</v>
      </c>
      <c r="AN275" s="18">
        <v>8000000</v>
      </c>
      <c r="AO275" s="18"/>
      <c r="AP275" s="18"/>
      <c r="AQ275" s="18"/>
      <c r="AR275" s="22"/>
      <c r="AS275" s="22"/>
      <c r="AT275" s="18"/>
      <c r="AU275" s="18"/>
      <c r="AV275" s="18"/>
      <c r="AW275" s="16"/>
      <c r="AX275" s="16"/>
      <c r="AY275" s="18"/>
      <c r="AZ275" s="18"/>
      <c r="BA275" s="16"/>
      <c r="BB275" s="16"/>
      <c r="BC275" s="18">
        <v>0</v>
      </c>
      <c r="BD275" s="18">
        <v>6</v>
      </c>
      <c r="BE275" s="18">
        <v>0</v>
      </c>
      <c r="BF275" s="18">
        <v>0</v>
      </c>
      <c r="BG275" s="18">
        <v>0</v>
      </c>
      <c r="BH275" s="18">
        <v>0</v>
      </c>
      <c r="BI275" s="18">
        <v>0</v>
      </c>
      <c r="BJ275" s="18">
        <v>0</v>
      </c>
      <c r="BK275" s="18">
        <v>0</v>
      </c>
      <c r="BL275" s="18">
        <v>0</v>
      </c>
      <c r="BM275" s="18">
        <v>0</v>
      </c>
      <c r="BN275" s="18">
        <v>0</v>
      </c>
      <c r="BO275" s="18">
        <v>0</v>
      </c>
      <c r="BP275" s="18">
        <v>0</v>
      </c>
      <c r="BQ275" s="18">
        <v>0</v>
      </c>
      <c r="BR275" s="18">
        <v>0</v>
      </c>
      <c r="BS275" s="18">
        <v>0</v>
      </c>
      <c r="BT275" s="18">
        <v>0</v>
      </c>
      <c r="BU275" s="18">
        <v>0</v>
      </c>
      <c r="BV275" s="18">
        <v>0</v>
      </c>
      <c r="BW275" s="18">
        <v>0</v>
      </c>
    </row>
    <row r="276" spans="1:75" ht="51" x14ac:dyDescent="0.2">
      <c r="A276" s="15">
        <v>271</v>
      </c>
      <c r="B276" s="16">
        <v>1096</v>
      </c>
      <c r="C276" s="16" t="s">
        <v>2306</v>
      </c>
      <c r="D276" s="17" t="s">
        <v>7673</v>
      </c>
      <c r="E276" s="16" t="s">
        <v>63</v>
      </c>
      <c r="F276" s="16"/>
      <c r="G276" s="16"/>
      <c r="H276" s="16"/>
      <c r="I276" s="16"/>
      <c r="J276" s="16"/>
      <c r="K276" s="16"/>
      <c r="L276" s="16"/>
      <c r="M276" s="16"/>
      <c r="N276" s="16"/>
      <c r="O276" s="18">
        <f t="shared" si="17"/>
        <v>20000000</v>
      </c>
      <c r="P276" s="18"/>
      <c r="Q276" s="16"/>
      <c r="R276" s="16" t="s">
        <v>2307</v>
      </c>
      <c r="S276" s="17" t="s">
        <v>2308</v>
      </c>
      <c r="T276" s="16" t="s">
        <v>2298</v>
      </c>
      <c r="U276" s="16" t="s">
        <v>197</v>
      </c>
      <c r="V276" s="16" t="s">
        <v>2303</v>
      </c>
      <c r="W276" s="16" t="s">
        <v>2309</v>
      </c>
      <c r="X276" s="16" t="s">
        <v>2304</v>
      </c>
      <c r="Y276" s="16" t="s">
        <v>2305</v>
      </c>
      <c r="Z276" s="16" t="s">
        <v>277</v>
      </c>
      <c r="AA276" s="16" t="s">
        <v>68</v>
      </c>
      <c r="AB276" s="18"/>
      <c r="AC276" s="18"/>
      <c r="AD276" s="16" t="s">
        <v>1786</v>
      </c>
      <c r="AE276" s="16" t="s">
        <v>2299</v>
      </c>
      <c r="AF276" s="16" t="s">
        <v>2299</v>
      </c>
      <c r="AG276" s="16"/>
      <c r="AH276" s="16" t="s">
        <v>71</v>
      </c>
      <c r="AI276" s="18">
        <v>22500000</v>
      </c>
      <c r="AJ276" s="16" t="s">
        <v>2310</v>
      </c>
      <c r="AK276" s="18">
        <v>1</v>
      </c>
      <c r="AL276" s="18">
        <v>20000000</v>
      </c>
      <c r="AM276" s="18">
        <v>20000000</v>
      </c>
      <c r="AN276" s="18">
        <v>0</v>
      </c>
      <c r="AO276" s="18"/>
      <c r="AP276" s="18"/>
      <c r="AQ276" s="18"/>
      <c r="AR276" s="16"/>
      <c r="AS276" s="16"/>
      <c r="AT276" s="18"/>
      <c r="AU276" s="18"/>
      <c r="AV276" s="18"/>
      <c r="AW276" s="16"/>
      <c r="AX276" s="16"/>
      <c r="AY276" s="18"/>
      <c r="AZ276" s="18"/>
      <c r="BA276" s="16"/>
      <c r="BB276" s="16"/>
      <c r="BC276" s="18">
        <v>0</v>
      </c>
      <c r="BD276" s="18">
        <v>5</v>
      </c>
      <c r="BE276" s="18">
        <v>0</v>
      </c>
      <c r="BF276" s="18">
        <v>0</v>
      </c>
      <c r="BG276" s="18">
        <v>0</v>
      </c>
      <c r="BH276" s="18">
        <v>0</v>
      </c>
      <c r="BI276" s="18">
        <v>0</v>
      </c>
      <c r="BJ276" s="18">
        <v>3</v>
      </c>
      <c r="BK276" s="18">
        <v>0</v>
      </c>
      <c r="BL276" s="18">
        <v>0</v>
      </c>
      <c r="BM276" s="18">
        <v>0</v>
      </c>
      <c r="BN276" s="18">
        <v>0</v>
      </c>
      <c r="BO276" s="18">
        <v>0</v>
      </c>
      <c r="BP276" s="18">
        <v>0</v>
      </c>
      <c r="BQ276" s="18">
        <v>0</v>
      </c>
      <c r="BR276" s="18">
        <v>0</v>
      </c>
      <c r="BS276" s="18">
        <v>0</v>
      </c>
      <c r="BT276" s="18">
        <v>0</v>
      </c>
      <c r="BU276" s="18">
        <v>0</v>
      </c>
      <c r="BV276" s="18">
        <v>0</v>
      </c>
      <c r="BW276" s="18">
        <v>0</v>
      </c>
    </row>
    <row r="277" spans="1:75" ht="76.5" x14ac:dyDescent="0.2">
      <c r="A277" s="15">
        <v>272</v>
      </c>
      <c r="B277" s="15">
        <v>1097</v>
      </c>
      <c r="C277" s="16" t="s">
        <v>7674</v>
      </c>
      <c r="D277" s="17" t="s">
        <v>7675</v>
      </c>
      <c r="E277" s="16" t="s">
        <v>63</v>
      </c>
      <c r="F277" s="16"/>
      <c r="G277" s="16"/>
      <c r="H277" s="16"/>
      <c r="I277" s="16"/>
      <c r="J277" s="16"/>
      <c r="K277" s="18"/>
      <c r="L277" s="18"/>
      <c r="M277" s="18"/>
      <c r="N277" s="18"/>
      <c r="O277" s="18">
        <f t="shared" si="17"/>
        <v>70000</v>
      </c>
      <c r="P277" s="18"/>
      <c r="Q277" s="16"/>
      <c r="R277" s="16" t="s">
        <v>2311</v>
      </c>
      <c r="S277" s="17" t="s">
        <v>2312</v>
      </c>
      <c r="T277" s="16" t="s">
        <v>2313</v>
      </c>
      <c r="U277" s="16" t="s">
        <v>581</v>
      </c>
      <c r="V277" s="16" t="s">
        <v>2314</v>
      </c>
      <c r="W277" s="16" t="s">
        <v>2315</v>
      </c>
      <c r="X277" s="16" t="s">
        <v>2316</v>
      </c>
      <c r="Y277" s="16" t="s">
        <v>1366</v>
      </c>
      <c r="Z277" s="16" t="s">
        <v>2317</v>
      </c>
      <c r="AA277" s="16" t="s">
        <v>81</v>
      </c>
      <c r="AB277" s="18">
        <v>3740000</v>
      </c>
      <c r="AC277" s="18" t="s">
        <v>88</v>
      </c>
      <c r="AD277" s="16" t="s">
        <v>1786</v>
      </c>
      <c r="AE277" s="16" t="s">
        <v>2318</v>
      </c>
      <c r="AF277" s="16" t="s">
        <v>2319</v>
      </c>
      <c r="AG277" s="16"/>
      <c r="AH277" s="16"/>
      <c r="AI277" s="18">
        <v>90000</v>
      </c>
      <c r="AJ277" s="16" t="s">
        <v>125</v>
      </c>
      <c r="AK277" s="18">
        <v>1</v>
      </c>
      <c r="AL277" s="18">
        <v>70000</v>
      </c>
      <c r="AM277" s="18">
        <v>70000</v>
      </c>
      <c r="AN277" s="18">
        <v>110000</v>
      </c>
      <c r="AO277" s="18"/>
      <c r="AP277" s="18"/>
      <c r="AQ277" s="18"/>
      <c r="AR277" s="16"/>
      <c r="AS277" s="16"/>
      <c r="AT277" s="18"/>
      <c r="AU277" s="18"/>
      <c r="AV277" s="18"/>
      <c r="AW277" s="21"/>
      <c r="AX277" s="16"/>
      <c r="AY277" s="18"/>
      <c r="AZ277" s="18"/>
      <c r="BA277" s="21"/>
      <c r="BB277" s="16"/>
      <c r="BC277" s="18">
        <v>3000</v>
      </c>
      <c r="BD277" s="18">
        <v>1500</v>
      </c>
      <c r="BE277" s="18">
        <v>0</v>
      </c>
      <c r="BF277" s="18">
        <v>0</v>
      </c>
      <c r="BG277" s="18">
        <v>0</v>
      </c>
      <c r="BH277" s="18">
        <v>0</v>
      </c>
      <c r="BI277" s="18">
        <v>0</v>
      </c>
      <c r="BJ277" s="18">
        <v>0</v>
      </c>
      <c r="BK277" s="18">
        <v>0</v>
      </c>
      <c r="BL277" s="18">
        <v>0</v>
      </c>
      <c r="BM277" s="18">
        <v>0</v>
      </c>
      <c r="BN277" s="18">
        <v>0</v>
      </c>
      <c r="BO277" s="18">
        <v>0</v>
      </c>
      <c r="BP277" s="18">
        <v>0</v>
      </c>
      <c r="BQ277" s="18">
        <v>0</v>
      </c>
      <c r="BR277" s="18">
        <v>0</v>
      </c>
      <c r="BS277" s="18">
        <v>0</v>
      </c>
      <c r="BT277" s="18">
        <v>0</v>
      </c>
      <c r="BU277" s="18">
        <v>0</v>
      </c>
      <c r="BV277" s="18">
        <v>0</v>
      </c>
      <c r="BW277" s="18">
        <v>0</v>
      </c>
    </row>
    <row r="278" spans="1:75" ht="89.25" x14ac:dyDescent="0.2">
      <c r="A278" s="15">
        <v>273</v>
      </c>
      <c r="B278" s="16">
        <v>1108</v>
      </c>
      <c r="C278" s="16" t="s">
        <v>2321</v>
      </c>
      <c r="D278" s="17" t="s">
        <v>7676</v>
      </c>
      <c r="E278" s="16" t="s">
        <v>63</v>
      </c>
      <c r="F278" s="16"/>
      <c r="G278" s="16"/>
      <c r="H278" s="16"/>
      <c r="I278" s="16"/>
      <c r="J278" s="16"/>
      <c r="K278" s="16"/>
      <c r="L278" s="16"/>
      <c r="M278" s="16"/>
      <c r="N278" s="16"/>
      <c r="O278" s="18">
        <f t="shared" si="17"/>
        <v>2200</v>
      </c>
      <c r="P278" s="18"/>
      <c r="Q278" s="16"/>
      <c r="R278" s="16" t="s">
        <v>2321</v>
      </c>
      <c r="S278" s="17" t="s">
        <v>2322</v>
      </c>
      <c r="T278" s="16" t="s">
        <v>2323</v>
      </c>
      <c r="U278" s="16" t="s">
        <v>138</v>
      </c>
      <c r="V278" s="16" t="s">
        <v>2323</v>
      </c>
      <c r="W278" s="16" t="s">
        <v>2324</v>
      </c>
      <c r="X278" s="16" t="s">
        <v>2325</v>
      </c>
      <c r="Y278" s="16" t="s">
        <v>1375</v>
      </c>
      <c r="Z278" s="16" t="s">
        <v>163</v>
      </c>
      <c r="AA278" s="16" t="s">
        <v>87</v>
      </c>
      <c r="AB278" s="18"/>
      <c r="AC278" s="18"/>
      <c r="AD278" s="16"/>
      <c r="AE278" s="16"/>
      <c r="AF278" s="16" t="s">
        <v>2326</v>
      </c>
      <c r="AG278" s="16"/>
      <c r="AH278" s="16"/>
      <c r="AI278" s="18">
        <v>3000</v>
      </c>
      <c r="AJ278" s="22" t="s">
        <v>406</v>
      </c>
      <c r="AK278" s="18">
        <v>1</v>
      </c>
      <c r="AL278" s="18">
        <v>2200</v>
      </c>
      <c r="AM278" s="18">
        <v>2200</v>
      </c>
      <c r="AN278" s="18">
        <v>3000</v>
      </c>
      <c r="AO278" s="18"/>
      <c r="AP278" s="18"/>
      <c r="AQ278" s="18"/>
      <c r="AR278" s="22"/>
      <c r="AS278" s="22"/>
      <c r="AT278" s="18"/>
      <c r="AU278" s="18"/>
      <c r="AV278" s="18"/>
      <c r="AW278" s="16"/>
      <c r="AX278" s="16"/>
      <c r="AY278" s="18"/>
      <c r="AZ278" s="18"/>
      <c r="BA278" s="16"/>
      <c r="BB278" s="16"/>
      <c r="BC278" s="18">
        <v>15000</v>
      </c>
      <c r="BD278" s="18">
        <v>0</v>
      </c>
      <c r="BE278" s="18">
        <v>0</v>
      </c>
      <c r="BF278" s="18">
        <v>0</v>
      </c>
      <c r="BG278" s="18">
        <v>0</v>
      </c>
      <c r="BH278" s="18">
        <v>0</v>
      </c>
      <c r="BI278" s="18">
        <v>0</v>
      </c>
      <c r="BJ278" s="18">
        <v>60000</v>
      </c>
      <c r="BK278" s="18">
        <v>20000</v>
      </c>
      <c r="BL278" s="18">
        <v>0</v>
      </c>
      <c r="BM278" s="18">
        <v>0</v>
      </c>
      <c r="BN278" s="18">
        <v>0</v>
      </c>
      <c r="BO278" s="18">
        <v>0</v>
      </c>
      <c r="BP278" s="18">
        <v>0</v>
      </c>
      <c r="BQ278" s="18">
        <v>0</v>
      </c>
      <c r="BR278" s="18">
        <v>5000</v>
      </c>
      <c r="BS278" s="18">
        <v>0</v>
      </c>
      <c r="BT278" s="18">
        <v>0</v>
      </c>
      <c r="BU278" s="18">
        <v>0</v>
      </c>
      <c r="BV278" s="18">
        <v>0</v>
      </c>
      <c r="BW278" s="18">
        <v>0</v>
      </c>
    </row>
    <row r="279" spans="1:75" ht="153" x14ac:dyDescent="0.2">
      <c r="A279" s="15">
        <v>274</v>
      </c>
      <c r="B279" s="16">
        <v>1114</v>
      </c>
      <c r="C279" s="16" t="s">
        <v>2333</v>
      </c>
      <c r="D279" s="17" t="s">
        <v>7677</v>
      </c>
      <c r="E279" s="16" t="s">
        <v>63</v>
      </c>
      <c r="F279" s="16"/>
      <c r="G279" s="16"/>
      <c r="H279" s="16"/>
      <c r="I279" s="16"/>
      <c r="J279" s="16"/>
      <c r="K279" s="16"/>
      <c r="L279" s="16"/>
      <c r="M279" s="16"/>
      <c r="N279" s="16"/>
      <c r="O279" s="18">
        <f t="shared" si="17"/>
        <v>1450</v>
      </c>
      <c r="P279" s="18"/>
      <c r="Q279" s="16"/>
      <c r="R279" s="16" t="s">
        <v>2334</v>
      </c>
      <c r="S279" s="17" t="s">
        <v>2335</v>
      </c>
      <c r="T279" s="16" t="s">
        <v>2336</v>
      </c>
      <c r="U279" s="16" t="s">
        <v>110</v>
      </c>
      <c r="V279" s="16" t="s">
        <v>2337</v>
      </c>
      <c r="W279" s="16" t="s">
        <v>2338</v>
      </c>
      <c r="X279" s="16" t="s">
        <v>2339</v>
      </c>
      <c r="Y279" s="16" t="s">
        <v>1375</v>
      </c>
      <c r="Z279" s="16" t="s">
        <v>1238</v>
      </c>
      <c r="AA279" s="16" t="s">
        <v>81</v>
      </c>
      <c r="AB279" s="18">
        <v>845</v>
      </c>
      <c r="AC279" s="18" t="s">
        <v>157</v>
      </c>
      <c r="AD279" s="16" t="s">
        <v>173</v>
      </c>
      <c r="AE279" s="16" t="s">
        <v>2328</v>
      </c>
      <c r="AF279" s="16" t="s">
        <v>2340</v>
      </c>
      <c r="AG279" s="16"/>
      <c r="AH279" s="16"/>
      <c r="AI279" s="18">
        <v>850</v>
      </c>
      <c r="AJ279" s="16" t="s">
        <v>2341</v>
      </c>
      <c r="AK279" s="18">
        <v>1</v>
      </c>
      <c r="AL279" s="18">
        <v>1450</v>
      </c>
      <c r="AM279" s="18">
        <v>1450</v>
      </c>
      <c r="AN279" s="18">
        <v>0</v>
      </c>
      <c r="AO279" s="18">
        <v>1450</v>
      </c>
      <c r="AP279" s="18"/>
      <c r="AQ279" s="18"/>
      <c r="AR279" s="16" t="s">
        <v>8053</v>
      </c>
      <c r="AS279" s="16"/>
      <c r="AT279" s="18"/>
      <c r="AU279" s="18"/>
      <c r="AV279" s="18"/>
      <c r="AW279" s="16"/>
      <c r="AX279" s="16"/>
      <c r="AY279" s="18"/>
      <c r="AZ279" s="18"/>
      <c r="BA279" s="16"/>
      <c r="BB279" s="16"/>
      <c r="BC279" s="18">
        <v>700000</v>
      </c>
      <c r="BD279" s="18">
        <v>0</v>
      </c>
      <c r="BE279" s="18">
        <v>0</v>
      </c>
      <c r="BF279" s="18">
        <v>1000</v>
      </c>
      <c r="BG279" s="18">
        <v>0</v>
      </c>
      <c r="BH279" s="18">
        <v>0</v>
      </c>
      <c r="BI279" s="18">
        <v>0</v>
      </c>
      <c r="BJ279" s="18">
        <v>200000</v>
      </c>
      <c r="BK279" s="18">
        <v>2000</v>
      </c>
      <c r="BL279" s="18">
        <v>0</v>
      </c>
      <c r="BM279" s="18">
        <v>0</v>
      </c>
      <c r="BN279" s="18">
        <v>0</v>
      </c>
      <c r="BO279" s="18">
        <v>10000</v>
      </c>
      <c r="BP279" s="18">
        <v>0</v>
      </c>
      <c r="BQ279" s="18">
        <v>0</v>
      </c>
      <c r="BR279" s="18">
        <v>0</v>
      </c>
      <c r="BS279" s="18">
        <v>10000</v>
      </c>
      <c r="BT279" s="18">
        <v>0</v>
      </c>
      <c r="BU279" s="18">
        <v>0</v>
      </c>
      <c r="BV279" s="18">
        <v>0</v>
      </c>
      <c r="BW279" s="18">
        <v>10000</v>
      </c>
    </row>
    <row r="280" spans="1:75" ht="51" x14ac:dyDescent="0.2">
      <c r="A280" s="15">
        <v>275</v>
      </c>
      <c r="B280" s="15">
        <v>1123</v>
      </c>
      <c r="C280" s="16" t="s">
        <v>2343</v>
      </c>
      <c r="D280" s="17"/>
      <c r="E280" s="16" t="s">
        <v>63</v>
      </c>
      <c r="F280" s="16"/>
      <c r="G280" s="16"/>
      <c r="H280" s="16"/>
      <c r="I280" s="16"/>
      <c r="J280" s="16"/>
      <c r="K280" s="18"/>
      <c r="L280" s="18"/>
      <c r="M280" s="18"/>
      <c r="N280" s="18"/>
      <c r="O280" s="18">
        <f t="shared" si="17"/>
        <v>1150000</v>
      </c>
      <c r="P280" s="18"/>
      <c r="Q280" s="16"/>
      <c r="R280" s="16" t="s">
        <v>2344</v>
      </c>
      <c r="S280" s="17" t="s">
        <v>2345</v>
      </c>
      <c r="T280" s="16" t="s">
        <v>2298</v>
      </c>
      <c r="U280" s="16" t="s">
        <v>197</v>
      </c>
      <c r="V280" s="16" t="s">
        <v>2303</v>
      </c>
      <c r="W280" s="16" t="s">
        <v>2346</v>
      </c>
      <c r="X280" s="16" t="s">
        <v>2304</v>
      </c>
      <c r="Y280" s="16" t="s">
        <v>2342</v>
      </c>
      <c r="Z280" s="16" t="s">
        <v>277</v>
      </c>
      <c r="AA280" s="16" t="s">
        <v>68</v>
      </c>
      <c r="AB280" s="18"/>
      <c r="AC280" s="18"/>
      <c r="AD280" s="16" t="s">
        <v>1786</v>
      </c>
      <c r="AE280" s="16" t="s">
        <v>2299</v>
      </c>
      <c r="AF280" s="16" t="s">
        <v>2347</v>
      </c>
      <c r="AG280" s="16"/>
      <c r="AH280" s="16" t="s">
        <v>71</v>
      </c>
      <c r="AI280" s="18"/>
      <c r="AJ280" s="16"/>
      <c r="AK280" s="18">
        <v>1</v>
      </c>
      <c r="AL280" s="18">
        <v>1150000</v>
      </c>
      <c r="AM280" s="18">
        <v>1150000</v>
      </c>
      <c r="AN280" s="18">
        <v>1850000</v>
      </c>
      <c r="AO280" s="18"/>
      <c r="AP280" s="18"/>
      <c r="AQ280" s="18"/>
      <c r="AR280" s="16"/>
      <c r="AS280" s="16"/>
      <c r="AT280" s="18"/>
      <c r="AU280" s="18"/>
      <c r="AV280" s="18"/>
      <c r="AW280" s="16"/>
      <c r="AX280" s="16"/>
      <c r="AY280" s="18"/>
      <c r="AZ280" s="18"/>
      <c r="BA280" s="16"/>
      <c r="BB280" s="16"/>
      <c r="BC280" s="18">
        <v>0</v>
      </c>
      <c r="BD280" s="18">
        <v>200</v>
      </c>
      <c r="BE280" s="18">
        <v>0</v>
      </c>
      <c r="BF280" s="18">
        <v>0</v>
      </c>
      <c r="BG280" s="18">
        <v>0</v>
      </c>
      <c r="BH280" s="18">
        <v>0</v>
      </c>
      <c r="BI280" s="18">
        <v>0</v>
      </c>
      <c r="BJ280" s="18">
        <v>0</v>
      </c>
      <c r="BK280" s="18">
        <v>0</v>
      </c>
      <c r="BL280" s="18">
        <v>0</v>
      </c>
      <c r="BM280" s="18">
        <v>0</v>
      </c>
      <c r="BN280" s="18">
        <v>0</v>
      </c>
      <c r="BO280" s="18">
        <v>0</v>
      </c>
      <c r="BP280" s="18">
        <v>0</v>
      </c>
      <c r="BQ280" s="18">
        <v>0</v>
      </c>
      <c r="BR280" s="18">
        <v>0</v>
      </c>
      <c r="BS280" s="18">
        <v>0</v>
      </c>
      <c r="BT280" s="18">
        <v>0</v>
      </c>
      <c r="BU280" s="18">
        <v>0</v>
      </c>
      <c r="BV280" s="18">
        <v>0</v>
      </c>
      <c r="BW280" s="18">
        <v>0</v>
      </c>
    </row>
    <row r="281" spans="1:75" ht="51" x14ac:dyDescent="0.2">
      <c r="A281" s="15">
        <v>276</v>
      </c>
      <c r="B281" s="15">
        <v>1127</v>
      </c>
      <c r="C281" s="16" t="s">
        <v>7678</v>
      </c>
      <c r="D281" s="17" t="s">
        <v>2350</v>
      </c>
      <c r="E281" s="16" t="s">
        <v>63</v>
      </c>
      <c r="F281" s="16"/>
      <c r="G281" s="16"/>
      <c r="H281" s="16"/>
      <c r="I281" s="16"/>
      <c r="J281" s="16"/>
      <c r="K281" s="18"/>
      <c r="L281" s="18"/>
      <c r="M281" s="18"/>
      <c r="N281" s="18"/>
      <c r="O281" s="18">
        <f t="shared" si="17"/>
        <v>62400</v>
      </c>
      <c r="P281" s="18"/>
      <c r="Q281" s="16"/>
      <c r="R281" s="16" t="s">
        <v>2351</v>
      </c>
      <c r="S281" s="17" t="s">
        <v>2352</v>
      </c>
      <c r="T281" s="16" t="s">
        <v>351</v>
      </c>
      <c r="U281" s="16" t="s">
        <v>352</v>
      </c>
      <c r="V281" s="16" t="s">
        <v>2353</v>
      </c>
      <c r="W281" s="16" t="s">
        <v>2354</v>
      </c>
      <c r="X281" s="16" t="s">
        <v>2355</v>
      </c>
      <c r="Y281" s="16" t="s">
        <v>2356</v>
      </c>
      <c r="Z281" s="16" t="s">
        <v>185</v>
      </c>
      <c r="AA281" s="16" t="s">
        <v>81</v>
      </c>
      <c r="AB281" s="18">
        <v>62400</v>
      </c>
      <c r="AC281" s="18" t="s">
        <v>88</v>
      </c>
      <c r="AD281" s="16" t="s">
        <v>302</v>
      </c>
      <c r="AE281" s="16" t="s">
        <v>2357</v>
      </c>
      <c r="AF281" s="16" t="s">
        <v>2358</v>
      </c>
      <c r="AG281" s="16"/>
      <c r="AH281" s="16"/>
      <c r="AI281" s="18">
        <v>75000</v>
      </c>
      <c r="AJ281" s="16" t="s">
        <v>355</v>
      </c>
      <c r="AK281" s="18">
        <v>1</v>
      </c>
      <c r="AL281" s="18">
        <v>62400</v>
      </c>
      <c r="AM281" s="18">
        <v>62400</v>
      </c>
      <c r="AN281" s="18">
        <v>75000</v>
      </c>
      <c r="AO281" s="18"/>
      <c r="AP281" s="18"/>
      <c r="AQ281" s="18"/>
      <c r="AR281" s="16"/>
      <c r="AS281" s="16"/>
      <c r="AT281" s="18"/>
      <c r="AU281" s="18"/>
      <c r="AV281" s="18"/>
      <c r="AW281" s="16"/>
      <c r="AX281" s="16"/>
      <c r="AY281" s="18"/>
      <c r="AZ281" s="18"/>
      <c r="BA281" s="16"/>
      <c r="BB281" s="16"/>
      <c r="BC281" s="18">
        <v>300</v>
      </c>
      <c r="BD281" s="18">
        <v>100</v>
      </c>
      <c r="BE281" s="18">
        <v>0</v>
      </c>
      <c r="BF281" s="18">
        <v>0</v>
      </c>
      <c r="BG281" s="18">
        <v>0</v>
      </c>
      <c r="BH281" s="18">
        <v>0</v>
      </c>
      <c r="BI281" s="18">
        <v>0</v>
      </c>
      <c r="BJ281" s="18">
        <v>100</v>
      </c>
      <c r="BK281" s="18">
        <v>0</v>
      </c>
      <c r="BL281" s="18">
        <v>0</v>
      </c>
      <c r="BM281" s="18">
        <v>0</v>
      </c>
      <c r="BN281" s="18">
        <v>0</v>
      </c>
      <c r="BO281" s="18">
        <v>0</v>
      </c>
      <c r="BP281" s="18">
        <v>0</v>
      </c>
      <c r="BQ281" s="18">
        <v>0</v>
      </c>
      <c r="BR281" s="18">
        <v>0</v>
      </c>
      <c r="BS281" s="18">
        <v>0</v>
      </c>
      <c r="BT281" s="18">
        <v>0</v>
      </c>
      <c r="BU281" s="18">
        <v>0</v>
      </c>
      <c r="BV281" s="18">
        <v>0</v>
      </c>
      <c r="BW281" s="18">
        <v>0</v>
      </c>
    </row>
    <row r="282" spans="1:75" ht="267.75" customHeight="1" x14ac:dyDescent="0.2">
      <c r="A282" s="15">
        <v>277</v>
      </c>
      <c r="B282" s="16">
        <v>1128</v>
      </c>
      <c r="C282" s="16" t="s">
        <v>2361</v>
      </c>
      <c r="D282" s="17" t="s">
        <v>7679</v>
      </c>
      <c r="E282" s="16" t="s">
        <v>63</v>
      </c>
      <c r="F282" s="16"/>
      <c r="G282" s="16"/>
      <c r="H282" s="16"/>
      <c r="I282" s="16"/>
      <c r="J282" s="16"/>
      <c r="K282" s="16"/>
      <c r="L282" s="16"/>
      <c r="M282" s="16"/>
      <c r="N282" s="16"/>
      <c r="O282" s="18">
        <f t="shared" si="17"/>
        <v>1350000</v>
      </c>
      <c r="P282" s="18"/>
      <c r="Q282" s="16"/>
      <c r="R282" s="16" t="s">
        <v>2361</v>
      </c>
      <c r="S282" s="17" t="s">
        <v>2362</v>
      </c>
      <c r="T282" s="16" t="s">
        <v>1256</v>
      </c>
      <c r="U282" s="16" t="s">
        <v>65</v>
      </c>
      <c r="V282" s="16" t="s">
        <v>2363</v>
      </c>
      <c r="W282" s="16" t="s">
        <v>2364</v>
      </c>
      <c r="X282" s="16" t="s">
        <v>2365</v>
      </c>
      <c r="Y282" s="16" t="s">
        <v>1054</v>
      </c>
      <c r="Z282" s="16" t="s">
        <v>1257</v>
      </c>
      <c r="AA282" s="16" t="s">
        <v>87</v>
      </c>
      <c r="AB282" s="18">
        <v>1250000</v>
      </c>
      <c r="AC282" s="18" t="s">
        <v>88</v>
      </c>
      <c r="AD282" s="16" t="s">
        <v>329</v>
      </c>
      <c r="AE282" s="16" t="s">
        <v>1255</v>
      </c>
      <c r="AF282" s="16" t="s">
        <v>1258</v>
      </c>
      <c r="AG282" s="16"/>
      <c r="AH282" s="16"/>
      <c r="AI282" s="18">
        <v>1750000</v>
      </c>
      <c r="AJ282" s="16" t="s">
        <v>2366</v>
      </c>
      <c r="AK282" s="18">
        <v>1</v>
      </c>
      <c r="AL282" s="18">
        <v>1350000</v>
      </c>
      <c r="AM282" s="18">
        <v>1350000</v>
      </c>
      <c r="AN282" s="18">
        <v>0</v>
      </c>
      <c r="AO282" s="18"/>
      <c r="AP282" s="18"/>
      <c r="AQ282" s="18"/>
      <c r="AR282" s="16"/>
      <c r="AS282" s="16"/>
      <c r="AT282" s="18"/>
      <c r="AU282" s="18"/>
      <c r="AV282" s="18"/>
      <c r="AW282" s="16"/>
      <c r="AX282" s="16"/>
      <c r="AY282" s="18"/>
      <c r="AZ282" s="18"/>
      <c r="BA282" s="16"/>
      <c r="BB282" s="16"/>
      <c r="BC282" s="18">
        <v>150</v>
      </c>
      <c r="BD282" s="18">
        <v>0</v>
      </c>
      <c r="BE282" s="18">
        <v>0</v>
      </c>
      <c r="BF282" s="18">
        <v>0</v>
      </c>
      <c r="BG282" s="18">
        <v>0</v>
      </c>
      <c r="BH282" s="18">
        <v>0</v>
      </c>
      <c r="BI282" s="18">
        <v>0</v>
      </c>
      <c r="BJ282" s="18">
        <v>100</v>
      </c>
      <c r="BK282" s="18">
        <v>0</v>
      </c>
      <c r="BL282" s="18">
        <v>0</v>
      </c>
      <c r="BM282" s="18">
        <v>0</v>
      </c>
      <c r="BN282" s="18">
        <v>0</v>
      </c>
      <c r="BO282" s="18">
        <v>0</v>
      </c>
      <c r="BP282" s="18">
        <v>0</v>
      </c>
      <c r="BQ282" s="18">
        <v>0</v>
      </c>
      <c r="BR282" s="18">
        <v>0</v>
      </c>
      <c r="BS282" s="18">
        <v>0</v>
      </c>
      <c r="BT282" s="18">
        <v>0</v>
      </c>
      <c r="BU282" s="18">
        <v>0</v>
      </c>
      <c r="BV282" s="18">
        <v>0</v>
      </c>
      <c r="BW282" s="18">
        <v>0</v>
      </c>
    </row>
    <row r="283" spans="1:75" ht="38.25" x14ac:dyDescent="0.2">
      <c r="A283" s="15">
        <v>278</v>
      </c>
      <c r="B283" s="15">
        <v>1129</v>
      </c>
      <c r="C283" s="16" t="s">
        <v>2367</v>
      </c>
      <c r="D283" s="17" t="s">
        <v>2368</v>
      </c>
      <c r="E283" s="16" t="s">
        <v>63</v>
      </c>
      <c r="F283" s="16"/>
      <c r="G283" s="16"/>
      <c r="H283" s="16"/>
      <c r="I283" s="16"/>
      <c r="J283" s="16"/>
      <c r="K283" s="18"/>
      <c r="L283" s="18"/>
      <c r="M283" s="18"/>
      <c r="N283" s="18"/>
      <c r="O283" s="18">
        <f t="shared" si="17"/>
        <v>2156000</v>
      </c>
      <c r="P283" s="18"/>
      <c r="Q283" s="16"/>
      <c r="R283" s="16" t="s">
        <v>2369</v>
      </c>
      <c r="S283" s="17" t="s">
        <v>2370</v>
      </c>
      <c r="T283" s="16" t="s">
        <v>2371</v>
      </c>
      <c r="U283" s="16" t="s">
        <v>419</v>
      </c>
      <c r="V283" s="16" t="s">
        <v>2371</v>
      </c>
      <c r="W283" s="16" t="s">
        <v>2372</v>
      </c>
      <c r="X283" s="16"/>
      <c r="Y283" s="16" t="s">
        <v>2373</v>
      </c>
      <c r="Z283" s="16"/>
      <c r="AA283" s="16"/>
      <c r="AB283" s="18"/>
      <c r="AC283" s="18"/>
      <c r="AD283" s="16"/>
      <c r="AE283" s="16"/>
      <c r="AF283" s="16"/>
      <c r="AG283" s="16"/>
      <c r="AH283" s="16" t="s">
        <v>798</v>
      </c>
      <c r="AI283" s="18">
        <v>2156000</v>
      </c>
      <c r="AJ283" s="16" t="s">
        <v>2374</v>
      </c>
      <c r="AK283" s="18">
        <v>1</v>
      </c>
      <c r="AL283" s="18">
        <v>2156000</v>
      </c>
      <c r="AM283" s="18">
        <v>2156000</v>
      </c>
      <c r="AN283" s="18">
        <v>2156000</v>
      </c>
      <c r="AO283" s="18"/>
      <c r="AP283" s="18"/>
      <c r="AQ283" s="18"/>
      <c r="AR283" s="16"/>
      <c r="AS283" s="16"/>
      <c r="AT283" s="18"/>
      <c r="AU283" s="18"/>
      <c r="AV283" s="18"/>
      <c r="AW283" s="16"/>
      <c r="AX283" s="16"/>
      <c r="AY283" s="18"/>
      <c r="AZ283" s="18"/>
      <c r="BA283" s="16"/>
      <c r="BB283" s="16"/>
      <c r="BC283" s="18">
        <v>0</v>
      </c>
      <c r="BD283" s="18">
        <v>0</v>
      </c>
      <c r="BE283" s="18">
        <v>50</v>
      </c>
      <c r="BF283" s="18">
        <v>0</v>
      </c>
      <c r="BG283" s="18">
        <v>0</v>
      </c>
      <c r="BH283" s="18">
        <v>0</v>
      </c>
      <c r="BI283" s="18">
        <v>0</v>
      </c>
      <c r="BJ283" s="18">
        <v>0</v>
      </c>
      <c r="BK283" s="18">
        <v>0</v>
      </c>
      <c r="BL283" s="18">
        <v>0</v>
      </c>
      <c r="BM283" s="18">
        <v>0</v>
      </c>
      <c r="BN283" s="18">
        <v>0</v>
      </c>
      <c r="BO283" s="18">
        <v>0</v>
      </c>
      <c r="BP283" s="18">
        <v>0</v>
      </c>
      <c r="BQ283" s="18">
        <v>0</v>
      </c>
      <c r="BR283" s="18">
        <v>0</v>
      </c>
      <c r="BS283" s="18">
        <v>0</v>
      </c>
      <c r="BT283" s="18">
        <v>0</v>
      </c>
      <c r="BU283" s="18">
        <v>0</v>
      </c>
      <c r="BV283" s="18">
        <v>0</v>
      </c>
      <c r="BW283" s="18">
        <v>0</v>
      </c>
    </row>
    <row r="284" spans="1:75" ht="38.25" x14ac:dyDescent="0.2">
      <c r="A284" s="15">
        <v>279</v>
      </c>
      <c r="B284" s="15">
        <v>1130</v>
      </c>
      <c r="C284" s="16" t="s">
        <v>2375</v>
      </c>
      <c r="D284" s="17" t="s">
        <v>2376</v>
      </c>
      <c r="E284" s="16" t="s">
        <v>63</v>
      </c>
      <c r="F284" s="16"/>
      <c r="G284" s="16"/>
      <c r="H284" s="16"/>
      <c r="I284" s="16"/>
      <c r="J284" s="16"/>
      <c r="K284" s="18"/>
      <c r="L284" s="18"/>
      <c r="M284" s="18"/>
      <c r="N284" s="18"/>
      <c r="O284" s="18">
        <f t="shared" si="17"/>
        <v>2156000</v>
      </c>
      <c r="P284" s="18"/>
      <c r="Q284" s="16"/>
      <c r="R284" s="16" t="s">
        <v>2377</v>
      </c>
      <c r="S284" s="17" t="s">
        <v>2378</v>
      </c>
      <c r="T284" s="16" t="s">
        <v>2371</v>
      </c>
      <c r="U284" s="16" t="s">
        <v>419</v>
      </c>
      <c r="V284" s="16" t="s">
        <v>2371</v>
      </c>
      <c r="W284" s="16" t="s">
        <v>2379</v>
      </c>
      <c r="X284" s="16"/>
      <c r="Y284" s="16" t="s">
        <v>2373</v>
      </c>
      <c r="Z284" s="16"/>
      <c r="AA284" s="16"/>
      <c r="AB284" s="18"/>
      <c r="AC284" s="18"/>
      <c r="AD284" s="16"/>
      <c r="AE284" s="16"/>
      <c r="AF284" s="16"/>
      <c r="AG284" s="16"/>
      <c r="AH284" s="16" t="s">
        <v>798</v>
      </c>
      <c r="AI284" s="18">
        <v>2156000</v>
      </c>
      <c r="AJ284" s="16" t="s">
        <v>2374</v>
      </c>
      <c r="AK284" s="18">
        <v>1</v>
      </c>
      <c r="AL284" s="18">
        <v>2156000</v>
      </c>
      <c r="AM284" s="18">
        <v>2156000</v>
      </c>
      <c r="AN284" s="18">
        <v>2156000</v>
      </c>
      <c r="AO284" s="18"/>
      <c r="AP284" s="18"/>
      <c r="AQ284" s="18"/>
      <c r="AR284" s="16"/>
      <c r="AS284" s="16"/>
      <c r="AT284" s="18"/>
      <c r="AU284" s="18"/>
      <c r="AV284" s="18"/>
      <c r="AW284" s="16"/>
      <c r="AX284" s="16"/>
      <c r="AY284" s="18"/>
      <c r="AZ284" s="18"/>
      <c r="BA284" s="16"/>
      <c r="BB284" s="16"/>
      <c r="BC284" s="18">
        <v>0</v>
      </c>
      <c r="BD284" s="18">
        <v>0</v>
      </c>
      <c r="BE284" s="18">
        <v>5</v>
      </c>
      <c r="BF284" s="18">
        <v>0</v>
      </c>
      <c r="BG284" s="18">
        <v>0</v>
      </c>
      <c r="BH284" s="18">
        <v>0</v>
      </c>
      <c r="BI284" s="18">
        <v>0</v>
      </c>
      <c r="BJ284" s="18">
        <v>0</v>
      </c>
      <c r="BK284" s="18">
        <v>0</v>
      </c>
      <c r="BL284" s="18">
        <v>0</v>
      </c>
      <c r="BM284" s="18">
        <v>0</v>
      </c>
      <c r="BN284" s="18">
        <v>0</v>
      </c>
      <c r="BO284" s="18">
        <v>0</v>
      </c>
      <c r="BP284" s="18">
        <v>0</v>
      </c>
      <c r="BQ284" s="18">
        <v>0</v>
      </c>
      <c r="BR284" s="18">
        <v>0</v>
      </c>
      <c r="BS284" s="18">
        <v>0</v>
      </c>
      <c r="BT284" s="18">
        <v>0</v>
      </c>
      <c r="BU284" s="18">
        <v>0</v>
      </c>
      <c r="BV284" s="18">
        <v>0</v>
      </c>
      <c r="BW284" s="18">
        <v>0</v>
      </c>
    </row>
    <row r="285" spans="1:75" ht="38.25" x14ac:dyDescent="0.2">
      <c r="A285" s="15">
        <v>280</v>
      </c>
      <c r="B285" s="15">
        <v>1135</v>
      </c>
      <c r="C285" s="16" t="s">
        <v>2382</v>
      </c>
      <c r="D285" s="17" t="s">
        <v>2382</v>
      </c>
      <c r="E285" s="16" t="s">
        <v>2383</v>
      </c>
      <c r="F285" s="16"/>
      <c r="G285" s="16"/>
      <c r="H285" s="16"/>
      <c r="I285" s="16"/>
      <c r="J285" s="16"/>
      <c r="K285" s="18"/>
      <c r="L285" s="18"/>
      <c r="M285" s="18"/>
      <c r="N285" s="18"/>
      <c r="O285" s="18">
        <f t="shared" si="17"/>
        <v>2200000</v>
      </c>
      <c r="P285" s="18"/>
      <c r="Q285" s="16"/>
      <c r="R285" s="16" t="s">
        <v>2384</v>
      </c>
      <c r="S285" s="17" t="s">
        <v>2385</v>
      </c>
      <c r="T285" s="16" t="s">
        <v>2386</v>
      </c>
      <c r="U285" s="16" t="s">
        <v>166</v>
      </c>
      <c r="V285" s="16" t="s">
        <v>2387</v>
      </c>
      <c r="W285" s="16" t="s">
        <v>2388</v>
      </c>
      <c r="X285" s="16" t="s">
        <v>2389</v>
      </c>
      <c r="Y285" s="16" t="s">
        <v>2390</v>
      </c>
      <c r="Z285" s="16"/>
      <c r="AA285" s="16"/>
      <c r="AB285" s="18"/>
      <c r="AC285" s="18"/>
      <c r="AD285" s="16"/>
      <c r="AE285" s="16"/>
      <c r="AF285" s="16"/>
      <c r="AG285" s="16"/>
      <c r="AH285" s="16" t="s">
        <v>798</v>
      </c>
      <c r="AI285" s="18" t="s">
        <v>2391</v>
      </c>
      <c r="AJ285" s="16" t="s">
        <v>2391</v>
      </c>
      <c r="AK285" s="18"/>
      <c r="AL285" s="18"/>
      <c r="AM285" s="18"/>
      <c r="AN285" s="18"/>
      <c r="AO285" s="18">
        <v>2080000</v>
      </c>
      <c r="AP285" s="18">
        <v>2150000</v>
      </c>
      <c r="AQ285" s="18">
        <v>2200000</v>
      </c>
      <c r="AR285" s="16" t="s">
        <v>1220</v>
      </c>
      <c r="AS285" s="16" t="s">
        <v>2392</v>
      </c>
      <c r="AT285" s="18" t="s">
        <v>2393</v>
      </c>
      <c r="AU285" s="18"/>
      <c r="AV285" s="18"/>
      <c r="AW285" s="21"/>
      <c r="AX285" s="16"/>
      <c r="AY285" s="18"/>
      <c r="AZ285" s="18"/>
      <c r="BA285" s="21"/>
      <c r="BB285" s="16"/>
      <c r="BC285" s="18">
        <v>0</v>
      </c>
      <c r="BD285" s="18">
        <v>0</v>
      </c>
      <c r="BE285" s="18">
        <v>4</v>
      </c>
      <c r="BF285" s="18">
        <v>0</v>
      </c>
      <c r="BG285" s="18">
        <v>0</v>
      </c>
      <c r="BH285" s="18">
        <v>0</v>
      </c>
      <c r="BI285" s="18">
        <v>0</v>
      </c>
      <c r="BJ285" s="18">
        <v>0</v>
      </c>
      <c r="BK285" s="18">
        <v>0</v>
      </c>
      <c r="BL285" s="18">
        <v>0</v>
      </c>
      <c r="BM285" s="18">
        <v>0</v>
      </c>
      <c r="BN285" s="18">
        <v>0</v>
      </c>
      <c r="BO285" s="18">
        <v>0</v>
      </c>
      <c r="BP285" s="18">
        <v>0</v>
      </c>
      <c r="BQ285" s="18">
        <v>0</v>
      </c>
      <c r="BR285" s="18">
        <v>0</v>
      </c>
      <c r="BS285" s="18">
        <v>0</v>
      </c>
      <c r="BT285" s="18">
        <v>0</v>
      </c>
      <c r="BU285" s="18">
        <v>0</v>
      </c>
      <c r="BV285" s="18">
        <v>0</v>
      </c>
      <c r="BW285" s="18">
        <v>0</v>
      </c>
    </row>
    <row r="286" spans="1:75" ht="76.5" x14ac:dyDescent="0.2">
      <c r="A286" s="15">
        <v>281</v>
      </c>
      <c r="B286" s="15">
        <v>1136</v>
      </c>
      <c r="C286" s="16" t="s">
        <v>2394</v>
      </c>
      <c r="D286" s="17" t="s">
        <v>2395</v>
      </c>
      <c r="E286" s="16" t="s">
        <v>63</v>
      </c>
      <c r="F286" s="16"/>
      <c r="G286" s="16"/>
      <c r="H286" s="16"/>
      <c r="I286" s="16"/>
      <c r="J286" s="16"/>
      <c r="K286" s="18"/>
      <c r="L286" s="18"/>
      <c r="M286" s="18"/>
      <c r="N286" s="18"/>
      <c r="O286" s="18">
        <f t="shared" si="17"/>
        <v>11000000</v>
      </c>
      <c r="P286" s="18"/>
      <c r="Q286" s="16"/>
      <c r="R286" s="16" t="s">
        <v>2396</v>
      </c>
      <c r="S286" s="17" t="s">
        <v>2397</v>
      </c>
      <c r="T286" s="16" t="s">
        <v>2398</v>
      </c>
      <c r="U286" s="16" t="s">
        <v>197</v>
      </c>
      <c r="V286" s="16" t="s">
        <v>2399</v>
      </c>
      <c r="W286" s="16" t="s">
        <v>2400</v>
      </c>
      <c r="X286" s="16" t="s">
        <v>2401</v>
      </c>
      <c r="Y286" s="16" t="s">
        <v>325</v>
      </c>
      <c r="Z286" s="16" t="s">
        <v>828</v>
      </c>
      <c r="AA286" s="16" t="s">
        <v>186</v>
      </c>
      <c r="AB286" s="18">
        <v>11000000</v>
      </c>
      <c r="AC286" s="18" t="s">
        <v>88</v>
      </c>
      <c r="AD286" s="16" t="s">
        <v>329</v>
      </c>
      <c r="AE286" s="16" t="s">
        <v>604</v>
      </c>
      <c r="AF286" s="16" t="s">
        <v>2402</v>
      </c>
      <c r="AG286" s="16"/>
      <c r="AH286" s="16"/>
      <c r="AI286" s="18">
        <v>13000000</v>
      </c>
      <c r="AJ286" s="16" t="s">
        <v>839</v>
      </c>
      <c r="AK286" s="18">
        <v>1</v>
      </c>
      <c r="AL286" s="18">
        <v>11000000</v>
      </c>
      <c r="AM286" s="18">
        <v>11000000</v>
      </c>
      <c r="AN286" s="18">
        <v>13000000</v>
      </c>
      <c r="AO286" s="18"/>
      <c r="AP286" s="18"/>
      <c r="AQ286" s="18"/>
      <c r="AR286" s="16"/>
      <c r="AS286" s="16"/>
      <c r="AT286" s="18"/>
      <c r="AU286" s="18"/>
      <c r="AV286" s="18"/>
      <c r="AW286" s="21"/>
      <c r="AX286" s="16"/>
      <c r="AY286" s="18"/>
      <c r="AZ286" s="18"/>
      <c r="BA286" s="21"/>
      <c r="BB286" s="16"/>
      <c r="BC286" s="18">
        <v>0</v>
      </c>
      <c r="BD286" s="18">
        <v>20</v>
      </c>
      <c r="BE286" s="18">
        <v>0</v>
      </c>
      <c r="BF286" s="18">
        <v>0</v>
      </c>
      <c r="BG286" s="18">
        <v>0</v>
      </c>
      <c r="BH286" s="18">
        <v>0</v>
      </c>
      <c r="BI286" s="18">
        <v>0</v>
      </c>
      <c r="BJ286" s="18">
        <v>0</v>
      </c>
      <c r="BK286" s="18">
        <v>0</v>
      </c>
      <c r="BL286" s="18">
        <v>0</v>
      </c>
      <c r="BM286" s="18">
        <v>0</v>
      </c>
      <c r="BN286" s="18">
        <v>0</v>
      </c>
      <c r="BO286" s="18">
        <v>0</v>
      </c>
      <c r="BP286" s="18">
        <v>0</v>
      </c>
      <c r="BQ286" s="18">
        <v>0</v>
      </c>
      <c r="BR286" s="18">
        <v>0</v>
      </c>
      <c r="BS286" s="18">
        <v>0</v>
      </c>
      <c r="BT286" s="18">
        <v>0</v>
      </c>
      <c r="BU286" s="18">
        <v>0</v>
      </c>
      <c r="BV286" s="18">
        <v>0</v>
      </c>
      <c r="BW286" s="18">
        <v>0</v>
      </c>
    </row>
    <row r="287" spans="1:75" ht="89.25" x14ac:dyDescent="0.2">
      <c r="A287" s="15">
        <v>282</v>
      </c>
      <c r="B287" s="15">
        <v>1137</v>
      </c>
      <c r="C287" s="16" t="s">
        <v>2403</v>
      </c>
      <c r="D287" s="17" t="s">
        <v>2404</v>
      </c>
      <c r="E287" s="16" t="s">
        <v>63</v>
      </c>
      <c r="F287" s="16"/>
      <c r="G287" s="16"/>
      <c r="H287" s="16"/>
      <c r="I287" s="16"/>
      <c r="J287" s="16"/>
      <c r="K287" s="18"/>
      <c r="L287" s="18"/>
      <c r="M287" s="18"/>
      <c r="N287" s="18"/>
      <c r="O287" s="18">
        <f t="shared" si="17"/>
        <v>510000</v>
      </c>
      <c r="P287" s="18"/>
      <c r="Q287" s="16"/>
      <c r="R287" s="16" t="s">
        <v>2405</v>
      </c>
      <c r="S287" s="17" t="s">
        <v>2406</v>
      </c>
      <c r="T287" s="16" t="s">
        <v>2407</v>
      </c>
      <c r="U287" s="16" t="s">
        <v>2408</v>
      </c>
      <c r="V287" s="16" t="s">
        <v>2409</v>
      </c>
      <c r="W287" s="16" t="s">
        <v>2410</v>
      </c>
      <c r="X287" s="16" t="s">
        <v>2411</v>
      </c>
      <c r="Y287" s="16" t="s">
        <v>2412</v>
      </c>
      <c r="Z287" s="16" t="s">
        <v>373</v>
      </c>
      <c r="AA287" s="16" t="s">
        <v>68</v>
      </c>
      <c r="AB287" s="18"/>
      <c r="AC287" s="18"/>
      <c r="AD287" s="16">
        <v>8</v>
      </c>
      <c r="AE287" s="16" t="s">
        <v>563</v>
      </c>
      <c r="AF287" s="16" t="s">
        <v>2413</v>
      </c>
      <c r="AG287" s="16"/>
      <c r="AH287" s="16" t="s">
        <v>139</v>
      </c>
      <c r="AI287" s="18">
        <v>550000</v>
      </c>
      <c r="AJ287" s="16" t="s">
        <v>2414</v>
      </c>
      <c r="AK287" s="18"/>
      <c r="AL287" s="18"/>
      <c r="AM287" s="18"/>
      <c r="AN287" s="18"/>
      <c r="AO287" s="18">
        <v>473000</v>
      </c>
      <c r="AP287" s="18">
        <v>500000</v>
      </c>
      <c r="AQ287" s="18">
        <v>510000</v>
      </c>
      <c r="AR287" s="16" t="s">
        <v>373</v>
      </c>
      <c r="AS287" s="16" t="s">
        <v>8077</v>
      </c>
      <c r="AT287" s="18" t="s">
        <v>8078</v>
      </c>
      <c r="AU287" s="18"/>
      <c r="AV287" s="18"/>
      <c r="AW287" s="16"/>
      <c r="AX287" s="16"/>
      <c r="AY287" s="18"/>
      <c r="AZ287" s="18"/>
      <c r="BA287" s="16"/>
      <c r="BB287" s="16"/>
      <c r="BC287" s="18">
        <v>500</v>
      </c>
      <c r="BD287" s="18">
        <v>0</v>
      </c>
      <c r="BE287" s="18">
        <v>0</v>
      </c>
      <c r="BF287" s="18">
        <v>0</v>
      </c>
      <c r="BG287" s="18">
        <v>0</v>
      </c>
      <c r="BH287" s="18">
        <v>0</v>
      </c>
      <c r="BI287" s="18">
        <v>0</v>
      </c>
      <c r="BJ287" s="18">
        <v>0</v>
      </c>
      <c r="BK287" s="18">
        <v>0</v>
      </c>
      <c r="BL287" s="18">
        <v>0</v>
      </c>
      <c r="BM287" s="18">
        <v>0</v>
      </c>
      <c r="BN287" s="18">
        <v>0</v>
      </c>
      <c r="BO287" s="18">
        <v>0</v>
      </c>
      <c r="BP287" s="18">
        <v>0</v>
      </c>
      <c r="BQ287" s="18">
        <v>0</v>
      </c>
      <c r="BR287" s="18">
        <v>0</v>
      </c>
      <c r="BS287" s="18">
        <v>0</v>
      </c>
      <c r="BT287" s="18">
        <v>0</v>
      </c>
      <c r="BU287" s="18">
        <v>0</v>
      </c>
      <c r="BV287" s="18">
        <v>0</v>
      </c>
      <c r="BW287" s="18">
        <v>0</v>
      </c>
    </row>
    <row r="288" spans="1:75" ht="344.25" customHeight="1" x14ac:dyDescent="0.2">
      <c r="A288" s="15">
        <v>283</v>
      </c>
      <c r="B288" s="16">
        <v>1142</v>
      </c>
      <c r="C288" s="16" t="s">
        <v>8248</v>
      </c>
      <c r="D288" s="17" t="s">
        <v>8249</v>
      </c>
      <c r="E288" s="16" t="s">
        <v>63</v>
      </c>
      <c r="F288" s="16"/>
      <c r="G288" s="16"/>
      <c r="H288" s="16"/>
      <c r="I288" s="16"/>
      <c r="J288" s="16"/>
      <c r="K288" s="16"/>
      <c r="L288" s="16"/>
      <c r="M288" s="16"/>
      <c r="N288" s="16"/>
      <c r="O288" s="18">
        <f t="shared" si="17"/>
        <v>110000</v>
      </c>
      <c r="P288" s="18"/>
      <c r="Q288" s="16"/>
      <c r="R288" s="16" t="s">
        <v>8424</v>
      </c>
      <c r="S288" s="17" t="s">
        <v>8425</v>
      </c>
      <c r="T288" s="16" t="s">
        <v>8426</v>
      </c>
      <c r="U288" s="16" t="s">
        <v>197</v>
      </c>
      <c r="V288" s="16" t="s">
        <v>8427</v>
      </c>
      <c r="W288" s="16" t="s">
        <v>8428</v>
      </c>
      <c r="X288" s="16" t="s">
        <v>8429</v>
      </c>
      <c r="Y288" s="16" t="s">
        <v>8430</v>
      </c>
      <c r="Z288" s="16" t="s">
        <v>8431</v>
      </c>
      <c r="AA288" s="16" t="s">
        <v>87</v>
      </c>
      <c r="AB288" s="18"/>
      <c r="AC288" s="18"/>
      <c r="AD288" s="16"/>
      <c r="AE288" s="16"/>
      <c r="AF288" s="16" t="s">
        <v>151</v>
      </c>
      <c r="AG288" s="16"/>
      <c r="AH288" s="16"/>
      <c r="AI288" s="18">
        <v>440000</v>
      </c>
      <c r="AJ288" s="16" t="s">
        <v>8432</v>
      </c>
      <c r="AK288" s="18"/>
      <c r="AL288" s="18"/>
      <c r="AM288" s="18"/>
      <c r="AN288" s="18"/>
      <c r="AO288" s="18">
        <v>110000</v>
      </c>
      <c r="AP288" s="18"/>
      <c r="AQ288" s="18"/>
      <c r="AR288" s="16" t="s">
        <v>8431</v>
      </c>
      <c r="AS288" s="16"/>
      <c r="AT288" s="18"/>
      <c r="AU288" s="18" t="s">
        <v>500</v>
      </c>
      <c r="AV288" s="18"/>
      <c r="AW288" s="16"/>
      <c r="AX288" s="16"/>
      <c r="AY288" s="18"/>
      <c r="AZ288" s="18"/>
      <c r="BA288" s="16"/>
      <c r="BB288" s="16"/>
      <c r="BC288" s="18">
        <v>1200</v>
      </c>
      <c r="BD288" s="18">
        <v>400</v>
      </c>
      <c r="BE288" s="18">
        <v>0</v>
      </c>
      <c r="BF288" s="18">
        <v>0</v>
      </c>
      <c r="BG288" s="18">
        <v>0</v>
      </c>
      <c r="BH288" s="18">
        <v>0</v>
      </c>
      <c r="BI288" s="18">
        <v>0</v>
      </c>
      <c r="BJ288" s="18">
        <v>300</v>
      </c>
      <c r="BK288" s="18">
        <v>0</v>
      </c>
      <c r="BL288" s="18">
        <v>0</v>
      </c>
      <c r="BM288" s="18">
        <v>0</v>
      </c>
      <c r="BN288" s="18">
        <v>0</v>
      </c>
      <c r="BO288" s="18">
        <v>0</v>
      </c>
      <c r="BP288" s="18">
        <v>0</v>
      </c>
      <c r="BQ288" s="18">
        <v>0</v>
      </c>
      <c r="BR288" s="18">
        <v>0</v>
      </c>
      <c r="BS288" s="18">
        <v>0</v>
      </c>
      <c r="BT288" s="18">
        <v>0</v>
      </c>
      <c r="BU288" s="18">
        <v>0</v>
      </c>
      <c r="BV288" s="18">
        <v>0</v>
      </c>
      <c r="BW288" s="18">
        <v>0</v>
      </c>
    </row>
    <row r="289" spans="1:75" ht="38.25" x14ac:dyDescent="0.2">
      <c r="A289" s="15">
        <v>284</v>
      </c>
      <c r="B289" s="16">
        <v>1143</v>
      </c>
      <c r="C289" s="16" t="s">
        <v>2422</v>
      </c>
      <c r="D289" s="17" t="s">
        <v>2423</v>
      </c>
      <c r="E289" s="16" t="s">
        <v>63</v>
      </c>
      <c r="F289" s="16"/>
      <c r="G289" s="16"/>
      <c r="H289" s="16"/>
      <c r="I289" s="16"/>
      <c r="J289" s="16"/>
      <c r="K289" s="16"/>
      <c r="L289" s="16"/>
      <c r="M289" s="16"/>
      <c r="N289" s="16"/>
      <c r="O289" s="18">
        <f t="shared" si="17"/>
        <v>1200000</v>
      </c>
      <c r="P289" s="18"/>
      <c r="Q289" s="16"/>
      <c r="R289" s="16" t="s">
        <v>2424</v>
      </c>
      <c r="S289" s="17" t="s">
        <v>2425</v>
      </c>
      <c r="T289" s="16" t="s">
        <v>2300</v>
      </c>
      <c r="U289" s="16" t="s">
        <v>197</v>
      </c>
      <c r="V289" s="16" t="s">
        <v>2289</v>
      </c>
      <c r="W289" s="16" t="s">
        <v>2426</v>
      </c>
      <c r="X289" s="16" t="s">
        <v>2427</v>
      </c>
      <c r="Y289" s="16" t="s">
        <v>1749</v>
      </c>
      <c r="Z289" s="16" t="s">
        <v>2428</v>
      </c>
      <c r="AA289" s="16" t="s">
        <v>87</v>
      </c>
      <c r="AB289" s="18">
        <v>498000</v>
      </c>
      <c r="AC289" s="18" t="s">
        <v>88</v>
      </c>
      <c r="AD289" s="16" t="s">
        <v>329</v>
      </c>
      <c r="AE289" s="16" t="s">
        <v>2429</v>
      </c>
      <c r="AF289" s="16" t="s">
        <v>2430</v>
      </c>
      <c r="AG289" s="16"/>
      <c r="AH289" s="16"/>
      <c r="AI289" s="18">
        <v>840000</v>
      </c>
      <c r="AJ289" s="16" t="s">
        <v>1217</v>
      </c>
      <c r="AK289" s="18">
        <v>2</v>
      </c>
      <c r="AL289" s="18">
        <v>525000</v>
      </c>
      <c r="AM289" s="18">
        <v>1200000</v>
      </c>
      <c r="AN289" s="18">
        <v>840000</v>
      </c>
      <c r="AO289" s="18"/>
      <c r="AP289" s="18"/>
      <c r="AQ289" s="18"/>
      <c r="AR289" s="16"/>
      <c r="AS289" s="16"/>
      <c r="AT289" s="18"/>
      <c r="AU289" s="18"/>
      <c r="AV289" s="18"/>
      <c r="AW289" s="16"/>
      <c r="AX289" s="16"/>
      <c r="AY289" s="18"/>
      <c r="AZ289" s="18"/>
      <c r="BA289" s="16"/>
      <c r="BB289" s="16"/>
      <c r="BC289" s="18">
        <v>300</v>
      </c>
      <c r="BD289" s="18">
        <v>0</v>
      </c>
      <c r="BE289" s="18">
        <v>0</v>
      </c>
      <c r="BF289" s="18">
        <v>0</v>
      </c>
      <c r="BG289" s="18">
        <v>0</v>
      </c>
      <c r="BH289" s="18">
        <v>0</v>
      </c>
      <c r="BI289" s="18">
        <v>0</v>
      </c>
      <c r="BJ289" s="18">
        <v>100</v>
      </c>
      <c r="BK289" s="18">
        <v>0</v>
      </c>
      <c r="BL289" s="18">
        <v>0</v>
      </c>
      <c r="BM289" s="18">
        <v>0</v>
      </c>
      <c r="BN289" s="18">
        <v>0</v>
      </c>
      <c r="BO289" s="18">
        <v>0</v>
      </c>
      <c r="BP289" s="18">
        <v>0</v>
      </c>
      <c r="BQ289" s="18">
        <v>0</v>
      </c>
      <c r="BR289" s="18">
        <v>0</v>
      </c>
      <c r="BS289" s="18">
        <v>0</v>
      </c>
      <c r="BT289" s="18">
        <v>0</v>
      </c>
      <c r="BU289" s="18">
        <v>0</v>
      </c>
      <c r="BV289" s="18">
        <v>0</v>
      </c>
      <c r="BW289" s="18">
        <v>0</v>
      </c>
    </row>
    <row r="290" spans="1:75" ht="51" x14ac:dyDescent="0.2">
      <c r="A290" s="15">
        <v>285</v>
      </c>
      <c r="B290" s="15">
        <v>1167</v>
      </c>
      <c r="C290" s="16" t="s">
        <v>2433</v>
      </c>
      <c r="D290" s="17" t="s">
        <v>2434</v>
      </c>
      <c r="E290" s="16" t="s">
        <v>283</v>
      </c>
      <c r="F290" s="16"/>
      <c r="G290" s="16"/>
      <c r="H290" s="16"/>
      <c r="I290" s="16"/>
      <c r="J290" s="16"/>
      <c r="K290" s="18"/>
      <c r="L290" s="18"/>
      <c r="M290" s="18"/>
      <c r="N290" s="18"/>
      <c r="O290" s="18">
        <f t="shared" ref="O290:O296" si="18">ROUNDUP(MAX(AL290:AM290,AO290:AQ290),0)</f>
        <v>2500000</v>
      </c>
      <c r="P290" s="18"/>
      <c r="Q290" s="16"/>
      <c r="R290" s="16" t="s">
        <v>2433</v>
      </c>
      <c r="S290" s="17" t="s">
        <v>2434</v>
      </c>
      <c r="T290" s="16" t="s">
        <v>284</v>
      </c>
      <c r="U290" s="16" t="s">
        <v>2435</v>
      </c>
      <c r="V290" s="16" t="s">
        <v>286</v>
      </c>
      <c r="W290" s="16" t="s">
        <v>287</v>
      </c>
      <c r="X290" s="16" t="s">
        <v>288</v>
      </c>
      <c r="Y290" s="16" t="s">
        <v>289</v>
      </c>
      <c r="Z290" s="16" t="s">
        <v>277</v>
      </c>
      <c r="AA290" s="16" t="s">
        <v>87</v>
      </c>
      <c r="AB290" s="18"/>
      <c r="AC290" s="18"/>
      <c r="AD290" s="16" t="s">
        <v>116</v>
      </c>
      <c r="AE290" s="16" t="s">
        <v>290</v>
      </c>
      <c r="AF290" s="16" t="s">
        <v>290</v>
      </c>
      <c r="AG290" s="16"/>
      <c r="AH290" s="16" t="s">
        <v>71</v>
      </c>
      <c r="AI290" s="18"/>
      <c r="AJ290" s="16"/>
      <c r="AK290" s="18">
        <v>1</v>
      </c>
      <c r="AL290" s="18">
        <v>2500000</v>
      </c>
      <c r="AM290" s="18">
        <v>2500000</v>
      </c>
      <c r="AN290" s="18">
        <v>0</v>
      </c>
      <c r="AO290" s="18"/>
      <c r="AP290" s="18"/>
      <c r="AQ290" s="18"/>
      <c r="AR290" s="16"/>
      <c r="AS290" s="16"/>
      <c r="AT290" s="18"/>
      <c r="AU290" s="18"/>
      <c r="AV290" s="18"/>
      <c r="AW290" s="21"/>
      <c r="AX290" s="16"/>
      <c r="AY290" s="18"/>
      <c r="AZ290" s="18"/>
      <c r="BA290" s="21"/>
      <c r="BB290" s="16"/>
      <c r="BC290" s="18">
        <v>0</v>
      </c>
      <c r="BD290" s="18">
        <v>300</v>
      </c>
      <c r="BE290" s="18">
        <v>0</v>
      </c>
      <c r="BF290" s="18">
        <v>0</v>
      </c>
      <c r="BG290" s="18">
        <v>0</v>
      </c>
      <c r="BH290" s="18">
        <v>0</v>
      </c>
      <c r="BI290" s="18">
        <v>0</v>
      </c>
      <c r="BJ290" s="18">
        <v>500</v>
      </c>
      <c r="BK290" s="18">
        <v>0</v>
      </c>
      <c r="BL290" s="18">
        <v>0</v>
      </c>
      <c r="BM290" s="18">
        <v>0</v>
      </c>
      <c r="BN290" s="18">
        <v>0</v>
      </c>
      <c r="BO290" s="18">
        <v>0</v>
      </c>
      <c r="BP290" s="18">
        <v>0</v>
      </c>
      <c r="BQ290" s="18">
        <v>0</v>
      </c>
      <c r="BR290" s="18">
        <v>0</v>
      </c>
      <c r="BS290" s="18">
        <v>0</v>
      </c>
      <c r="BT290" s="18">
        <v>0</v>
      </c>
      <c r="BU290" s="18">
        <v>0</v>
      </c>
      <c r="BV290" s="18">
        <v>0</v>
      </c>
      <c r="BW290" s="18">
        <v>0</v>
      </c>
    </row>
    <row r="291" spans="1:75" ht="89.25" customHeight="1" x14ac:dyDescent="0.2">
      <c r="A291" s="15">
        <v>286</v>
      </c>
      <c r="B291" s="16">
        <v>1174</v>
      </c>
      <c r="C291" s="16" t="s">
        <v>2436</v>
      </c>
      <c r="D291" s="17" t="s">
        <v>7680</v>
      </c>
      <c r="E291" s="16" t="s">
        <v>63</v>
      </c>
      <c r="F291" s="16"/>
      <c r="G291" s="16"/>
      <c r="H291" s="16"/>
      <c r="I291" s="16"/>
      <c r="J291" s="16"/>
      <c r="K291" s="16"/>
      <c r="L291" s="16"/>
      <c r="M291" s="16"/>
      <c r="N291" s="16"/>
      <c r="O291" s="18">
        <f t="shared" si="18"/>
        <v>5990000</v>
      </c>
      <c r="P291" s="18"/>
      <c r="Q291" s="16"/>
      <c r="R291" s="16" t="s">
        <v>2437</v>
      </c>
      <c r="S291" s="17" t="s">
        <v>2438</v>
      </c>
      <c r="T291" s="16" t="s">
        <v>2439</v>
      </c>
      <c r="U291" s="16" t="s">
        <v>65</v>
      </c>
      <c r="V291" s="16" t="s">
        <v>2440</v>
      </c>
      <c r="W291" s="16" t="s">
        <v>2441</v>
      </c>
      <c r="X291" s="16" t="s">
        <v>2442</v>
      </c>
      <c r="Y291" s="16" t="s">
        <v>172</v>
      </c>
      <c r="Z291" s="16" t="s">
        <v>2443</v>
      </c>
      <c r="AA291" s="16" t="s">
        <v>186</v>
      </c>
      <c r="AB291" s="18"/>
      <c r="AC291" s="18"/>
      <c r="AD291" s="16"/>
      <c r="AE291" s="16"/>
      <c r="AF291" s="16" t="s">
        <v>2444</v>
      </c>
      <c r="AG291" s="16"/>
      <c r="AH291" s="16"/>
      <c r="AI291" s="18">
        <v>7166250</v>
      </c>
      <c r="AJ291" s="22" t="s">
        <v>2445</v>
      </c>
      <c r="AK291" s="18">
        <v>1</v>
      </c>
      <c r="AL291" s="18">
        <v>5990000</v>
      </c>
      <c r="AM291" s="18">
        <v>5990000</v>
      </c>
      <c r="AN291" s="18">
        <v>6000000</v>
      </c>
      <c r="AO291" s="18"/>
      <c r="AP291" s="18"/>
      <c r="AQ291" s="18"/>
      <c r="AR291" s="22"/>
      <c r="AS291" s="22"/>
      <c r="AT291" s="18"/>
      <c r="AU291" s="18"/>
      <c r="AV291" s="18"/>
      <c r="AW291" s="16"/>
      <c r="AX291" s="16"/>
      <c r="AY291" s="18"/>
      <c r="AZ291" s="18"/>
      <c r="BA291" s="16"/>
      <c r="BB291" s="16"/>
      <c r="BC291" s="18">
        <v>80</v>
      </c>
      <c r="BD291" s="18">
        <v>30</v>
      </c>
      <c r="BE291" s="18">
        <v>0</v>
      </c>
      <c r="BF291" s="18">
        <v>0</v>
      </c>
      <c r="BG291" s="18">
        <v>0</v>
      </c>
      <c r="BH291" s="18">
        <v>0</v>
      </c>
      <c r="BI291" s="18">
        <v>0</v>
      </c>
      <c r="BJ291" s="18">
        <v>50</v>
      </c>
      <c r="BK291" s="18">
        <v>0</v>
      </c>
      <c r="BL291" s="18">
        <v>0</v>
      </c>
      <c r="BM291" s="18">
        <v>0</v>
      </c>
      <c r="BN291" s="18">
        <v>0</v>
      </c>
      <c r="BO291" s="18">
        <v>0</v>
      </c>
      <c r="BP291" s="18">
        <v>0</v>
      </c>
      <c r="BQ291" s="18">
        <v>0</v>
      </c>
      <c r="BR291" s="18">
        <v>0</v>
      </c>
      <c r="BS291" s="18">
        <v>0</v>
      </c>
      <c r="BT291" s="18">
        <v>0</v>
      </c>
      <c r="BU291" s="18">
        <v>0</v>
      </c>
      <c r="BV291" s="18">
        <v>0</v>
      </c>
      <c r="BW291" s="18">
        <v>0</v>
      </c>
    </row>
    <row r="292" spans="1:75" ht="89.25" x14ac:dyDescent="0.2">
      <c r="A292" s="15">
        <v>287</v>
      </c>
      <c r="B292" s="15">
        <v>1185</v>
      </c>
      <c r="C292" s="16" t="s">
        <v>2449</v>
      </c>
      <c r="D292" s="17" t="s">
        <v>7681</v>
      </c>
      <c r="E292" s="16" t="s">
        <v>63</v>
      </c>
      <c r="F292" s="16"/>
      <c r="G292" s="16"/>
      <c r="H292" s="16"/>
      <c r="I292" s="16"/>
      <c r="J292" s="16"/>
      <c r="K292" s="18"/>
      <c r="L292" s="18"/>
      <c r="M292" s="18"/>
      <c r="N292" s="18"/>
      <c r="O292" s="18">
        <f t="shared" si="18"/>
        <v>378000</v>
      </c>
      <c r="P292" s="18"/>
      <c r="Q292" s="16"/>
      <c r="R292" s="16" t="s">
        <v>2450</v>
      </c>
      <c r="S292" s="17" t="s">
        <v>2451</v>
      </c>
      <c r="T292" s="16" t="s">
        <v>643</v>
      </c>
      <c r="U292" s="16" t="s">
        <v>65</v>
      </c>
      <c r="V292" s="16" t="s">
        <v>644</v>
      </c>
      <c r="W292" s="16" t="s">
        <v>2452</v>
      </c>
      <c r="X292" s="16" t="s">
        <v>2453</v>
      </c>
      <c r="Y292" s="16" t="s">
        <v>1709</v>
      </c>
      <c r="Z292" s="16" t="s">
        <v>466</v>
      </c>
      <c r="AA292" s="16" t="s">
        <v>186</v>
      </c>
      <c r="AB292" s="18">
        <v>367500</v>
      </c>
      <c r="AC292" s="18" t="s">
        <v>88</v>
      </c>
      <c r="AD292" s="16" t="s">
        <v>302</v>
      </c>
      <c r="AE292" s="16" t="s">
        <v>1684</v>
      </c>
      <c r="AF292" s="16" t="s">
        <v>2454</v>
      </c>
      <c r="AG292" s="16"/>
      <c r="AH292" s="16"/>
      <c r="AI292" s="18">
        <v>420000</v>
      </c>
      <c r="AJ292" s="16" t="s">
        <v>304</v>
      </c>
      <c r="AK292" s="18">
        <v>1</v>
      </c>
      <c r="AL292" s="18">
        <v>378000</v>
      </c>
      <c r="AM292" s="18">
        <v>378000</v>
      </c>
      <c r="AN292" s="18">
        <v>2100000</v>
      </c>
      <c r="AO292" s="18"/>
      <c r="AP292" s="18"/>
      <c r="AQ292" s="18"/>
      <c r="AR292" s="16"/>
      <c r="AS292" s="16"/>
      <c r="AT292" s="18"/>
      <c r="AU292" s="18"/>
      <c r="AV292" s="18"/>
      <c r="AW292" s="16"/>
      <c r="AX292" s="16"/>
      <c r="AY292" s="18"/>
      <c r="AZ292" s="18"/>
      <c r="BA292" s="16"/>
      <c r="BB292" s="16"/>
      <c r="BC292" s="18">
        <v>100</v>
      </c>
      <c r="BD292" s="18">
        <v>0</v>
      </c>
      <c r="BE292" s="18">
        <v>0</v>
      </c>
      <c r="BF292" s="18">
        <v>0</v>
      </c>
      <c r="BG292" s="18">
        <v>0</v>
      </c>
      <c r="BH292" s="18">
        <v>0</v>
      </c>
      <c r="BI292" s="18">
        <v>0</v>
      </c>
      <c r="BJ292" s="18">
        <v>200</v>
      </c>
      <c r="BK292" s="18">
        <v>0</v>
      </c>
      <c r="BL292" s="18">
        <v>0</v>
      </c>
      <c r="BM292" s="18">
        <v>0</v>
      </c>
      <c r="BN292" s="18">
        <v>0</v>
      </c>
      <c r="BO292" s="18">
        <v>0</v>
      </c>
      <c r="BP292" s="18">
        <v>0</v>
      </c>
      <c r="BQ292" s="18">
        <v>0</v>
      </c>
      <c r="BR292" s="18">
        <v>0</v>
      </c>
      <c r="BS292" s="18">
        <v>0</v>
      </c>
      <c r="BT292" s="18">
        <v>0</v>
      </c>
      <c r="BU292" s="18">
        <v>0</v>
      </c>
      <c r="BV292" s="18">
        <v>0</v>
      </c>
      <c r="BW292" s="18">
        <v>0</v>
      </c>
    </row>
    <row r="293" spans="1:75" ht="76.5" x14ac:dyDescent="0.2">
      <c r="A293" s="15">
        <v>288</v>
      </c>
      <c r="B293" s="16">
        <v>1189</v>
      </c>
      <c r="C293" s="16" t="s">
        <v>2455</v>
      </c>
      <c r="D293" s="17" t="s">
        <v>2456</v>
      </c>
      <c r="E293" s="16" t="s">
        <v>63</v>
      </c>
      <c r="F293" s="16"/>
      <c r="G293" s="16"/>
      <c r="H293" s="16"/>
      <c r="I293" s="16"/>
      <c r="J293" s="16"/>
      <c r="K293" s="16"/>
      <c r="L293" s="16"/>
      <c r="M293" s="16"/>
      <c r="N293" s="16"/>
      <c r="O293" s="18">
        <f t="shared" si="18"/>
        <v>5800000</v>
      </c>
      <c r="P293" s="18"/>
      <c r="Q293" s="16"/>
      <c r="R293" s="16" t="s">
        <v>2455</v>
      </c>
      <c r="S293" s="17"/>
      <c r="T293" s="16"/>
      <c r="U293" s="16" t="s">
        <v>2289</v>
      </c>
      <c r="V293" s="16" t="s">
        <v>2289</v>
      </c>
      <c r="W293" s="16"/>
      <c r="X293" s="16"/>
      <c r="Y293" s="16"/>
      <c r="Z293" s="16"/>
      <c r="AA293" s="16"/>
      <c r="AB293" s="18"/>
      <c r="AC293" s="18"/>
      <c r="AD293" s="16"/>
      <c r="AE293" s="16"/>
      <c r="AF293" s="16"/>
      <c r="AG293" s="16"/>
      <c r="AH293" s="16" t="s">
        <v>139</v>
      </c>
      <c r="AI293" s="18"/>
      <c r="AJ293" s="16"/>
      <c r="AK293" s="18">
        <v>3</v>
      </c>
      <c r="AL293" s="18">
        <v>4200000</v>
      </c>
      <c r="AM293" s="18">
        <v>5800000</v>
      </c>
      <c r="AN293" s="18">
        <v>5250000</v>
      </c>
      <c r="AO293" s="18"/>
      <c r="AP293" s="18"/>
      <c r="AQ293" s="18"/>
      <c r="AR293" s="16"/>
      <c r="AS293" s="16"/>
      <c r="AT293" s="18"/>
      <c r="AU293" s="18"/>
      <c r="AV293" s="18"/>
      <c r="AW293" s="16"/>
      <c r="AX293" s="16"/>
      <c r="AY293" s="18"/>
      <c r="AZ293" s="18"/>
      <c r="BA293" s="16"/>
      <c r="BB293" s="16"/>
      <c r="BC293" s="18">
        <v>60</v>
      </c>
      <c r="BD293" s="18">
        <v>0</v>
      </c>
      <c r="BE293" s="18">
        <v>0</v>
      </c>
      <c r="BF293" s="18">
        <v>0</v>
      </c>
      <c r="BG293" s="18">
        <v>0</v>
      </c>
      <c r="BH293" s="18">
        <v>0</v>
      </c>
      <c r="BI293" s="18">
        <v>0</v>
      </c>
      <c r="BJ293" s="18">
        <v>0</v>
      </c>
      <c r="BK293" s="18">
        <v>0</v>
      </c>
      <c r="BL293" s="18">
        <v>0</v>
      </c>
      <c r="BM293" s="18">
        <v>0</v>
      </c>
      <c r="BN293" s="18">
        <v>0</v>
      </c>
      <c r="BO293" s="18">
        <v>0</v>
      </c>
      <c r="BP293" s="18">
        <v>0</v>
      </c>
      <c r="BQ293" s="18">
        <v>0</v>
      </c>
      <c r="BR293" s="18">
        <v>0</v>
      </c>
      <c r="BS293" s="18">
        <v>0</v>
      </c>
      <c r="BT293" s="18">
        <v>0</v>
      </c>
      <c r="BU293" s="18">
        <v>0</v>
      </c>
      <c r="BV293" s="18">
        <v>0</v>
      </c>
      <c r="BW293" s="18">
        <v>0</v>
      </c>
    </row>
    <row r="294" spans="1:75" ht="153" x14ac:dyDescent="0.2">
      <c r="A294" s="15">
        <v>289</v>
      </c>
      <c r="B294" s="16">
        <v>1197</v>
      </c>
      <c r="C294" s="16" t="s">
        <v>2459</v>
      </c>
      <c r="D294" s="17" t="s">
        <v>7682</v>
      </c>
      <c r="E294" s="16" t="s">
        <v>283</v>
      </c>
      <c r="F294" s="16"/>
      <c r="G294" s="16"/>
      <c r="H294" s="16"/>
      <c r="I294" s="16"/>
      <c r="J294" s="16"/>
      <c r="K294" s="16"/>
      <c r="L294" s="16"/>
      <c r="M294" s="16"/>
      <c r="N294" s="16"/>
      <c r="O294" s="18">
        <f t="shared" si="18"/>
        <v>8575</v>
      </c>
      <c r="P294" s="18"/>
      <c r="Q294" s="16"/>
      <c r="R294" s="16" t="s">
        <v>2460</v>
      </c>
      <c r="S294" s="17" t="s">
        <v>2461</v>
      </c>
      <c r="T294" s="16" t="s">
        <v>148</v>
      </c>
      <c r="U294" s="16" t="s">
        <v>91</v>
      </c>
      <c r="V294" s="16" t="s">
        <v>149</v>
      </c>
      <c r="W294" s="16" t="s">
        <v>2462</v>
      </c>
      <c r="X294" s="16" t="s">
        <v>2463</v>
      </c>
      <c r="Y294" s="16" t="s">
        <v>2464</v>
      </c>
      <c r="Z294" s="16" t="s">
        <v>120</v>
      </c>
      <c r="AA294" s="16" t="s">
        <v>87</v>
      </c>
      <c r="AB294" s="18">
        <v>3235</v>
      </c>
      <c r="AC294" s="18" t="s">
        <v>88</v>
      </c>
      <c r="AD294" s="16" t="s">
        <v>278</v>
      </c>
      <c r="AE294" s="16" t="s">
        <v>499</v>
      </c>
      <c r="AF294" s="16" t="s">
        <v>2465</v>
      </c>
      <c r="AG294" s="16"/>
      <c r="AH294" s="16"/>
      <c r="AI294" s="18">
        <v>6500</v>
      </c>
      <c r="AJ294" s="16" t="s">
        <v>2466</v>
      </c>
      <c r="AK294" s="18">
        <v>3</v>
      </c>
      <c r="AL294" s="18">
        <v>5500</v>
      </c>
      <c r="AM294" s="18">
        <v>8575</v>
      </c>
      <c r="AN294" s="18">
        <v>9000</v>
      </c>
      <c r="AO294" s="18">
        <v>5500</v>
      </c>
      <c r="AP294" s="18"/>
      <c r="AQ294" s="18"/>
      <c r="AR294" s="16" t="s">
        <v>8054</v>
      </c>
      <c r="AS294" s="16"/>
      <c r="AT294" s="18"/>
      <c r="AU294" s="18"/>
      <c r="AV294" s="18"/>
      <c r="AW294" s="16"/>
      <c r="AX294" s="16"/>
      <c r="AY294" s="18"/>
      <c r="AZ294" s="18"/>
      <c r="BA294" s="16"/>
      <c r="BB294" s="16"/>
      <c r="BC294" s="18">
        <v>100000</v>
      </c>
      <c r="BD294" s="18">
        <v>50000</v>
      </c>
      <c r="BE294" s="18">
        <v>20</v>
      </c>
      <c r="BF294" s="18">
        <v>0</v>
      </c>
      <c r="BG294" s="18">
        <v>5000</v>
      </c>
      <c r="BH294" s="18">
        <v>0</v>
      </c>
      <c r="BI294" s="18">
        <v>0</v>
      </c>
      <c r="BJ294" s="18">
        <v>200000</v>
      </c>
      <c r="BK294" s="18">
        <v>50000</v>
      </c>
      <c r="BL294" s="18">
        <v>1000</v>
      </c>
      <c r="BM294" s="18">
        <v>44000</v>
      </c>
      <c r="BN294" s="18">
        <v>10000</v>
      </c>
      <c r="BO294" s="18">
        <v>2000</v>
      </c>
      <c r="BP294" s="18">
        <v>10000</v>
      </c>
      <c r="BQ294" s="18">
        <v>20000</v>
      </c>
      <c r="BR294" s="18">
        <v>4000</v>
      </c>
      <c r="BS294" s="18">
        <v>0</v>
      </c>
      <c r="BT294" s="18">
        <v>0</v>
      </c>
      <c r="BU294" s="18">
        <v>0</v>
      </c>
      <c r="BV294" s="18">
        <v>100</v>
      </c>
      <c r="BW294" s="18">
        <v>2000</v>
      </c>
    </row>
    <row r="295" spans="1:75" ht="178.5" x14ac:dyDescent="0.2">
      <c r="A295" s="15">
        <v>290</v>
      </c>
      <c r="B295" s="16">
        <v>1215</v>
      </c>
      <c r="C295" s="16" t="s">
        <v>2468</v>
      </c>
      <c r="D295" s="17" t="s">
        <v>7683</v>
      </c>
      <c r="E295" s="16" t="s">
        <v>503</v>
      </c>
      <c r="F295" s="16"/>
      <c r="G295" s="16"/>
      <c r="H295" s="16"/>
      <c r="I295" s="16"/>
      <c r="J295" s="16"/>
      <c r="K295" s="16"/>
      <c r="L295" s="16"/>
      <c r="M295" s="16"/>
      <c r="N295" s="16"/>
      <c r="O295" s="18">
        <f t="shared" si="18"/>
        <v>4500</v>
      </c>
      <c r="P295" s="18"/>
      <c r="Q295" s="16"/>
      <c r="R295" s="16" t="s">
        <v>2469</v>
      </c>
      <c r="S295" s="17" t="s">
        <v>2470</v>
      </c>
      <c r="T295" s="16" t="s">
        <v>1410</v>
      </c>
      <c r="U295" s="16" t="s">
        <v>110</v>
      </c>
      <c r="V295" s="16" t="s">
        <v>1410</v>
      </c>
      <c r="W295" s="16"/>
      <c r="X295" s="16" t="s">
        <v>2471</v>
      </c>
      <c r="Y295" s="16"/>
      <c r="Z295" s="16"/>
      <c r="AA295" s="16"/>
      <c r="AB295" s="18"/>
      <c r="AC295" s="18"/>
      <c r="AD295" s="16"/>
      <c r="AE295" s="16"/>
      <c r="AF295" s="16"/>
      <c r="AG295" s="16"/>
      <c r="AH295" s="16"/>
      <c r="AI295" s="18">
        <v>2625</v>
      </c>
      <c r="AJ295" s="22" t="s">
        <v>1411</v>
      </c>
      <c r="AK295" s="18">
        <v>5</v>
      </c>
      <c r="AL295" s="18">
        <v>2950</v>
      </c>
      <c r="AM295" s="18">
        <v>4500</v>
      </c>
      <c r="AN295" s="18">
        <v>4500</v>
      </c>
      <c r="AO295" s="18">
        <v>2900</v>
      </c>
      <c r="AP295" s="18"/>
      <c r="AQ295" s="18"/>
      <c r="AR295" s="16" t="s">
        <v>8054</v>
      </c>
      <c r="AS295" s="22"/>
      <c r="AT295" s="18"/>
      <c r="AU295" s="18"/>
      <c r="AV295" s="18"/>
      <c r="AW295" s="16"/>
      <c r="AX295" s="16"/>
      <c r="AY295" s="18"/>
      <c r="AZ295" s="18"/>
      <c r="BA295" s="16"/>
      <c r="BB295" s="16"/>
      <c r="BC295" s="18">
        <v>0</v>
      </c>
      <c r="BD295" s="18">
        <v>0</v>
      </c>
      <c r="BE295" s="18">
        <v>0</v>
      </c>
      <c r="BF295" s="18">
        <v>0</v>
      </c>
      <c r="BG295" s="18">
        <v>0</v>
      </c>
      <c r="BH295" s="18">
        <v>130</v>
      </c>
      <c r="BI295" s="18">
        <v>0</v>
      </c>
      <c r="BJ295" s="18">
        <v>0</v>
      </c>
      <c r="BK295" s="18">
        <v>0</v>
      </c>
      <c r="BL295" s="18">
        <v>0</v>
      </c>
      <c r="BM295" s="18">
        <v>0</v>
      </c>
      <c r="BN295" s="18">
        <v>0</v>
      </c>
      <c r="BO295" s="18">
        <v>0</v>
      </c>
      <c r="BP295" s="18">
        <v>0</v>
      </c>
      <c r="BQ295" s="18">
        <v>0</v>
      </c>
      <c r="BR295" s="18">
        <v>0</v>
      </c>
      <c r="BS295" s="18">
        <v>0</v>
      </c>
      <c r="BT295" s="18">
        <v>0</v>
      </c>
      <c r="BU295" s="18">
        <v>0</v>
      </c>
      <c r="BV295" s="18">
        <v>0</v>
      </c>
      <c r="BW295" s="18">
        <v>100</v>
      </c>
    </row>
    <row r="296" spans="1:75" ht="63.75" x14ac:dyDescent="0.2">
      <c r="A296" s="15">
        <v>291</v>
      </c>
      <c r="B296" s="15">
        <v>1216</v>
      </c>
      <c r="C296" s="16" t="s">
        <v>2472</v>
      </c>
      <c r="D296" s="17" t="s">
        <v>2473</v>
      </c>
      <c r="E296" s="16" t="s">
        <v>63</v>
      </c>
      <c r="F296" s="16"/>
      <c r="G296" s="16"/>
      <c r="H296" s="16"/>
      <c r="I296" s="16"/>
      <c r="J296" s="16"/>
      <c r="K296" s="18"/>
      <c r="L296" s="18"/>
      <c r="M296" s="18"/>
      <c r="N296" s="18"/>
      <c r="O296" s="18">
        <f t="shared" si="18"/>
        <v>6000000</v>
      </c>
      <c r="P296" s="18"/>
      <c r="Q296" s="16"/>
      <c r="R296" s="16" t="s">
        <v>2474</v>
      </c>
      <c r="S296" s="17" t="s">
        <v>2475</v>
      </c>
      <c r="T296" s="16" t="s">
        <v>851</v>
      </c>
      <c r="U296" s="16" t="s">
        <v>197</v>
      </c>
      <c r="V296" s="16" t="s">
        <v>825</v>
      </c>
      <c r="W296" s="16">
        <v>353177</v>
      </c>
      <c r="X296" s="16" t="s">
        <v>2476</v>
      </c>
      <c r="Y296" s="16" t="s">
        <v>325</v>
      </c>
      <c r="Z296" s="16" t="s">
        <v>854</v>
      </c>
      <c r="AA296" s="16" t="s">
        <v>186</v>
      </c>
      <c r="AB296" s="18"/>
      <c r="AC296" s="18"/>
      <c r="AD296" s="16" t="s">
        <v>864</v>
      </c>
      <c r="AE296" s="16" t="s">
        <v>1675</v>
      </c>
      <c r="AF296" s="16" t="s">
        <v>2477</v>
      </c>
      <c r="AG296" s="16" t="s">
        <v>2478</v>
      </c>
      <c r="AH296" s="16" t="s">
        <v>71</v>
      </c>
      <c r="AI296" s="18" t="s">
        <v>2479</v>
      </c>
      <c r="AJ296" s="16" t="s">
        <v>2480</v>
      </c>
      <c r="AK296" s="18"/>
      <c r="AL296" s="18"/>
      <c r="AM296" s="18"/>
      <c r="AN296" s="18"/>
      <c r="AO296" s="18">
        <v>6000000</v>
      </c>
      <c r="AP296" s="18"/>
      <c r="AQ296" s="18"/>
      <c r="AR296" s="16" t="s">
        <v>8083</v>
      </c>
      <c r="AS296" s="16"/>
      <c r="AT296" s="18"/>
      <c r="AU296" s="18"/>
      <c r="AV296" s="18"/>
      <c r="AW296" s="21"/>
      <c r="AX296" s="16"/>
      <c r="AY296" s="18"/>
      <c r="AZ296" s="18"/>
      <c r="BA296" s="21"/>
      <c r="BB296" s="16"/>
      <c r="BC296" s="18">
        <v>0</v>
      </c>
      <c r="BD296" s="18">
        <v>5</v>
      </c>
      <c r="BE296" s="18">
        <v>0</v>
      </c>
      <c r="BF296" s="18">
        <v>0</v>
      </c>
      <c r="BG296" s="18">
        <v>0</v>
      </c>
      <c r="BH296" s="18">
        <v>0</v>
      </c>
      <c r="BI296" s="18">
        <v>0</v>
      </c>
      <c r="BJ296" s="18">
        <v>0</v>
      </c>
      <c r="BK296" s="18">
        <v>0</v>
      </c>
      <c r="BL296" s="18">
        <v>0</v>
      </c>
      <c r="BM296" s="18">
        <v>0</v>
      </c>
      <c r="BN296" s="18">
        <v>0</v>
      </c>
      <c r="BO296" s="18">
        <v>0</v>
      </c>
      <c r="BP296" s="18">
        <v>0</v>
      </c>
      <c r="BQ296" s="18">
        <v>0</v>
      </c>
      <c r="BR296" s="18">
        <v>0</v>
      </c>
      <c r="BS296" s="18">
        <v>0</v>
      </c>
      <c r="BT296" s="18">
        <v>0</v>
      </c>
      <c r="BU296" s="18">
        <v>0</v>
      </c>
      <c r="BV296" s="18">
        <v>0</v>
      </c>
      <c r="BW296" s="18">
        <v>0</v>
      </c>
    </row>
    <row r="297" spans="1:75" ht="114.75" x14ac:dyDescent="0.2">
      <c r="A297" s="15">
        <v>292</v>
      </c>
      <c r="B297" s="16">
        <v>1225</v>
      </c>
      <c r="C297" s="16" t="s">
        <v>2483</v>
      </c>
      <c r="D297" s="17" t="s">
        <v>7684</v>
      </c>
      <c r="E297" s="16" t="s">
        <v>63</v>
      </c>
      <c r="F297" s="16"/>
      <c r="G297" s="16"/>
      <c r="H297" s="16"/>
      <c r="I297" s="16"/>
      <c r="J297" s="16"/>
      <c r="K297" s="16"/>
      <c r="L297" s="16"/>
      <c r="M297" s="16"/>
      <c r="N297" s="16"/>
      <c r="O297" s="18">
        <f t="shared" ref="O297:O306" si="19">ROUNDUP(MAX(AL297:AM297,AO297:AQ297),0)</f>
        <v>11500</v>
      </c>
      <c r="P297" s="18"/>
      <c r="Q297" s="16"/>
      <c r="R297" s="16" t="s">
        <v>2484</v>
      </c>
      <c r="S297" s="17" t="s">
        <v>2485</v>
      </c>
      <c r="T297" s="16" t="s">
        <v>148</v>
      </c>
      <c r="U297" s="16" t="s">
        <v>91</v>
      </c>
      <c r="V297" s="16" t="s">
        <v>149</v>
      </c>
      <c r="W297" s="16" t="s">
        <v>2486</v>
      </c>
      <c r="X297" s="16" t="s">
        <v>2487</v>
      </c>
      <c r="Y297" s="16" t="s">
        <v>2464</v>
      </c>
      <c r="Z297" s="16" t="s">
        <v>120</v>
      </c>
      <c r="AA297" s="16" t="s">
        <v>81</v>
      </c>
      <c r="AB297" s="18">
        <v>4850</v>
      </c>
      <c r="AC297" s="18" t="s">
        <v>88</v>
      </c>
      <c r="AD297" s="16" t="s">
        <v>278</v>
      </c>
      <c r="AE297" s="16" t="s">
        <v>2482</v>
      </c>
      <c r="AF297" s="16" t="s">
        <v>2488</v>
      </c>
      <c r="AG297" s="16"/>
      <c r="AH297" s="16"/>
      <c r="AI297" s="18">
        <v>11500</v>
      </c>
      <c r="AJ297" s="16" t="s">
        <v>2466</v>
      </c>
      <c r="AK297" s="18">
        <v>6</v>
      </c>
      <c r="AL297" s="18">
        <v>4200</v>
      </c>
      <c r="AM297" s="18">
        <v>11500</v>
      </c>
      <c r="AN297" s="18">
        <v>12000</v>
      </c>
      <c r="AO297" s="18">
        <v>6000</v>
      </c>
      <c r="AP297" s="18"/>
      <c r="AQ297" s="18"/>
      <c r="AR297" s="16" t="s">
        <v>8054</v>
      </c>
      <c r="AS297" s="16"/>
      <c r="AT297" s="18"/>
      <c r="AU297" s="18"/>
      <c r="AV297" s="18"/>
      <c r="AW297" s="16"/>
      <c r="AX297" s="16"/>
      <c r="AY297" s="18"/>
      <c r="AZ297" s="18"/>
      <c r="BA297" s="16"/>
      <c r="BB297" s="16"/>
      <c r="BC297" s="18">
        <v>15000</v>
      </c>
      <c r="BD297" s="18">
        <v>10000</v>
      </c>
      <c r="BE297" s="18">
        <v>0</v>
      </c>
      <c r="BF297" s="18">
        <v>0</v>
      </c>
      <c r="BG297" s="18">
        <v>1000</v>
      </c>
      <c r="BH297" s="18">
        <v>0</v>
      </c>
      <c r="BI297" s="18">
        <v>0</v>
      </c>
      <c r="BJ297" s="18">
        <v>25000</v>
      </c>
      <c r="BK297" s="18">
        <v>2000</v>
      </c>
      <c r="BL297" s="18">
        <v>0</v>
      </c>
      <c r="BM297" s="18">
        <v>0</v>
      </c>
      <c r="BN297" s="18">
        <v>0</v>
      </c>
      <c r="BO297" s="18">
        <v>0</v>
      </c>
      <c r="BP297" s="18">
        <v>0</v>
      </c>
      <c r="BQ297" s="18">
        <v>0</v>
      </c>
      <c r="BR297" s="18">
        <v>0</v>
      </c>
      <c r="BS297" s="18">
        <v>6000</v>
      </c>
      <c r="BT297" s="18">
        <v>0</v>
      </c>
      <c r="BU297" s="18">
        <v>0</v>
      </c>
      <c r="BV297" s="18">
        <v>0</v>
      </c>
      <c r="BW297" s="18">
        <v>0</v>
      </c>
    </row>
    <row r="298" spans="1:75" ht="63.75" x14ac:dyDescent="0.2">
      <c r="A298" s="15">
        <v>293</v>
      </c>
      <c r="B298" s="15">
        <v>1232</v>
      </c>
      <c r="C298" s="16" t="s">
        <v>2492</v>
      </c>
      <c r="D298" s="17" t="s">
        <v>2493</v>
      </c>
      <c r="E298" s="16" t="s">
        <v>63</v>
      </c>
      <c r="F298" s="16"/>
      <c r="G298" s="16"/>
      <c r="H298" s="16"/>
      <c r="I298" s="16"/>
      <c r="J298" s="16"/>
      <c r="K298" s="18"/>
      <c r="L298" s="18"/>
      <c r="M298" s="18"/>
      <c r="N298" s="18"/>
      <c r="O298" s="18">
        <f t="shared" si="19"/>
        <v>1260000</v>
      </c>
      <c r="P298" s="18"/>
      <c r="Q298" s="16"/>
      <c r="R298" s="16" t="s">
        <v>2494</v>
      </c>
      <c r="S298" s="17" t="s">
        <v>2495</v>
      </c>
      <c r="T298" s="16" t="s">
        <v>2496</v>
      </c>
      <c r="U298" s="16" t="s">
        <v>2497</v>
      </c>
      <c r="V298" s="16" t="s">
        <v>2302</v>
      </c>
      <c r="W298" s="16" t="s">
        <v>2498</v>
      </c>
      <c r="X298" s="16" t="s">
        <v>2499</v>
      </c>
      <c r="Y298" s="16" t="s">
        <v>885</v>
      </c>
      <c r="Z298" s="16" t="s">
        <v>2500</v>
      </c>
      <c r="AA298" s="16" t="s">
        <v>186</v>
      </c>
      <c r="AB298" s="18"/>
      <c r="AC298" s="18"/>
      <c r="AD298" s="16">
        <v>4</v>
      </c>
      <c r="AE298" s="16" t="s">
        <v>467</v>
      </c>
      <c r="AF298" s="16" t="s">
        <v>2501</v>
      </c>
      <c r="AG298" s="16"/>
      <c r="AH298" s="16" t="s">
        <v>139</v>
      </c>
      <c r="AI298" s="18">
        <v>1262500</v>
      </c>
      <c r="AJ298" s="16" t="s">
        <v>188</v>
      </c>
      <c r="AK298" s="18">
        <v>1</v>
      </c>
      <c r="AL298" s="18">
        <v>1260000</v>
      </c>
      <c r="AM298" s="18">
        <v>1260000</v>
      </c>
      <c r="AN298" s="18">
        <v>1262500</v>
      </c>
      <c r="AO298" s="18"/>
      <c r="AP298" s="18"/>
      <c r="AQ298" s="18"/>
      <c r="AR298" s="16"/>
      <c r="AS298" s="16"/>
      <c r="AT298" s="18"/>
      <c r="AU298" s="18"/>
      <c r="AV298" s="18"/>
      <c r="AW298" s="21"/>
      <c r="AX298" s="16"/>
      <c r="AY298" s="18"/>
      <c r="AZ298" s="18"/>
      <c r="BA298" s="21"/>
      <c r="BB298" s="16"/>
      <c r="BC298" s="18">
        <v>20</v>
      </c>
      <c r="BD298" s="18">
        <v>0</v>
      </c>
      <c r="BE298" s="18">
        <v>0</v>
      </c>
      <c r="BF298" s="18">
        <v>0</v>
      </c>
      <c r="BG298" s="18">
        <v>0</v>
      </c>
      <c r="BH298" s="18">
        <v>0</v>
      </c>
      <c r="BI298" s="18">
        <v>40</v>
      </c>
      <c r="BJ298" s="18">
        <v>0</v>
      </c>
      <c r="BK298" s="18">
        <v>0</v>
      </c>
      <c r="BL298" s="18">
        <v>0</v>
      </c>
      <c r="BM298" s="18">
        <v>0</v>
      </c>
      <c r="BN298" s="18">
        <v>0</v>
      </c>
      <c r="BO298" s="18">
        <v>0</v>
      </c>
      <c r="BP298" s="18">
        <v>0</v>
      </c>
      <c r="BQ298" s="18">
        <v>0</v>
      </c>
      <c r="BR298" s="18">
        <v>0</v>
      </c>
      <c r="BS298" s="18">
        <v>0</v>
      </c>
      <c r="BT298" s="18">
        <v>0</v>
      </c>
      <c r="BU298" s="18">
        <v>0</v>
      </c>
      <c r="BV298" s="18">
        <v>0</v>
      </c>
      <c r="BW298" s="18">
        <v>0</v>
      </c>
    </row>
    <row r="299" spans="1:75" ht="89.25" x14ac:dyDescent="0.2">
      <c r="A299" s="15">
        <v>294</v>
      </c>
      <c r="B299" s="16">
        <v>1237</v>
      </c>
      <c r="C299" s="16" t="s">
        <v>2503</v>
      </c>
      <c r="D299" s="17" t="s">
        <v>7685</v>
      </c>
      <c r="E299" s="16" t="s">
        <v>63</v>
      </c>
      <c r="F299" s="16"/>
      <c r="G299" s="16"/>
      <c r="H299" s="16"/>
      <c r="I299" s="16"/>
      <c r="J299" s="16"/>
      <c r="K299" s="16"/>
      <c r="L299" s="16"/>
      <c r="M299" s="16"/>
      <c r="N299" s="16"/>
      <c r="O299" s="18">
        <f t="shared" si="19"/>
        <v>11600</v>
      </c>
      <c r="P299" s="18"/>
      <c r="Q299" s="16"/>
      <c r="R299" s="16" t="s">
        <v>2502</v>
      </c>
      <c r="S299" s="17" t="s">
        <v>2504</v>
      </c>
      <c r="T299" s="16" t="s">
        <v>148</v>
      </c>
      <c r="U299" s="16" t="s">
        <v>91</v>
      </c>
      <c r="V299" s="16" t="s">
        <v>149</v>
      </c>
      <c r="W299" s="16" t="s">
        <v>2505</v>
      </c>
      <c r="X299" s="16" t="s">
        <v>2506</v>
      </c>
      <c r="Y299" s="16" t="s">
        <v>2464</v>
      </c>
      <c r="Z299" s="16" t="s">
        <v>120</v>
      </c>
      <c r="AA299" s="16" t="s">
        <v>81</v>
      </c>
      <c r="AB299" s="18">
        <v>4700</v>
      </c>
      <c r="AC299" s="18" t="s">
        <v>88</v>
      </c>
      <c r="AD299" s="16" t="s">
        <v>302</v>
      </c>
      <c r="AE299" s="16" t="s">
        <v>474</v>
      </c>
      <c r="AF299" s="16" t="s">
        <v>2507</v>
      </c>
      <c r="AG299" s="16"/>
      <c r="AH299" s="16"/>
      <c r="AI299" s="18">
        <v>11000</v>
      </c>
      <c r="AJ299" s="16" t="s">
        <v>2466</v>
      </c>
      <c r="AK299" s="18">
        <v>7</v>
      </c>
      <c r="AL299" s="18">
        <v>4500</v>
      </c>
      <c r="AM299" s="18">
        <v>11600</v>
      </c>
      <c r="AN299" s="18">
        <v>11600</v>
      </c>
      <c r="AO299" s="18">
        <v>5350</v>
      </c>
      <c r="AP299" s="18"/>
      <c r="AQ299" s="18"/>
      <c r="AR299" s="16" t="s">
        <v>8054</v>
      </c>
      <c r="AS299" s="16"/>
      <c r="AT299" s="18"/>
      <c r="AU299" s="18"/>
      <c r="AV299" s="18"/>
      <c r="AW299" s="16"/>
      <c r="AX299" s="16"/>
      <c r="AY299" s="18"/>
      <c r="AZ299" s="18"/>
      <c r="BA299" s="16"/>
      <c r="BB299" s="16"/>
      <c r="BC299" s="18">
        <v>70000</v>
      </c>
      <c r="BD299" s="18">
        <v>50000</v>
      </c>
      <c r="BE299" s="18">
        <v>160</v>
      </c>
      <c r="BF299" s="18">
        <v>0</v>
      </c>
      <c r="BG299" s="18">
        <v>1500</v>
      </c>
      <c r="BH299" s="18">
        <v>0</v>
      </c>
      <c r="BI299" s="18">
        <v>12700</v>
      </c>
      <c r="BJ299" s="18">
        <v>25000</v>
      </c>
      <c r="BK299" s="18">
        <v>10000</v>
      </c>
      <c r="BL299" s="18">
        <v>1000</v>
      </c>
      <c r="BM299" s="18">
        <v>3000</v>
      </c>
      <c r="BN299" s="18">
        <v>2000</v>
      </c>
      <c r="BO299" s="18">
        <v>4000</v>
      </c>
      <c r="BP299" s="18">
        <v>5000</v>
      </c>
      <c r="BQ299" s="18">
        <v>1000</v>
      </c>
      <c r="BR299" s="18">
        <v>1000</v>
      </c>
      <c r="BS299" s="18">
        <v>2000</v>
      </c>
      <c r="BT299" s="18">
        <v>0</v>
      </c>
      <c r="BU299" s="18">
        <v>0</v>
      </c>
      <c r="BV299" s="18">
        <v>200</v>
      </c>
      <c r="BW299" s="18">
        <v>100</v>
      </c>
    </row>
    <row r="300" spans="1:75" ht="63.75" x14ac:dyDescent="0.2">
      <c r="A300" s="15">
        <v>295</v>
      </c>
      <c r="B300" s="15">
        <v>1253</v>
      </c>
      <c r="C300" s="16" t="s">
        <v>2509</v>
      </c>
      <c r="D300" s="17" t="s">
        <v>7686</v>
      </c>
      <c r="E300" s="16" t="s">
        <v>503</v>
      </c>
      <c r="F300" s="16"/>
      <c r="G300" s="16"/>
      <c r="H300" s="16"/>
      <c r="I300" s="16"/>
      <c r="J300" s="16"/>
      <c r="K300" s="18"/>
      <c r="L300" s="18"/>
      <c r="M300" s="18"/>
      <c r="N300" s="18"/>
      <c r="O300" s="18">
        <f t="shared" si="19"/>
        <v>3500000</v>
      </c>
      <c r="P300" s="18"/>
      <c r="Q300" s="16"/>
      <c r="R300" s="16" t="s">
        <v>2510</v>
      </c>
      <c r="S300" s="17" t="s">
        <v>2511</v>
      </c>
      <c r="T300" s="16" t="s">
        <v>1663</v>
      </c>
      <c r="U300" s="16" t="s">
        <v>65</v>
      </c>
      <c r="V300" s="16" t="s">
        <v>1664</v>
      </c>
      <c r="W300" s="16" t="s">
        <v>2512</v>
      </c>
      <c r="X300" s="16" t="s">
        <v>2513</v>
      </c>
      <c r="Y300" s="16" t="s">
        <v>2514</v>
      </c>
      <c r="Z300" s="16" t="s">
        <v>590</v>
      </c>
      <c r="AA300" s="16" t="s">
        <v>81</v>
      </c>
      <c r="AB300" s="18">
        <v>3500000</v>
      </c>
      <c r="AC300" s="18" t="s">
        <v>88</v>
      </c>
      <c r="AD300" s="16" t="s">
        <v>329</v>
      </c>
      <c r="AE300" s="16" t="s">
        <v>604</v>
      </c>
      <c r="AF300" s="16" t="s">
        <v>2515</v>
      </c>
      <c r="AG300" s="16"/>
      <c r="AH300" s="16"/>
      <c r="AI300" s="18">
        <v>4500000</v>
      </c>
      <c r="AJ300" s="16" t="s">
        <v>1674</v>
      </c>
      <c r="AK300" s="18">
        <v>1</v>
      </c>
      <c r="AL300" s="18">
        <v>3500000</v>
      </c>
      <c r="AM300" s="18">
        <v>3500000</v>
      </c>
      <c r="AN300" s="18">
        <v>4500000</v>
      </c>
      <c r="AO300" s="18"/>
      <c r="AP300" s="18"/>
      <c r="AQ300" s="18"/>
      <c r="AR300" s="16"/>
      <c r="AS300" s="16"/>
      <c r="AT300" s="18"/>
      <c r="AU300" s="18"/>
      <c r="AV300" s="18"/>
      <c r="AW300" s="16"/>
      <c r="AX300" s="16"/>
      <c r="AY300" s="18"/>
      <c r="AZ300" s="18"/>
      <c r="BA300" s="16"/>
      <c r="BB300" s="16"/>
      <c r="BC300" s="18">
        <v>0</v>
      </c>
      <c r="BD300" s="18">
        <v>0</v>
      </c>
      <c r="BE300" s="18">
        <v>0</v>
      </c>
      <c r="BF300" s="18">
        <v>0</v>
      </c>
      <c r="BG300" s="18">
        <v>0</v>
      </c>
      <c r="BH300" s="18">
        <v>0</v>
      </c>
      <c r="BI300" s="18">
        <v>0</v>
      </c>
      <c r="BJ300" s="18">
        <v>0</v>
      </c>
      <c r="BK300" s="18">
        <v>0</v>
      </c>
      <c r="BL300" s="18">
        <v>0</v>
      </c>
      <c r="BM300" s="18">
        <v>0</v>
      </c>
      <c r="BN300" s="18">
        <v>0</v>
      </c>
      <c r="BO300" s="18">
        <v>0</v>
      </c>
      <c r="BP300" s="18">
        <v>0</v>
      </c>
      <c r="BQ300" s="18">
        <v>1000</v>
      </c>
      <c r="BR300" s="18">
        <v>0</v>
      </c>
      <c r="BS300" s="18">
        <v>0</v>
      </c>
      <c r="BT300" s="18">
        <v>0</v>
      </c>
      <c r="BU300" s="18">
        <v>0</v>
      </c>
      <c r="BV300" s="18">
        <v>0</v>
      </c>
      <c r="BW300" s="18">
        <v>0</v>
      </c>
    </row>
    <row r="301" spans="1:75" ht="89.25" x14ac:dyDescent="0.2">
      <c r="A301" s="15">
        <v>296</v>
      </c>
      <c r="B301" s="16">
        <v>1255</v>
      </c>
      <c r="C301" s="16" t="s">
        <v>2516</v>
      </c>
      <c r="D301" s="17" t="s">
        <v>7687</v>
      </c>
      <c r="E301" s="16" t="s">
        <v>503</v>
      </c>
      <c r="F301" s="16"/>
      <c r="G301" s="16"/>
      <c r="H301" s="16"/>
      <c r="I301" s="16"/>
      <c r="J301" s="16"/>
      <c r="K301" s="16"/>
      <c r="L301" s="16"/>
      <c r="M301" s="16"/>
      <c r="N301" s="16"/>
      <c r="O301" s="18">
        <f t="shared" si="19"/>
        <v>17800</v>
      </c>
      <c r="P301" s="18"/>
      <c r="Q301" s="16"/>
      <c r="R301" s="16" t="s">
        <v>2516</v>
      </c>
      <c r="S301" s="17" t="s">
        <v>2517</v>
      </c>
      <c r="T301" s="16" t="s">
        <v>2481</v>
      </c>
      <c r="U301" s="16" t="s">
        <v>91</v>
      </c>
      <c r="V301" s="16" t="s">
        <v>2518</v>
      </c>
      <c r="W301" s="16" t="s">
        <v>2519</v>
      </c>
      <c r="X301" s="16" t="s">
        <v>2520</v>
      </c>
      <c r="Y301" s="16" t="s">
        <v>2521</v>
      </c>
      <c r="Z301" s="16" t="s">
        <v>2522</v>
      </c>
      <c r="AA301" s="16"/>
      <c r="AB301" s="18"/>
      <c r="AC301" s="18"/>
      <c r="AD301" s="16"/>
      <c r="AE301" s="16"/>
      <c r="AF301" s="16"/>
      <c r="AG301" s="16"/>
      <c r="AH301" s="16"/>
      <c r="AI301" s="18">
        <v>18000</v>
      </c>
      <c r="AJ301" s="22" t="s">
        <v>125</v>
      </c>
      <c r="AK301" s="18">
        <v>2</v>
      </c>
      <c r="AL301" s="18">
        <v>12000</v>
      </c>
      <c r="AM301" s="18">
        <v>17800</v>
      </c>
      <c r="AN301" s="18">
        <v>30000</v>
      </c>
      <c r="AO301" s="18">
        <v>11000</v>
      </c>
      <c r="AP301" s="18"/>
      <c r="AQ301" s="18"/>
      <c r="AR301" s="16" t="s">
        <v>8054</v>
      </c>
      <c r="AS301" s="22"/>
      <c r="AT301" s="18"/>
      <c r="AU301" s="18"/>
      <c r="AV301" s="18"/>
      <c r="AW301" s="16"/>
      <c r="AX301" s="16"/>
      <c r="AY301" s="18"/>
      <c r="AZ301" s="18"/>
      <c r="BA301" s="16"/>
      <c r="BB301" s="16"/>
      <c r="BC301" s="18">
        <v>0</v>
      </c>
      <c r="BD301" s="18">
        <v>0</v>
      </c>
      <c r="BE301" s="18">
        <v>0</v>
      </c>
      <c r="BF301" s="18">
        <v>3800</v>
      </c>
      <c r="BG301" s="18">
        <v>0</v>
      </c>
      <c r="BH301" s="18">
        <v>0</v>
      </c>
      <c r="BI301" s="18">
        <v>0</v>
      </c>
      <c r="BJ301" s="18">
        <v>0</v>
      </c>
      <c r="BK301" s="18">
        <v>500</v>
      </c>
      <c r="BL301" s="18">
        <v>0</v>
      </c>
      <c r="BM301" s="18">
        <v>0</v>
      </c>
      <c r="BN301" s="18">
        <v>0</v>
      </c>
      <c r="BO301" s="18">
        <v>0</v>
      </c>
      <c r="BP301" s="18">
        <v>0</v>
      </c>
      <c r="BQ301" s="18">
        <v>0</v>
      </c>
      <c r="BR301" s="18">
        <v>0</v>
      </c>
      <c r="BS301" s="18">
        <v>0</v>
      </c>
      <c r="BT301" s="18">
        <v>0</v>
      </c>
      <c r="BU301" s="18">
        <v>0</v>
      </c>
      <c r="BV301" s="18">
        <v>0</v>
      </c>
      <c r="BW301" s="18">
        <v>0</v>
      </c>
    </row>
    <row r="302" spans="1:75" ht="306" x14ac:dyDescent="0.2">
      <c r="A302" s="15">
        <v>297</v>
      </c>
      <c r="B302" s="15">
        <v>1258</v>
      </c>
      <c r="C302" s="16" t="s">
        <v>8100</v>
      </c>
      <c r="D302" s="17" t="s">
        <v>8103</v>
      </c>
      <c r="E302" s="16" t="s">
        <v>283</v>
      </c>
      <c r="F302" s="16"/>
      <c r="G302" s="16"/>
      <c r="H302" s="16"/>
      <c r="I302" s="16"/>
      <c r="J302" s="16"/>
      <c r="K302" s="18"/>
      <c r="L302" s="18"/>
      <c r="M302" s="18"/>
      <c r="N302" s="18"/>
      <c r="O302" s="18">
        <f t="shared" si="19"/>
        <v>45000</v>
      </c>
      <c r="P302" s="18"/>
      <c r="Q302" s="16"/>
      <c r="R302" s="16" t="s">
        <v>8100</v>
      </c>
      <c r="S302" s="17" t="s">
        <v>8099</v>
      </c>
      <c r="T302" s="16" t="s">
        <v>4149</v>
      </c>
      <c r="U302" s="16" t="s">
        <v>2588</v>
      </c>
      <c r="V302" s="16" t="s">
        <v>8101</v>
      </c>
      <c r="W302" s="16"/>
      <c r="X302" s="16"/>
      <c r="Y302" s="16"/>
      <c r="Z302" s="16"/>
      <c r="AA302" s="16"/>
      <c r="AB302" s="18"/>
      <c r="AC302" s="18"/>
      <c r="AD302" s="16"/>
      <c r="AE302" s="16"/>
      <c r="AF302" s="16"/>
      <c r="AG302" s="16"/>
      <c r="AH302" s="16" t="s">
        <v>71</v>
      </c>
      <c r="AI302" s="18"/>
      <c r="AJ302" s="16"/>
      <c r="AK302" s="18"/>
      <c r="AL302" s="18"/>
      <c r="AM302" s="18"/>
      <c r="AN302" s="18"/>
      <c r="AO302" s="18">
        <v>45000</v>
      </c>
      <c r="AP302" s="18"/>
      <c r="AQ302" s="18"/>
      <c r="AR302" s="16" t="s">
        <v>8102</v>
      </c>
      <c r="AS302" s="16"/>
      <c r="AT302" s="18"/>
      <c r="AU302" s="18"/>
      <c r="AV302" s="18"/>
      <c r="AW302" s="16"/>
      <c r="AX302" s="16"/>
      <c r="AY302" s="18"/>
      <c r="AZ302" s="18"/>
      <c r="BA302" s="16"/>
      <c r="BB302" s="16"/>
      <c r="BC302" s="18">
        <v>0</v>
      </c>
      <c r="BD302" s="18">
        <v>60</v>
      </c>
      <c r="BE302" s="18">
        <v>0</v>
      </c>
      <c r="BF302" s="18">
        <v>0</v>
      </c>
      <c r="BG302" s="18">
        <v>0</v>
      </c>
      <c r="BH302" s="18">
        <v>0</v>
      </c>
      <c r="BI302" s="18">
        <v>0</v>
      </c>
      <c r="BJ302" s="18">
        <v>0</v>
      </c>
      <c r="BK302" s="18">
        <v>0</v>
      </c>
      <c r="BL302" s="18">
        <v>0</v>
      </c>
      <c r="BM302" s="18">
        <v>0</v>
      </c>
      <c r="BN302" s="18">
        <v>0</v>
      </c>
      <c r="BO302" s="18">
        <v>0</v>
      </c>
      <c r="BP302" s="18">
        <v>0</v>
      </c>
      <c r="BQ302" s="18">
        <v>0</v>
      </c>
      <c r="BR302" s="18">
        <v>0</v>
      </c>
      <c r="BS302" s="18">
        <v>0</v>
      </c>
      <c r="BT302" s="18">
        <v>0</v>
      </c>
      <c r="BU302" s="18">
        <v>0</v>
      </c>
      <c r="BV302" s="18">
        <v>0</v>
      </c>
      <c r="BW302" s="18">
        <v>0</v>
      </c>
    </row>
    <row r="303" spans="1:75" ht="63.75" x14ac:dyDescent="0.2">
      <c r="A303" s="15">
        <v>298</v>
      </c>
      <c r="B303" s="16">
        <v>1262</v>
      </c>
      <c r="C303" s="16" t="s">
        <v>2523</v>
      </c>
      <c r="D303" s="17" t="s">
        <v>7688</v>
      </c>
      <c r="E303" s="16" t="s">
        <v>283</v>
      </c>
      <c r="F303" s="16"/>
      <c r="G303" s="16"/>
      <c r="H303" s="16"/>
      <c r="I303" s="16"/>
      <c r="J303" s="16"/>
      <c r="K303" s="16"/>
      <c r="L303" s="16"/>
      <c r="M303" s="16"/>
      <c r="N303" s="16"/>
      <c r="O303" s="18">
        <f t="shared" si="19"/>
        <v>17800</v>
      </c>
      <c r="P303" s="18"/>
      <c r="Q303" s="16"/>
      <c r="R303" s="16" t="s">
        <v>2524</v>
      </c>
      <c r="S303" s="17" t="s">
        <v>2525</v>
      </c>
      <c r="T303" s="16" t="s">
        <v>2526</v>
      </c>
      <c r="U303" s="16" t="s">
        <v>99</v>
      </c>
      <c r="V303" s="16" t="s">
        <v>2527</v>
      </c>
      <c r="W303" s="16" t="s">
        <v>2528</v>
      </c>
      <c r="X303" s="16" t="s">
        <v>2529</v>
      </c>
      <c r="Y303" s="16" t="s">
        <v>2530</v>
      </c>
      <c r="Z303" s="16" t="s">
        <v>203</v>
      </c>
      <c r="AA303" s="16" t="s">
        <v>87</v>
      </c>
      <c r="AB303" s="18">
        <v>5130</v>
      </c>
      <c r="AC303" s="18" t="s">
        <v>88</v>
      </c>
      <c r="AD303" s="16" t="s">
        <v>278</v>
      </c>
      <c r="AE303" s="16" t="s">
        <v>505</v>
      </c>
      <c r="AF303" s="16" t="s">
        <v>2531</v>
      </c>
      <c r="AG303" s="16"/>
      <c r="AH303" s="16"/>
      <c r="AI303" s="18">
        <v>8000</v>
      </c>
      <c r="AJ303" s="16" t="s">
        <v>196</v>
      </c>
      <c r="AK303" s="18">
        <v>3</v>
      </c>
      <c r="AL303" s="18">
        <v>5130</v>
      </c>
      <c r="AM303" s="18">
        <v>17800</v>
      </c>
      <c r="AN303" s="18">
        <v>30000</v>
      </c>
      <c r="AO303" s="18">
        <v>11000</v>
      </c>
      <c r="AP303" s="18"/>
      <c r="AQ303" s="18"/>
      <c r="AR303" s="16" t="s">
        <v>8054</v>
      </c>
      <c r="AS303" s="16"/>
      <c r="AT303" s="18"/>
      <c r="AU303" s="18"/>
      <c r="AV303" s="18"/>
      <c r="AW303" s="16"/>
      <c r="AX303" s="16"/>
      <c r="AY303" s="18"/>
      <c r="AZ303" s="18"/>
      <c r="BA303" s="16"/>
      <c r="BB303" s="16"/>
      <c r="BC303" s="18">
        <v>0</v>
      </c>
      <c r="BD303" s="18">
        <v>0</v>
      </c>
      <c r="BE303" s="18">
        <v>0</v>
      </c>
      <c r="BF303" s="18">
        <v>0</v>
      </c>
      <c r="BG303" s="18">
        <v>0</v>
      </c>
      <c r="BH303" s="18">
        <v>0</v>
      </c>
      <c r="BI303" s="18">
        <v>1300</v>
      </c>
      <c r="BJ303" s="18">
        <v>0</v>
      </c>
      <c r="BK303" s="18">
        <v>0</v>
      </c>
      <c r="BL303" s="18">
        <v>0</v>
      </c>
      <c r="BM303" s="18">
        <v>0</v>
      </c>
      <c r="BN303" s="18">
        <v>0</v>
      </c>
      <c r="BO303" s="18">
        <v>0</v>
      </c>
      <c r="BP303" s="18">
        <v>0</v>
      </c>
      <c r="BQ303" s="18">
        <v>0</v>
      </c>
      <c r="BR303" s="18">
        <v>0</v>
      </c>
      <c r="BS303" s="18">
        <v>0</v>
      </c>
      <c r="BT303" s="18">
        <v>0</v>
      </c>
      <c r="BU303" s="18">
        <v>0</v>
      </c>
      <c r="BV303" s="18">
        <v>0</v>
      </c>
      <c r="BW303" s="18">
        <v>0</v>
      </c>
    </row>
    <row r="304" spans="1:75" ht="127.5" x14ac:dyDescent="0.2">
      <c r="A304" s="15">
        <v>299</v>
      </c>
      <c r="B304" s="16">
        <v>1265</v>
      </c>
      <c r="C304" s="16" t="s">
        <v>2536</v>
      </c>
      <c r="D304" s="17" t="s">
        <v>7689</v>
      </c>
      <c r="E304" s="16" t="s">
        <v>2181</v>
      </c>
      <c r="F304" s="16"/>
      <c r="G304" s="16"/>
      <c r="H304" s="16"/>
      <c r="I304" s="16"/>
      <c r="J304" s="16"/>
      <c r="K304" s="16"/>
      <c r="L304" s="16"/>
      <c r="M304" s="16"/>
      <c r="N304" s="16"/>
      <c r="O304" s="18">
        <f t="shared" si="19"/>
        <v>325</v>
      </c>
      <c r="P304" s="18"/>
      <c r="Q304" s="16"/>
      <c r="R304" s="16" t="s">
        <v>2538</v>
      </c>
      <c r="S304" s="17" t="s">
        <v>2539</v>
      </c>
      <c r="T304" s="16" t="s">
        <v>145</v>
      </c>
      <c r="U304" s="16" t="s">
        <v>91</v>
      </c>
      <c r="V304" s="16" t="s">
        <v>2540</v>
      </c>
      <c r="W304" s="16" t="s">
        <v>145</v>
      </c>
      <c r="X304" s="16" t="s">
        <v>2541</v>
      </c>
      <c r="Y304" s="16" t="s">
        <v>2542</v>
      </c>
      <c r="Z304" s="16" t="s">
        <v>2543</v>
      </c>
      <c r="AA304" s="16" t="s">
        <v>81</v>
      </c>
      <c r="AB304" s="18">
        <v>216</v>
      </c>
      <c r="AC304" s="18" t="s">
        <v>157</v>
      </c>
      <c r="AD304" s="16" t="s">
        <v>173</v>
      </c>
      <c r="AE304" s="16" t="s">
        <v>2537</v>
      </c>
      <c r="AF304" s="16" t="s">
        <v>2544</v>
      </c>
      <c r="AG304" s="16"/>
      <c r="AH304" s="16"/>
      <c r="AI304" s="18">
        <v>329.1</v>
      </c>
      <c r="AJ304" s="16" t="s">
        <v>240</v>
      </c>
      <c r="AK304" s="18">
        <v>1</v>
      </c>
      <c r="AL304" s="18">
        <v>325</v>
      </c>
      <c r="AM304" s="18">
        <v>325</v>
      </c>
      <c r="AN304" s="18">
        <v>0</v>
      </c>
      <c r="AO304" s="18"/>
      <c r="AP304" s="18"/>
      <c r="AQ304" s="18"/>
      <c r="AR304" s="16"/>
      <c r="AS304" s="16"/>
      <c r="AT304" s="18"/>
      <c r="AU304" s="18"/>
      <c r="AV304" s="18"/>
      <c r="AW304" s="16"/>
      <c r="AX304" s="16"/>
      <c r="AY304" s="18"/>
      <c r="AZ304" s="18"/>
      <c r="BA304" s="16"/>
      <c r="BB304" s="16"/>
      <c r="BC304" s="18">
        <v>350000</v>
      </c>
      <c r="BD304" s="18">
        <v>100000</v>
      </c>
      <c r="BE304" s="18">
        <v>0</v>
      </c>
      <c r="BF304" s="18">
        <v>420000</v>
      </c>
      <c r="BG304" s="18">
        <v>100</v>
      </c>
      <c r="BH304" s="18">
        <v>0</v>
      </c>
      <c r="BI304" s="18">
        <v>25500</v>
      </c>
      <c r="BJ304" s="18">
        <v>150000</v>
      </c>
      <c r="BK304" s="18">
        <v>100000</v>
      </c>
      <c r="BL304" s="18">
        <v>20000</v>
      </c>
      <c r="BM304" s="18">
        <v>28000</v>
      </c>
      <c r="BN304" s="18">
        <v>20000</v>
      </c>
      <c r="BO304" s="18">
        <v>0</v>
      </c>
      <c r="BP304" s="18">
        <v>20000</v>
      </c>
      <c r="BQ304" s="18">
        <v>0</v>
      </c>
      <c r="BR304" s="18">
        <v>6000</v>
      </c>
      <c r="BS304" s="18">
        <v>150000</v>
      </c>
      <c r="BT304" s="18">
        <v>0</v>
      </c>
      <c r="BU304" s="18">
        <v>0</v>
      </c>
      <c r="BV304" s="18">
        <v>8000</v>
      </c>
      <c r="BW304" s="18">
        <v>25000</v>
      </c>
    </row>
    <row r="305" spans="1:75" ht="127.5" x14ac:dyDescent="0.2">
      <c r="A305" s="15">
        <v>300</v>
      </c>
      <c r="B305" s="15">
        <v>1267</v>
      </c>
      <c r="C305" s="16" t="s">
        <v>7690</v>
      </c>
      <c r="D305" s="17" t="s">
        <v>2552</v>
      </c>
      <c r="E305" s="16" t="s">
        <v>63</v>
      </c>
      <c r="F305" s="16"/>
      <c r="G305" s="16"/>
      <c r="H305" s="16"/>
      <c r="I305" s="16"/>
      <c r="J305" s="16"/>
      <c r="K305" s="18"/>
      <c r="L305" s="18"/>
      <c r="M305" s="18"/>
      <c r="N305" s="18"/>
      <c r="O305" s="18">
        <f t="shared" si="19"/>
        <v>7000000</v>
      </c>
      <c r="P305" s="18"/>
      <c r="Q305" s="16"/>
      <c r="R305" s="16" t="s">
        <v>2551</v>
      </c>
      <c r="S305" s="17" t="s">
        <v>2553</v>
      </c>
      <c r="T305" s="16" t="s">
        <v>2547</v>
      </c>
      <c r="U305" s="16" t="s">
        <v>740</v>
      </c>
      <c r="V305" s="16" t="s">
        <v>2548</v>
      </c>
      <c r="W305" s="16" t="s">
        <v>2554</v>
      </c>
      <c r="X305" s="16" t="s">
        <v>2549</v>
      </c>
      <c r="Y305" s="16" t="s">
        <v>170</v>
      </c>
      <c r="Z305" s="16" t="s">
        <v>203</v>
      </c>
      <c r="AA305" s="16" t="s">
        <v>68</v>
      </c>
      <c r="AB305" s="18">
        <v>7150000</v>
      </c>
      <c r="AC305" s="18" t="s">
        <v>88</v>
      </c>
      <c r="AD305" s="16" t="s">
        <v>69</v>
      </c>
      <c r="AE305" s="16" t="s">
        <v>2546</v>
      </c>
      <c r="AF305" s="16" t="s">
        <v>2555</v>
      </c>
      <c r="AG305" s="16"/>
      <c r="AH305" s="16"/>
      <c r="AI305" s="18">
        <v>8694000</v>
      </c>
      <c r="AJ305" s="16" t="s">
        <v>2556</v>
      </c>
      <c r="AK305" s="18">
        <v>1</v>
      </c>
      <c r="AL305" s="18">
        <v>7000000</v>
      </c>
      <c r="AM305" s="18">
        <v>7000000</v>
      </c>
      <c r="AN305" s="18">
        <v>0</v>
      </c>
      <c r="AO305" s="18"/>
      <c r="AP305" s="18"/>
      <c r="AQ305" s="18"/>
      <c r="AR305" s="16"/>
      <c r="AS305" s="16"/>
      <c r="AT305" s="18"/>
      <c r="AU305" s="18"/>
      <c r="AV305" s="18"/>
      <c r="AW305" s="21"/>
      <c r="AX305" s="16"/>
      <c r="AY305" s="18"/>
      <c r="AZ305" s="18"/>
      <c r="BA305" s="21"/>
      <c r="BB305" s="16"/>
      <c r="BC305" s="18">
        <v>22</v>
      </c>
      <c r="BD305" s="18">
        <v>0</v>
      </c>
      <c r="BE305" s="18">
        <v>0</v>
      </c>
      <c r="BF305" s="18">
        <v>0</v>
      </c>
      <c r="BG305" s="18">
        <v>0</v>
      </c>
      <c r="BH305" s="18">
        <v>0</v>
      </c>
      <c r="BI305" s="18">
        <v>0</v>
      </c>
      <c r="BJ305" s="18">
        <v>0</v>
      </c>
      <c r="BK305" s="18">
        <v>0</v>
      </c>
      <c r="BL305" s="18">
        <v>0</v>
      </c>
      <c r="BM305" s="18">
        <v>0</v>
      </c>
      <c r="BN305" s="18">
        <v>0</v>
      </c>
      <c r="BO305" s="18">
        <v>0</v>
      </c>
      <c r="BP305" s="18">
        <v>0</v>
      </c>
      <c r="BQ305" s="18">
        <v>0</v>
      </c>
      <c r="BR305" s="18">
        <v>0</v>
      </c>
      <c r="BS305" s="18">
        <v>0</v>
      </c>
      <c r="BT305" s="18">
        <v>0</v>
      </c>
      <c r="BU305" s="18">
        <v>0</v>
      </c>
      <c r="BV305" s="18">
        <v>0</v>
      </c>
      <c r="BW305" s="18">
        <v>0</v>
      </c>
    </row>
    <row r="306" spans="1:75" ht="76.5" x14ac:dyDescent="0.2">
      <c r="A306" s="15">
        <v>301</v>
      </c>
      <c r="B306" s="16">
        <v>1273</v>
      </c>
      <c r="C306" s="16" t="s">
        <v>2558</v>
      </c>
      <c r="D306" s="17" t="s">
        <v>7691</v>
      </c>
      <c r="E306" s="16" t="s">
        <v>63</v>
      </c>
      <c r="F306" s="16"/>
      <c r="G306" s="16"/>
      <c r="H306" s="16"/>
      <c r="I306" s="16"/>
      <c r="J306" s="16"/>
      <c r="K306" s="16"/>
      <c r="L306" s="16"/>
      <c r="M306" s="16"/>
      <c r="N306" s="16"/>
      <c r="O306" s="18">
        <f t="shared" si="19"/>
        <v>11000000</v>
      </c>
      <c r="P306" s="18"/>
      <c r="Q306" s="16"/>
      <c r="R306" s="16" t="s">
        <v>2559</v>
      </c>
      <c r="S306" s="17" t="s">
        <v>2560</v>
      </c>
      <c r="T306" s="16" t="s">
        <v>1299</v>
      </c>
      <c r="U306" s="16" t="s">
        <v>193</v>
      </c>
      <c r="V306" s="16" t="s">
        <v>1300</v>
      </c>
      <c r="W306" s="16" t="s">
        <v>2561</v>
      </c>
      <c r="X306" s="16" t="s">
        <v>1301</v>
      </c>
      <c r="Y306" s="16" t="s">
        <v>2562</v>
      </c>
      <c r="Z306" s="16" t="s">
        <v>440</v>
      </c>
      <c r="AA306" s="16" t="s">
        <v>68</v>
      </c>
      <c r="AB306" s="18">
        <v>6000000</v>
      </c>
      <c r="AC306" s="18" t="s">
        <v>88</v>
      </c>
      <c r="AD306" s="16" t="s">
        <v>69</v>
      </c>
      <c r="AE306" s="16" t="s">
        <v>2546</v>
      </c>
      <c r="AF306" s="16" t="s">
        <v>2563</v>
      </c>
      <c r="AG306" s="16"/>
      <c r="AH306" s="16"/>
      <c r="AI306" s="18">
        <v>6000000</v>
      </c>
      <c r="AJ306" s="16" t="s">
        <v>442</v>
      </c>
      <c r="AK306" s="18">
        <v>3</v>
      </c>
      <c r="AL306" s="18">
        <v>6000000</v>
      </c>
      <c r="AM306" s="18">
        <v>11000000</v>
      </c>
      <c r="AN306" s="18">
        <v>12600000</v>
      </c>
      <c r="AO306" s="18"/>
      <c r="AP306" s="18"/>
      <c r="AQ306" s="18"/>
      <c r="AR306" s="16"/>
      <c r="AS306" s="16"/>
      <c r="AT306" s="18"/>
      <c r="AU306" s="18"/>
      <c r="AV306" s="18"/>
      <c r="AW306" s="16"/>
      <c r="AX306" s="16"/>
      <c r="AY306" s="18"/>
      <c r="AZ306" s="18"/>
      <c r="BA306" s="16"/>
      <c r="BB306" s="16"/>
      <c r="BC306" s="18">
        <v>10</v>
      </c>
      <c r="BD306" s="18">
        <v>10</v>
      </c>
      <c r="BE306" s="18">
        <v>0</v>
      </c>
      <c r="BF306" s="18">
        <v>0</v>
      </c>
      <c r="BG306" s="18">
        <v>0</v>
      </c>
      <c r="BH306" s="18">
        <v>0</v>
      </c>
      <c r="BI306" s="18">
        <v>0</v>
      </c>
      <c r="BJ306" s="18">
        <v>0</v>
      </c>
      <c r="BK306" s="18">
        <v>0</v>
      </c>
      <c r="BL306" s="18">
        <v>0</v>
      </c>
      <c r="BM306" s="18">
        <v>0</v>
      </c>
      <c r="BN306" s="18">
        <v>0</v>
      </c>
      <c r="BO306" s="18">
        <v>0</v>
      </c>
      <c r="BP306" s="18">
        <v>0</v>
      </c>
      <c r="BQ306" s="18">
        <v>0</v>
      </c>
      <c r="BR306" s="18">
        <v>0</v>
      </c>
      <c r="BS306" s="18">
        <v>0</v>
      </c>
      <c r="BT306" s="18">
        <v>0</v>
      </c>
      <c r="BU306" s="18">
        <v>0</v>
      </c>
      <c r="BV306" s="18">
        <v>0</v>
      </c>
      <c r="BW306" s="18">
        <v>0</v>
      </c>
    </row>
    <row r="307" spans="1:75" ht="216.75" x14ac:dyDescent="0.2">
      <c r="A307" s="15">
        <v>302</v>
      </c>
      <c r="B307" s="16">
        <v>1293</v>
      </c>
      <c r="C307" s="16" t="s">
        <v>2575</v>
      </c>
      <c r="D307" s="17" t="s">
        <v>8024</v>
      </c>
      <c r="E307" s="16" t="s">
        <v>63</v>
      </c>
      <c r="F307" s="16"/>
      <c r="G307" s="16"/>
      <c r="H307" s="16"/>
      <c r="I307" s="16"/>
      <c r="J307" s="16"/>
      <c r="K307" s="16"/>
      <c r="L307" s="16"/>
      <c r="M307" s="16"/>
      <c r="N307" s="16"/>
      <c r="O307" s="18">
        <f t="shared" ref="O307:O331" si="20">ROUNDUP(MAX(AL307:AM307,AO307:AQ307),0)</f>
        <v>13200000</v>
      </c>
      <c r="P307" s="18"/>
      <c r="Q307" s="16"/>
      <c r="R307" s="16" t="s">
        <v>2576</v>
      </c>
      <c r="S307" s="17" t="s">
        <v>2577</v>
      </c>
      <c r="T307" s="16" t="s">
        <v>2578</v>
      </c>
      <c r="U307" s="16" t="s">
        <v>65</v>
      </c>
      <c r="V307" s="16" t="s">
        <v>2579</v>
      </c>
      <c r="W307" s="16" t="s">
        <v>2580</v>
      </c>
      <c r="X307" s="16" t="s">
        <v>2581</v>
      </c>
      <c r="Y307" s="16" t="s">
        <v>1501</v>
      </c>
      <c r="Z307" s="16" t="s">
        <v>394</v>
      </c>
      <c r="AA307" s="16" t="s">
        <v>68</v>
      </c>
      <c r="AB307" s="18"/>
      <c r="AC307" s="18"/>
      <c r="AD307" s="16"/>
      <c r="AE307" s="16"/>
      <c r="AF307" s="16" t="s">
        <v>2582</v>
      </c>
      <c r="AG307" s="16"/>
      <c r="AH307" s="16"/>
      <c r="AI307" s="18">
        <v>6305250</v>
      </c>
      <c r="AJ307" s="22" t="s">
        <v>1205</v>
      </c>
      <c r="AK307" s="18">
        <v>3</v>
      </c>
      <c r="AL307" s="18">
        <v>10500000</v>
      </c>
      <c r="AM307" s="18">
        <v>13200000</v>
      </c>
      <c r="AN307" s="18">
        <v>16000000</v>
      </c>
      <c r="AO307" s="18"/>
      <c r="AP307" s="18"/>
      <c r="AQ307" s="18"/>
      <c r="AR307" s="22"/>
      <c r="AS307" s="22"/>
      <c r="AT307" s="18"/>
      <c r="AU307" s="18"/>
      <c r="AV307" s="18"/>
      <c r="AW307" s="16"/>
      <c r="AX307" s="16"/>
      <c r="AY307" s="18"/>
      <c r="AZ307" s="18"/>
      <c r="BA307" s="16"/>
      <c r="BB307" s="16"/>
      <c r="BC307" s="18">
        <v>8</v>
      </c>
      <c r="BD307" s="18">
        <v>0</v>
      </c>
      <c r="BE307" s="18">
        <v>0</v>
      </c>
      <c r="BF307" s="18">
        <v>0</v>
      </c>
      <c r="BG307" s="18">
        <v>0</v>
      </c>
      <c r="BH307" s="18">
        <v>0</v>
      </c>
      <c r="BI307" s="18">
        <v>0</v>
      </c>
      <c r="BJ307" s="18">
        <v>0</v>
      </c>
      <c r="BK307" s="18">
        <v>0</v>
      </c>
      <c r="BL307" s="18">
        <v>0</v>
      </c>
      <c r="BM307" s="18">
        <v>0</v>
      </c>
      <c r="BN307" s="18">
        <v>0</v>
      </c>
      <c r="BO307" s="18">
        <v>0</v>
      </c>
      <c r="BP307" s="18">
        <v>0</v>
      </c>
      <c r="BQ307" s="18">
        <v>0</v>
      </c>
      <c r="BR307" s="18">
        <v>0</v>
      </c>
      <c r="BS307" s="18">
        <v>0</v>
      </c>
      <c r="BT307" s="18">
        <v>0</v>
      </c>
      <c r="BU307" s="18">
        <v>0</v>
      </c>
      <c r="BV307" s="18">
        <v>0</v>
      </c>
      <c r="BW307" s="18">
        <v>0</v>
      </c>
    </row>
    <row r="308" spans="1:75" ht="140.25" x14ac:dyDescent="0.2">
      <c r="A308" s="15">
        <v>303</v>
      </c>
      <c r="B308" s="15">
        <v>1294</v>
      </c>
      <c r="C308" s="16" t="s">
        <v>2583</v>
      </c>
      <c r="D308" s="17" t="s">
        <v>7692</v>
      </c>
      <c r="E308" s="16" t="s">
        <v>325</v>
      </c>
      <c r="F308" s="16"/>
      <c r="G308" s="16"/>
      <c r="H308" s="16"/>
      <c r="I308" s="16"/>
      <c r="J308" s="16"/>
      <c r="K308" s="18"/>
      <c r="L308" s="18"/>
      <c r="M308" s="18"/>
      <c r="N308" s="18"/>
      <c r="O308" s="18">
        <f t="shared" si="20"/>
        <v>9500000</v>
      </c>
      <c r="P308" s="18"/>
      <c r="Q308" s="16"/>
      <c r="R308" s="16" t="s">
        <v>2584</v>
      </c>
      <c r="S308" s="17" t="s">
        <v>2585</v>
      </c>
      <c r="T308" s="16" t="s">
        <v>909</v>
      </c>
      <c r="U308" s="16" t="s">
        <v>65</v>
      </c>
      <c r="V308" s="16" t="s">
        <v>910</v>
      </c>
      <c r="W308" s="16" t="s">
        <v>2586</v>
      </c>
      <c r="X308" s="16" t="s">
        <v>2557</v>
      </c>
      <c r="Y308" s="16" t="s">
        <v>172</v>
      </c>
      <c r="Z308" s="16" t="s">
        <v>705</v>
      </c>
      <c r="AA308" s="16" t="s">
        <v>186</v>
      </c>
      <c r="AB308" s="18">
        <v>13900000</v>
      </c>
      <c r="AC308" s="18" t="s">
        <v>88</v>
      </c>
      <c r="AD308" s="16" t="s">
        <v>69</v>
      </c>
      <c r="AE308" s="16" t="s">
        <v>2546</v>
      </c>
      <c r="AF308" s="16" t="s">
        <v>2587</v>
      </c>
      <c r="AG308" s="16"/>
      <c r="AH308" s="16"/>
      <c r="AI308" s="18">
        <v>15225000</v>
      </c>
      <c r="AJ308" s="16" t="s">
        <v>1217</v>
      </c>
      <c r="AK308" s="18">
        <v>1</v>
      </c>
      <c r="AL308" s="18">
        <v>9500000</v>
      </c>
      <c r="AM308" s="18">
        <v>9500000</v>
      </c>
      <c r="AN308" s="18">
        <v>15500000</v>
      </c>
      <c r="AO308" s="18"/>
      <c r="AP308" s="18"/>
      <c r="AQ308" s="18"/>
      <c r="AR308" s="16"/>
      <c r="AS308" s="16"/>
      <c r="AT308" s="18"/>
      <c r="AU308" s="18"/>
      <c r="AV308" s="18"/>
      <c r="AW308" s="21"/>
      <c r="AX308" s="16"/>
      <c r="AY308" s="18"/>
      <c r="AZ308" s="18"/>
      <c r="BA308" s="21"/>
      <c r="BB308" s="16"/>
      <c r="BC308" s="18">
        <v>30</v>
      </c>
      <c r="BD308" s="18">
        <v>0</v>
      </c>
      <c r="BE308" s="18">
        <v>0</v>
      </c>
      <c r="BF308" s="18">
        <v>0</v>
      </c>
      <c r="BG308" s="18">
        <v>0</v>
      </c>
      <c r="BH308" s="18">
        <v>0</v>
      </c>
      <c r="BI308" s="18">
        <v>0</v>
      </c>
      <c r="BJ308" s="18">
        <v>0</v>
      </c>
      <c r="BK308" s="18">
        <v>0</v>
      </c>
      <c r="BL308" s="18">
        <v>0</v>
      </c>
      <c r="BM308" s="18">
        <v>0</v>
      </c>
      <c r="BN308" s="18">
        <v>0</v>
      </c>
      <c r="BO308" s="18">
        <v>0</v>
      </c>
      <c r="BP308" s="18">
        <v>0</v>
      </c>
      <c r="BQ308" s="18">
        <v>0</v>
      </c>
      <c r="BR308" s="18">
        <v>0</v>
      </c>
      <c r="BS308" s="18">
        <v>0</v>
      </c>
      <c r="BT308" s="18">
        <v>0</v>
      </c>
      <c r="BU308" s="18">
        <v>0</v>
      </c>
      <c r="BV308" s="18">
        <v>0</v>
      </c>
      <c r="BW308" s="18">
        <v>0</v>
      </c>
    </row>
    <row r="309" spans="1:75" ht="51" x14ac:dyDescent="0.2">
      <c r="A309" s="15">
        <v>304</v>
      </c>
      <c r="B309" s="16">
        <v>1300</v>
      </c>
      <c r="C309" s="16" t="s">
        <v>2589</v>
      </c>
      <c r="D309" s="17" t="s">
        <v>2590</v>
      </c>
      <c r="E309" s="16" t="s">
        <v>2591</v>
      </c>
      <c r="F309" s="16"/>
      <c r="G309" s="16"/>
      <c r="H309" s="16"/>
      <c r="I309" s="16"/>
      <c r="J309" s="16"/>
      <c r="K309" s="16"/>
      <c r="L309" s="16"/>
      <c r="M309" s="16"/>
      <c r="N309" s="16"/>
      <c r="O309" s="18">
        <f t="shared" si="20"/>
        <v>264600</v>
      </c>
      <c r="P309" s="18"/>
      <c r="Q309" s="16"/>
      <c r="R309" s="16" t="s">
        <v>2592</v>
      </c>
      <c r="S309" s="17" t="s">
        <v>2593</v>
      </c>
      <c r="T309" s="16" t="s">
        <v>2593</v>
      </c>
      <c r="U309" s="16" t="s">
        <v>197</v>
      </c>
      <c r="V309" s="16" t="s">
        <v>2594</v>
      </c>
      <c r="W309" s="16">
        <v>5232724001</v>
      </c>
      <c r="X309" s="16" t="s">
        <v>2595</v>
      </c>
      <c r="Y309" s="16" t="s">
        <v>2596</v>
      </c>
      <c r="Z309" s="16" t="s">
        <v>2254</v>
      </c>
      <c r="AA309" s="16" t="s">
        <v>81</v>
      </c>
      <c r="AB309" s="18"/>
      <c r="AC309" s="18"/>
      <c r="AD309" s="16"/>
      <c r="AE309" s="16"/>
      <c r="AF309" s="16"/>
      <c r="AG309" s="16"/>
      <c r="AH309" s="16"/>
      <c r="AI309" s="18">
        <v>14553000</v>
      </c>
      <c r="AJ309" s="22" t="s">
        <v>196</v>
      </c>
      <c r="AK309" s="18">
        <v>1</v>
      </c>
      <c r="AL309" s="18">
        <v>264600</v>
      </c>
      <c r="AM309" s="18">
        <v>264600</v>
      </c>
      <c r="AN309" s="18">
        <v>291060</v>
      </c>
      <c r="AO309" s="18"/>
      <c r="AP309" s="18"/>
      <c r="AQ309" s="18"/>
      <c r="AR309" s="22"/>
      <c r="AS309" s="22"/>
      <c r="AT309" s="18"/>
      <c r="AU309" s="18"/>
      <c r="AV309" s="18"/>
      <c r="AW309" s="16"/>
      <c r="AX309" s="16"/>
      <c r="AY309" s="18"/>
      <c r="AZ309" s="18"/>
      <c r="BA309" s="16"/>
      <c r="BB309" s="16"/>
      <c r="BC309" s="18">
        <v>0</v>
      </c>
      <c r="BD309" s="18">
        <v>0</v>
      </c>
      <c r="BE309" s="18">
        <v>0</v>
      </c>
      <c r="BF309" s="18">
        <v>0</v>
      </c>
      <c r="BG309" s="18">
        <v>0</v>
      </c>
      <c r="BH309" s="18">
        <v>0</v>
      </c>
      <c r="BI309" s="18">
        <v>0</v>
      </c>
      <c r="BJ309" s="18">
        <v>0</v>
      </c>
      <c r="BK309" s="18">
        <v>0</v>
      </c>
      <c r="BL309" s="18">
        <v>0</v>
      </c>
      <c r="BM309" s="18">
        <v>0</v>
      </c>
      <c r="BN309" s="18">
        <v>0</v>
      </c>
      <c r="BO309" s="18">
        <v>0</v>
      </c>
      <c r="BP309" s="18">
        <v>0</v>
      </c>
      <c r="BQ309" s="18">
        <v>0</v>
      </c>
      <c r="BR309" s="18">
        <v>0</v>
      </c>
      <c r="BS309" s="18">
        <v>0</v>
      </c>
      <c r="BT309" s="18">
        <v>6</v>
      </c>
      <c r="BU309" s="18">
        <v>0</v>
      </c>
      <c r="BV309" s="18">
        <v>0</v>
      </c>
      <c r="BW309" s="18">
        <v>0</v>
      </c>
    </row>
    <row r="310" spans="1:75" ht="76.5" x14ac:dyDescent="0.2">
      <c r="A310" s="15">
        <v>305</v>
      </c>
      <c r="B310" s="16">
        <v>1304</v>
      </c>
      <c r="C310" s="16" t="s">
        <v>8250</v>
      </c>
      <c r="D310" s="17" t="s">
        <v>8251</v>
      </c>
      <c r="E310" s="16" t="s">
        <v>144</v>
      </c>
      <c r="F310" s="16"/>
      <c r="G310" s="16"/>
      <c r="H310" s="16"/>
      <c r="I310" s="16"/>
      <c r="J310" s="16"/>
      <c r="K310" s="16"/>
      <c r="L310" s="16"/>
      <c r="M310" s="16"/>
      <c r="N310" s="16"/>
      <c r="O310" s="18">
        <f t="shared" si="20"/>
        <v>78750</v>
      </c>
      <c r="P310" s="18"/>
      <c r="Q310" s="16"/>
      <c r="R310" s="16" t="s">
        <v>8250</v>
      </c>
      <c r="S310" s="17" t="s">
        <v>8433</v>
      </c>
      <c r="T310" s="16" t="s">
        <v>8434</v>
      </c>
      <c r="U310" s="16" t="s">
        <v>2066</v>
      </c>
      <c r="V310" s="16" t="s">
        <v>8435</v>
      </c>
      <c r="W310" s="16" t="s">
        <v>8436</v>
      </c>
      <c r="X310" s="16" t="s">
        <v>8437</v>
      </c>
      <c r="Y310" s="16" t="s">
        <v>8438</v>
      </c>
      <c r="Z310" s="16" t="s">
        <v>8439</v>
      </c>
      <c r="AA310" s="16" t="s">
        <v>81</v>
      </c>
      <c r="AB310" s="18"/>
      <c r="AC310" s="18"/>
      <c r="AD310" s="16"/>
      <c r="AE310" s="16"/>
      <c r="AF310" s="16" t="s">
        <v>8440</v>
      </c>
      <c r="AG310" s="16"/>
      <c r="AH310" s="16"/>
      <c r="AI310" s="18">
        <v>102375</v>
      </c>
      <c r="AJ310" s="16" t="s">
        <v>650</v>
      </c>
      <c r="AK310" s="18"/>
      <c r="AL310" s="18"/>
      <c r="AM310" s="18"/>
      <c r="AN310" s="18"/>
      <c r="AO310" s="18">
        <v>78750</v>
      </c>
      <c r="AP310" s="18"/>
      <c r="AQ310" s="18"/>
      <c r="AR310" s="16" t="s">
        <v>8439</v>
      </c>
      <c r="AS310" s="16"/>
      <c r="AT310" s="18"/>
      <c r="AU310" s="18" t="s">
        <v>500</v>
      </c>
      <c r="AV310" s="18"/>
      <c r="AW310" s="16"/>
      <c r="AX310" s="16"/>
      <c r="AY310" s="18"/>
      <c r="AZ310" s="18"/>
      <c r="BA310" s="16"/>
      <c r="BB310" s="16"/>
      <c r="BC310" s="18">
        <v>700</v>
      </c>
      <c r="BD310" s="18">
        <v>0</v>
      </c>
      <c r="BE310" s="18">
        <v>0</v>
      </c>
      <c r="BF310" s="18">
        <v>0</v>
      </c>
      <c r="BG310" s="18">
        <v>0</v>
      </c>
      <c r="BH310" s="18">
        <v>0</v>
      </c>
      <c r="BI310" s="18">
        <v>0</v>
      </c>
      <c r="BJ310" s="18">
        <v>0</v>
      </c>
      <c r="BK310" s="18">
        <v>15000</v>
      </c>
      <c r="BL310" s="18">
        <v>0</v>
      </c>
      <c r="BM310" s="18">
        <v>0</v>
      </c>
      <c r="BN310" s="18">
        <v>0</v>
      </c>
      <c r="BO310" s="18">
        <v>0</v>
      </c>
      <c r="BP310" s="18">
        <v>0</v>
      </c>
      <c r="BQ310" s="18">
        <v>0</v>
      </c>
      <c r="BR310" s="18">
        <v>0</v>
      </c>
      <c r="BS310" s="18">
        <v>0</v>
      </c>
      <c r="BT310" s="18">
        <v>0</v>
      </c>
      <c r="BU310" s="18">
        <v>0</v>
      </c>
      <c r="BV310" s="18">
        <v>0</v>
      </c>
      <c r="BW310" s="18">
        <v>0</v>
      </c>
    </row>
    <row r="311" spans="1:75" ht="76.5" x14ac:dyDescent="0.2">
      <c r="A311" s="15">
        <v>306</v>
      </c>
      <c r="B311" s="16">
        <v>1312</v>
      </c>
      <c r="C311" s="16" t="s">
        <v>2597</v>
      </c>
      <c r="D311" s="17" t="s">
        <v>7693</v>
      </c>
      <c r="E311" s="16" t="s">
        <v>1369</v>
      </c>
      <c r="F311" s="16"/>
      <c r="G311" s="16"/>
      <c r="H311" s="16"/>
      <c r="I311" s="16"/>
      <c r="J311" s="16"/>
      <c r="K311" s="16"/>
      <c r="L311" s="16"/>
      <c r="M311" s="16"/>
      <c r="N311" s="16"/>
      <c r="O311" s="18">
        <f t="shared" si="20"/>
        <v>4000000</v>
      </c>
      <c r="P311" s="18"/>
      <c r="Q311" s="16"/>
      <c r="R311" s="16" t="s">
        <v>2598</v>
      </c>
      <c r="S311" s="17" t="s">
        <v>2599</v>
      </c>
      <c r="T311" s="16" t="s">
        <v>2600</v>
      </c>
      <c r="U311" s="16" t="s">
        <v>99</v>
      </c>
      <c r="V311" s="16" t="s">
        <v>2601</v>
      </c>
      <c r="W311" s="16" t="s">
        <v>2602</v>
      </c>
      <c r="X311" s="16" t="s">
        <v>2603</v>
      </c>
      <c r="Y311" s="16" t="s">
        <v>2604</v>
      </c>
      <c r="Z311" s="16" t="s">
        <v>2605</v>
      </c>
      <c r="AA311" s="16" t="s">
        <v>68</v>
      </c>
      <c r="AB311" s="18"/>
      <c r="AC311" s="18"/>
      <c r="AD311" s="16"/>
      <c r="AE311" s="16"/>
      <c r="AF311" s="16" t="s">
        <v>2606</v>
      </c>
      <c r="AG311" s="16"/>
      <c r="AH311" s="16"/>
      <c r="AI311" s="18">
        <v>3500000</v>
      </c>
      <c r="AJ311" s="22" t="s">
        <v>2607</v>
      </c>
      <c r="AK311" s="18">
        <v>3</v>
      </c>
      <c r="AL311" s="18">
        <v>2200000</v>
      </c>
      <c r="AM311" s="18">
        <v>4000000</v>
      </c>
      <c r="AN311" s="18">
        <v>3500000</v>
      </c>
      <c r="AO311" s="18"/>
      <c r="AP311" s="18"/>
      <c r="AQ311" s="18"/>
      <c r="AR311" s="22"/>
      <c r="AS311" s="22"/>
      <c r="AT311" s="18"/>
      <c r="AU311" s="18"/>
      <c r="AV311" s="18"/>
      <c r="AW311" s="16"/>
      <c r="AX311" s="16"/>
      <c r="AY311" s="18"/>
      <c r="AZ311" s="18"/>
      <c r="BA311" s="16"/>
      <c r="BB311" s="16"/>
      <c r="BC311" s="18">
        <v>0</v>
      </c>
      <c r="BD311" s="18">
        <v>0</v>
      </c>
      <c r="BE311" s="18">
        <v>0</v>
      </c>
      <c r="BF311" s="18">
        <v>0</v>
      </c>
      <c r="BG311" s="18">
        <v>0</v>
      </c>
      <c r="BH311" s="18">
        <v>0</v>
      </c>
      <c r="BI311" s="18">
        <v>0</v>
      </c>
      <c r="BJ311" s="18">
        <v>200</v>
      </c>
      <c r="BK311" s="18">
        <v>0</v>
      </c>
      <c r="BL311" s="18">
        <v>0</v>
      </c>
      <c r="BM311" s="18">
        <v>0</v>
      </c>
      <c r="BN311" s="18">
        <v>0</v>
      </c>
      <c r="BO311" s="18">
        <v>0</v>
      </c>
      <c r="BP311" s="18">
        <v>0</v>
      </c>
      <c r="BQ311" s="18">
        <v>0</v>
      </c>
      <c r="BR311" s="18">
        <v>0</v>
      </c>
      <c r="BS311" s="18">
        <v>200</v>
      </c>
      <c r="BT311" s="18">
        <v>0</v>
      </c>
      <c r="BU311" s="18">
        <v>0</v>
      </c>
      <c r="BV311" s="18">
        <v>0</v>
      </c>
      <c r="BW311" s="18">
        <v>0</v>
      </c>
    </row>
    <row r="312" spans="1:75" ht="89.25" x14ac:dyDescent="0.2">
      <c r="A312" s="15">
        <v>307</v>
      </c>
      <c r="B312" s="16">
        <v>1313</v>
      </c>
      <c r="C312" s="16" t="s">
        <v>2608</v>
      </c>
      <c r="D312" s="17" t="s">
        <v>2609</v>
      </c>
      <c r="E312" s="16" t="s">
        <v>1369</v>
      </c>
      <c r="F312" s="16"/>
      <c r="G312" s="16"/>
      <c r="H312" s="16"/>
      <c r="I312" s="16"/>
      <c r="J312" s="16"/>
      <c r="K312" s="16"/>
      <c r="L312" s="16"/>
      <c r="M312" s="16"/>
      <c r="N312" s="16"/>
      <c r="O312" s="18">
        <f t="shared" si="20"/>
        <v>8250000</v>
      </c>
      <c r="P312" s="18"/>
      <c r="Q312" s="16"/>
      <c r="R312" s="16" t="s">
        <v>2608</v>
      </c>
      <c r="S312" s="17" t="s">
        <v>2610</v>
      </c>
      <c r="T312" s="16" t="s">
        <v>2611</v>
      </c>
      <c r="U312" s="16" t="s">
        <v>110</v>
      </c>
      <c r="V312" s="16" t="s">
        <v>2612</v>
      </c>
      <c r="W312" s="16" t="s">
        <v>2613</v>
      </c>
      <c r="X312" s="16" t="s">
        <v>2614</v>
      </c>
      <c r="Y312" s="16" t="s">
        <v>2615</v>
      </c>
      <c r="Z312" s="16" t="s">
        <v>2616</v>
      </c>
      <c r="AA312" s="16" t="s">
        <v>68</v>
      </c>
      <c r="AB312" s="18">
        <v>7500000</v>
      </c>
      <c r="AC312" s="18" t="s">
        <v>88</v>
      </c>
      <c r="AD312" s="16" t="s">
        <v>329</v>
      </c>
      <c r="AE312" s="16" t="s">
        <v>441</v>
      </c>
      <c r="AF312" s="16" t="s">
        <v>2617</v>
      </c>
      <c r="AG312" s="16"/>
      <c r="AH312" s="16"/>
      <c r="AI312" s="18">
        <v>7500000</v>
      </c>
      <c r="AJ312" s="16" t="s">
        <v>2618</v>
      </c>
      <c r="AK312" s="18">
        <v>1</v>
      </c>
      <c r="AL312" s="18">
        <v>8250000</v>
      </c>
      <c r="AM312" s="18">
        <v>8250000</v>
      </c>
      <c r="AN312" s="18">
        <v>0</v>
      </c>
      <c r="AO312" s="18"/>
      <c r="AP312" s="18"/>
      <c r="AQ312" s="18"/>
      <c r="AR312" s="16"/>
      <c r="AS312" s="16"/>
      <c r="AT312" s="18"/>
      <c r="AU312" s="18"/>
      <c r="AV312" s="18"/>
      <c r="AW312" s="16"/>
      <c r="AX312" s="16"/>
      <c r="AY312" s="18"/>
      <c r="AZ312" s="18"/>
      <c r="BA312" s="16"/>
      <c r="BB312" s="16"/>
      <c r="BC312" s="18">
        <v>0</v>
      </c>
      <c r="BD312" s="18">
        <v>0</v>
      </c>
      <c r="BE312" s="18">
        <v>0</v>
      </c>
      <c r="BF312" s="18">
        <v>0</v>
      </c>
      <c r="BG312" s="18">
        <v>0</v>
      </c>
      <c r="BH312" s="18">
        <v>0</v>
      </c>
      <c r="BI312" s="18">
        <v>14</v>
      </c>
      <c r="BJ312" s="18">
        <v>0</v>
      </c>
      <c r="BK312" s="18">
        <v>0</v>
      </c>
      <c r="BL312" s="18">
        <v>0</v>
      </c>
      <c r="BM312" s="18">
        <v>0</v>
      </c>
      <c r="BN312" s="18">
        <v>0</v>
      </c>
      <c r="BO312" s="18">
        <v>0</v>
      </c>
      <c r="BP312" s="18">
        <v>0</v>
      </c>
      <c r="BQ312" s="18">
        <v>0</v>
      </c>
      <c r="BR312" s="18">
        <v>0</v>
      </c>
      <c r="BS312" s="18">
        <v>0</v>
      </c>
      <c r="BT312" s="18">
        <v>0</v>
      </c>
      <c r="BU312" s="18">
        <v>0</v>
      </c>
      <c r="BV312" s="18">
        <v>0</v>
      </c>
      <c r="BW312" s="18">
        <v>0</v>
      </c>
    </row>
    <row r="313" spans="1:75" ht="382.5" x14ac:dyDescent="0.2">
      <c r="A313" s="15">
        <v>308</v>
      </c>
      <c r="B313" s="15">
        <v>1316</v>
      </c>
      <c r="C313" s="16" t="s">
        <v>2620</v>
      </c>
      <c r="D313" s="17" t="s">
        <v>2621</v>
      </c>
      <c r="E313" s="16" t="s">
        <v>283</v>
      </c>
      <c r="F313" s="16"/>
      <c r="G313" s="16"/>
      <c r="H313" s="16"/>
      <c r="I313" s="16"/>
      <c r="J313" s="16"/>
      <c r="K313" s="18"/>
      <c r="L313" s="18"/>
      <c r="M313" s="18"/>
      <c r="N313" s="18"/>
      <c r="O313" s="18">
        <f t="shared" si="20"/>
        <v>15751000</v>
      </c>
      <c r="P313" s="18"/>
      <c r="Q313" s="16"/>
      <c r="R313" s="16" t="s">
        <v>2622</v>
      </c>
      <c r="S313" s="17" t="s">
        <v>2623</v>
      </c>
      <c r="T313" s="16" t="s">
        <v>2547</v>
      </c>
      <c r="U313" s="16" t="s">
        <v>740</v>
      </c>
      <c r="V313" s="16" t="s">
        <v>2624</v>
      </c>
      <c r="W313" s="16" t="s">
        <v>2625</v>
      </c>
      <c r="X313" s="16" t="s">
        <v>2626</v>
      </c>
      <c r="Y313" s="16" t="s">
        <v>256</v>
      </c>
      <c r="Z313" s="16" t="s">
        <v>722</v>
      </c>
      <c r="AA313" s="16" t="s">
        <v>68</v>
      </c>
      <c r="AB313" s="18">
        <v>14500000</v>
      </c>
      <c r="AC313" s="18" t="s">
        <v>88</v>
      </c>
      <c r="AD313" s="16" t="s">
        <v>329</v>
      </c>
      <c r="AE313" s="16" t="s">
        <v>441</v>
      </c>
      <c r="AF313" s="16" t="s">
        <v>2627</v>
      </c>
      <c r="AG313" s="16"/>
      <c r="AH313" s="16"/>
      <c r="AI313" s="18">
        <v>16644500</v>
      </c>
      <c r="AJ313" s="16" t="s">
        <v>2628</v>
      </c>
      <c r="AK313" s="18">
        <v>1</v>
      </c>
      <c r="AL313" s="18">
        <v>15751000</v>
      </c>
      <c r="AM313" s="18">
        <v>15751000</v>
      </c>
      <c r="AN313" s="18">
        <v>0</v>
      </c>
      <c r="AO313" s="18"/>
      <c r="AP313" s="18"/>
      <c r="AQ313" s="18"/>
      <c r="AR313" s="16"/>
      <c r="AS313" s="16"/>
      <c r="AT313" s="18"/>
      <c r="AU313" s="18"/>
      <c r="AV313" s="18"/>
      <c r="AW313" s="21"/>
      <c r="AX313" s="16"/>
      <c r="AY313" s="18"/>
      <c r="AZ313" s="18"/>
      <c r="BA313" s="21"/>
      <c r="BB313" s="16"/>
      <c r="BC313" s="18">
        <v>50</v>
      </c>
      <c r="BD313" s="18">
        <v>70</v>
      </c>
      <c r="BE313" s="18">
        <v>0</v>
      </c>
      <c r="BF313" s="18">
        <v>0</v>
      </c>
      <c r="BG313" s="18">
        <v>0</v>
      </c>
      <c r="BH313" s="18">
        <v>0</v>
      </c>
      <c r="BI313" s="18">
        <v>0</v>
      </c>
      <c r="BJ313" s="18">
        <v>100</v>
      </c>
      <c r="BK313" s="18">
        <v>0</v>
      </c>
      <c r="BL313" s="18">
        <v>0</v>
      </c>
      <c r="BM313" s="18">
        <v>0</v>
      </c>
      <c r="BN313" s="18">
        <v>0</v>
      </c>
      <c r="BO313" s="18">
        <v>0</v>
      </c>
      <c r="BP313" s="18">
        <v>0</v>
      </c>
      <c r="BQ313" s="18">
        <v>0</v>
      </c>
      <c r="BR313" s="18">
        <v>0</v>
      </c>
      <c r="BS313" s="18">
        <v>0</v>
      </c>
      <c r="BT313" s="18">
        <v>0</v>
      </c>
      <c r="BU313" s="18">
        <v>0</v>
      </c>
      <c r="BV313" s="18">
        <v>0</v>
      </c>
      <c r="BW313" s="18">
        <v>0</v>
      </c>
    </row>
    <row r="314" spans="1:75" ht="127.5" x14ac:dyDescent="0.2">
      <c r="A314" s="15">
        <v>309</v>
      </c>
      <c r="B314" s="15">
        <v>1317</v>
      </c>
      <c r="C314" s="16" t="s">
        <v>2629</v>
      </c>
      <c r="D314" s="17" t="s">
        <v>8025</v>
      </c>
      <c r="E314" s="16" t="s">
        <v>283</v>
      </c>
      <c r="F314" s="16"/>
      <c r="G314" s="16"/>
      <c r="H314" s="16"/>
      <c r="I314" s="16"/>
      <c r="J314" s="16"/>
      <c r="K314" s="18"/>
      <c r="L314" s="18"/>
      <c r="M314" s="18"/>
      <c r="N314" s="18"/>
      <c r="O314" s="18">
        <f t="shared" si="20"/>
        <v>13626000</v>
      </c>
      <c r="P314" s="18"/>
      <c r="Q314" s="16"/>
      <c r="R314" s="16" t="s">
        <v>2630</v>
      </c>
      <c r="S314" s="17" t="s">
        <v>2631</v>
      </c>
      <c r="T314" s="16" t="s">
        <v>515</v>
      </c>
      <c r="U314" s="16" t="s">
        <v>110</v>
      </c>
      <c r="V314" s="16" t="s">
        <v>896</v>
      </c>
      <c r="W314" s="16" t="s">
        <v>2632</v>
      </c>
      <c r="X314" s="16" t="s">
        <v>516</v>
      </c>
      <c r="Y314" s="16" t="s">
        <v>439</v>
      </c>
      <c r="Z314" s="16" t="s">
        <v>517</v>
      </c>
      <c r="AA314" s="16" t="s">
        <v>68</v>
      </c>
      <c r="AB314" s="18">
        <v>8000000</v>
      </c>
      <c r="AC314" s="18" t="s">
        <v>88</v>
      </c>
      <c r="AD314" s="16" t="s">
        <v>329</v>
      </c>
      <c r="AE314" s="16" t="s">
        <v>441</v>
      </c>
      <c r="AF314" s="16" t="s">
        <v>2633</v>
      </c>
      <c r="AG314" s="16"/>
      <c r="AH314" s="16"/>
      <c r="AI314" s="18">
        <v>13000000</v>
      </c>
      <c r="AJ314" s="16" t="s">
        <v>2634</v>
      </c>
      <c r="AK314" s="18">
        <v>2</v>
      </c>
      <c r="AL314" s="18">
        <v>8500000</v>
      </c>
      <c r="AM314" s="18">
        <v>13626000</v>
      </c>
      <c r="AN314" s="18">
        <v>13000000</v>
      </c>
      <c r="AO314" s="18"/>
      <c r="AP314" s="18"/>
      <c r="AQ314" s="18"/>
      <c r="AR314" s="16"/>
      <c r="AS314" s="16"/>
      <c r="AT314" s="18"/>
      <c r="AU314" s="18"/>
      <c r="AV314" s="18"/>
      <c r="AW314" s="21"/>
      <c r="AX314" s="16"/>
      <c r="AY314" s="18"/>
      <c r="AZ314" s="18"/>
      <c r="BA314" s="21"/>
      <c r="BB314" s="16"/>
      <c r="BC314" s="18">
        <v>60</v>
      </c>
      <c r="BD314" s="18">
        <v>50</v>
      </c>
      <c r="BE314" s="18">
        <v>0</v>
      </c>
      <c r="BF314" s="18">
        <v>0</v>
      </c>
      <c r="BG314" s="18">
        <v>0</v>
      </c>
      <c r="BH314" s="18">
        <v>0</v>
      </c>
      <c r="BI314" s="18">
        <v>0</v>
      </c>
      <c r="BJ314" s="18">
        <v>0</v>
      </c>
      <c r="BK314" s="18">
        <v>0</v>
      </c>
      <c r="BL314" s="18">
        <v>0</v>
      </c>
      <c r="BM314" s="18">
        <v>5</v>
      </c>
      <c r="BN314" s="18">
        <v>0</v>
      </c>
      <c r="BO314" s="18">
        <v>0</v>
      </c>
      <c r="BP314" s="18">
        <v>0</v>
      </c>
      <c r="BQ314" s="18">
        <v>0</v>
      </c>
      <c r="BR314" s="18">
        <v>0</v>
      </c>
      <c r="BS314" s="18">
        <v>5</v>
      </c>
      <c r="BT314" s="18">
        <v>0</v>
      </c>
      <c r="BU314" s="18">
        <v>0</v>
      </c>
      <c r="BV314" s="18">
        <v>0</v>
      </c>
      <c r="BW314" s="18">
        <v>0</v>
      </c>
    </row>
    <row r="315" spans="1:75" ht="76.5" x14ac:dyDescent="0.2">
      <c r="A315" s="15">
        <v>310</v>
      </c>
      <c r="B315" s="16">
        <v>1321</v>
      </c>
      <c r="C315" s="16" t="s">
        <v>2646</v>
      </c>
      <c r="D315" s="17" t="s">
        <v>2647</v>
      </c>
      <c r="E315" s="16" t="s">
        <v>63</v>
      </c>
      <c r="F315" s="16"/>
      <c r="G315" s="16"/>
      <c r="H315" s="16"/>
      <c r="I315" s="16"/>
      <c r="J315" s="16"/>
      <c r="K315" s="16"/>
      <c r="L315" s="16"/>
      <c r="M315" s="16"/>
      <c r="N315" s="16"/>
      <c r="O315" s="18">
        <f t="shared" si="20"/>
        <v>125000</v>
      </c>
      <c r="P315" s="18"/>
      <c r="Q315" s="16"/>
      <c r="R315" s="16" t="s">
        <v>2648</v>
      </c>
      <c r="S315" s="17" t="s">
        <v>2649</v>
      </c>
      <c r="T315" s="16" t="s">
        <v>2650</v>
      </c>
      <c r="U315" s="16" t="s">
        <v>110</v>
      </c>
      <c r="V315" s="16" t="s">
        <v>2650</v>
      </c>
      <c r="W315" s="16" t="s">
        <v>2651</v>
      </c>
      <c r="X315" s="16"/>
      <c r="Y315" s="16" t="s">
        <v>663</v>
      </c>
      <c r="Z315" s="16" t="s">
        <v>2652</v>
      </c>
      <c r="AA315" s="16" t="s">
        <v>68</v>
      </c>
      <c r="AB315" s="18"/>
      <c r="AC315" s="18"/>
      <c r="AD315" s="16"/>
      <c r="AE315" s="16"/>
      <c r="AF315" s="16"/>
      <c r="AG315" s="16"/>
      <c r="AH315" s="16"/>
      <c r="AI315" s="18"/>
      <c r="AJ315" s="22"/>
      <c r="AK315" s="18">
        <v>2</v>
      </c>
      <c r="AL315" s="18">
        <v>80000</v>
      </c>
      <c r="AM315" s="18">
        <v>125000</v>
      </c>
      <c r="AN315" s="18">
        <v>80000</v>
      </c>
      <c r="AO315" s="18"/>
      <c r="AP315" s="18"/>
      <c r="AQ315" s="18"/>
      <c r="AR315" s="22"/>
      <c r="AS315" s="22"/>
      <c r="AT315" s="18"/>
      <c r="AU315" s="18"/>
      <c r="AV315" s="18"/>
      <c r="AW315" s="16"/>
      <c r="AX315" s="16"/>
      <c r="AY315" s="18"/>
      <c r="AZ315" s="18"/>
      <c r="BA315" s="16"/>
      <c r="BB315" s="16"/>
      <c r="BC315" s="18">
        <v>2500</v>
      </c>
      <c r="BD315" s="18">
        <v>1500</v>
      </c>
      <c r="BE315" s="18">
        <v>0</v>
      </c>
      <c r="BF315" s="18">
        <v>0</v>
      </c>
      <c r="BG315" s="18">
        <v>0</v>
      </c>
      <c r="BH315" s="18">
        <v>0</v>
      </c>
      <c r="BI315" s="18">
        <v>200</v>
      </c>
      <c r="BJ315" s="18">
        <v>0</v>
      </c>
      <c r="BK315" s="18">
        <v>0</v>
      </c>
      <c r="BL315" s="18">
        <v>0</v>
      </c>
      <c r="BM315" s="18">
        <v>60</v>
      </c>
      <c r="BN315" s="18">
        <v>0</v>
      </c>
      <c r="BO315" s="18">
        <v>0</v>
      </c>
      <c r="BP315" s="18">
        <v>0</v>
      </c>
      <c r="BQ315" s="18">
        <v>0</v>
      </c>
      <c r="BR315" s="18">
        <v>0</v>
      </c>
      <c r="BS315" s="18">
        <v>0</v>
      </c>
      <c r="BT315" s="18">
        <v>0</v>
      </c>
      <c r="BU315" s="18">
        <v>0</v>
      </c>
      <c r="BV315" s="18">
        <v>0</v>
      </c>
      <c r="BW315" s="18">
        <v>0</v>
      </c>
    </row>
    <row r="316" spans="1:75" ht="63.75" x14ac:dyDescent="0.2">
      <c r="A316" s="15">
        <v>311</v>
      </c>
      <c r="B316" s="16">
        <v>1324</v>
      </c>
      <c r="C316" s="16" t="s">
        <v>2659</v>
      </c>
      <c r="D316" s="17" t="s">
        <v>7564</v>
      </c>
      <c r="E316" s="16" t="s">
        <v>63</v>
      </c>
      <c r="F316" s="16"/>
      <c r="G316" s="16"/>
      <c r="H316" s="16"/>
      <c r="I316" s="16"/>
      <c r="J316" s="16"/>
      <c r="K316" s="16"/>
      <c r="L316" s="16"/>
      <c r="M316" s="16"/>
      <c r="N316" s="16"/>
      <c r="O316" s="18">
        <f t="shared" si="20"/>
        <v>125000</v>
      </c>
      <c r="P316" s="18"/>
      <c r="Q316" s="16"/>
      <c r="R316" s="16" t="s">
        <v>2659</v>
      </c>
      <c r="S316" s="17" t="s">
        <v>2660</v>
      </c>
      <c r="T316" s="16" t="s">
        <v>2635</v>
      </c>
      <c r="U316" s="16" t="s">
        <v>110</v>
      </c>
      <c r="V316" s="16" t="s">
        <v>2636</v>
      </c>
      <c r="W316" s="16" t="s">
        <v>2651</v>
      </c>
      <c r="X316" s="16" t="s">
        <v>2637</v>
      </c>
      <c r="Y316" s="16" t="s">
        <v>2638</v>
      </c>
      <c r="Z316" s="16"/>
      <c r="AA316" s="16" t="s">
        <v>68</v>
      </c>
      <c r="AB316" s="18"/>
      <c r="AC316" s="18"/>
      <c r="AD316" s="16">
        <v>6</v>
      </c>
      <c r="AE316" s="16" t="s">
        <v>441</v>
      </c>
      <c r="AF316" s="16" t="s">
        <v>2661</v>
      </c>
      <c r="AG316" s="16"/>
      <c r="AH316" s="16" t="s">
        <v>71</v>
      </c>
      <c r="AI316" s="18">
        <v>120000</v>
      </c>
      <c r="AJ316" s="16">
        <v>45291</v>
      </c>
      <c r="AK316" s="18">
        <v>1</v>
      </c>
      <c r="AL316" s="18">
        <v>125000</v>
      </c>
      <c r="AM316" s="18">
        <v>125000</v>
      </c>
      <c r="AN316" s="18">
        <v>0</v>
      </c>
      <c r="AO316" s="18"/>
      <c r="AP316" s="18"/>
      <c r="AQ316" s="18"/>
      <c r="AR316" s="16"/>
      <c r="AS316" s="16"/>
      <c r="AT316" s="18"/>
      <c r="AU316" s="18"/>
      <c r="AV316" s="18"/>
      <c r="AW316" s="16"/>
      <c r="AX316" s="16"/>
      <c r="AY316" s="18"/>
      <c r="AZ316" s="18"/>
      <c r="BA316" s="16"/>
      <c r="BB316" s="16"/>
      <c r="BC316" s="18">
        <v>0</v>
      </c>
      <c r="BD316" s="18">
        <v>500</v>
      </c>
      <c r="BE316" s="18">
        <v>0</v>
      </c>
      <c r="BF316" s="18">
        <v>0</v>
      </c>
      <c r="BG316" s="18">
        <v>0</v>
      </c>
      <c r="BH316" s="18">
        <v>0</v>
      </c>
      <c r="BI316" s="18">
        <v>0</v>
      </c>
      <c r="BJ316" s="18">
        <v>500</v>
      </c>
      <c r="BK316" s="18">
        <v>150</v>
      </c>
      <c r="BL316" s="18">
        <v>0</v>
      </c>
      <c r="BM316" s="18">
        <v>0</v>
      </c>
      <c r="BN316" s="18">
        <v>0</v>
      </c>
      <c r="BO316" s="18">
        <v>0</v>
      </c>
      <c r="BP316" s="18">
        <v>0</v>
      </c>
      <c r="BQ316" s="18">
        <v>100</v>
      </c>
      <c r="BR316" s="18">
        <v>0</v>
      </c>
      <c r="BS316" s="18">
        <v>0</v>
      </c>
      <c r="BT316" s="18">
        <v>0</v>
      </c>
      <c r="BU316" s="18">
        <v>0</v>
      </c>
      <c r="BV316" s="18">
        <v>0</v>
      </c>
      <c r="BW316" s="18">
        <v>0</v>
      </c>
    </row>
    <row r="317" spans="1:75" ht="89.25" x14ac:dyDescent="0.2">
      <c r="A317" s="15">
        <v>312</v>
      </c>
      <c r="B317" s="16">
        <v>1326</v>
      </c>
      <c r="C317" s="16" t="s">
        <v>2662</v>
      </c>
      <c r="D317" s="17" t="s">
        <v>7694</v>
      </c>
      <c r="E317" s="16" t="s">
        <v>63</v>
      </c>
      <c r="F317" s="16"/>
      <c r="G317" s="16"/>
      <c r="H317" s="16"/>
      <c r="I317" s="16"/>
      <c r="J317" s="16"/>
      <c r="K317" s="16"/>
      <c r="L317" s="16"/>
      <c r="M317" s="16"/>
      <c r="N317" s="16"/>
      <c r="O317" s="18">
        <f t="shared" si="20"/>
        <v>231000</v>
      </c>
      <c r="P317" s="18"/>
      <c r="Q317" s="16"/>
      <c r="R317" s="16" t="s">
        <v>2663</v>
      </c>
      <c r="S317" s="17" t="s">
        <v>2664</v>
      </c>
      <c r="T317" s="16" t="s">
        <v>2600</v>
      </c>
      <c r="U317" s="16" t="s">
        <v>99</v>
      </c>
      <c r="V317" s="16" t="s">
        <v>2601</v>
      </c>
      <c r="W317" s="16" t="s">
        <v>2665</v>
      </c>
      <c r="X317" s="16" t="s">
        <v>2603</v>
      </c>
      <c r="Y317" s="16" t="s">
        <v>2448</v>
      </c>
      <c r="Z317" s="16" t="s">
        <v>2605</v>
      </c>
      <c r="AA317" s="16" t="s">
        <v>68</v>
      </c>
      <c r="AB317" s="18"/>
      <c r="AC317" s="18"/>
      <c r="AD317" s="16"/>
      <c r="AE317" s="16"/>
      <c r="AF317" s="16" t="s">
        <v>2666</v>
      </c>
      <c r="AG317" s="16"/>
      <c r="AH317" s="16"/>
      <c r="AI317" s="18">
        <v>270000</v>
      </c>
      <c r="AJ317" s="22" t="s">
        <v>650</v>
      </c>
      <c r="AK317" s="18">
        <v>1</v>
      </c>
      <c r="AL317" s="18">
        <v>231000</v>
      </c>
      <c r="AM317" s="18">
        <v>231000</v>
      </c>
      <c r="AN317" s="18">
        <v>245000</v>
      </c>
      <c r="AO317" s="18"/>
      <c r="AP317" s="18"/>
      <c r="AQ317" s="18"/>
      <c r="AR317" s="22"/>
      <c r="AS317" s="22"/>
      <c r="AT317" s="18"/>
      <c r="AU317" s="18"/>
      <c r="AV317" s="18"/>
      <c r="AW317" s="16"/>
      <c r="AX317" s="16"/>
      <c r="AY317" s="18"/>
      <c r="AZ317" s="18"/>
      <c r="BA317" s="16"/>
      <c r="BB317" s="16"/>
      <c r="BC317" s="18">
        <v>0</v>
      </c>
      <c r="BD317" s="18">
        <v>0</v>
      </c>
      <c r="BE317" s="18">
        <v>0</v>
      </c>
      <c r="BF317" s="18">
        <v>0</v>
      </c>
      <c r="BG317" s="18">
        <v>0</v>
      </c>
      <c r="BH317" s="18">
        <v>0</v>
      </c>
      <c r="BI317" s="18">
        <v>0</v>
      </c>
      <c r="BJ317" s="18">
        <v>100</v>
      </c>
      <c r="BK317" s="18">
        <v>0</v>
      </c>
      <c r="BL317" s="18">
        <v>0</v>
      </c>
      <c r="BM317" s="18">
        <v>0</v>
      </c>
      <c r="BN317" s="18">
        <v>0</v>
      </c>
      <c r="BO317" s="18">
        <v>0</v>
      </c>
      <c r="BP317" s="18">
        <v>0</v>
      </c>
      <c r="BQ317" s="18">
        <v>0</v>
      </c>
      <c r="BR317" s="18">
        <v>0</v>
      </c>
      <c r="BS317" s="18">
        <v>100</v>
      </c>
      <c r="BT317" s="18">
        <v>0</v>
      </c>
      <c r="BU317" s="18">
        <v>0</v>
      </c>
      <c r="BV317" s="18">
        <v>0</v>
      </c>
      <c r="BW317" s="18">
        <v>0</v>
      </c>
    </row>
    <row r="318" spans="1:75" ht="140.25" x14ac:dyDescent="0.2">
      <c r="A318" s="15">
        <v>313</v>
      </c>
      <c r="B318" s="16">
        <v>1329</v>
      </c>
      <c r="C318" s="16" t="s">
        <v>7695</v>
      </c>
      <c r="D318" s="17" t="s">
        <v>2668</v>
      </c>
      <c r="E318" s="16" t="s">
        <v>283</v>
      </c>
      <c r="F318" s="16"/>
      <c r="G318" s="16"/>
      <c r="H318" s="16"/>
      <c r="I318" s="16"/>
      <c r="J318" s="16"/>
      <c r="K318" s="16"/>
      <c r="L318" s="16"/>
      <c r="M318" s="16"/>
      <c r="N318" s="16"/>
      <c r="O318" s="18">
        <f t="shared" si="20"/>
        <v>15000000</v>
      </c>
      <c r="P318" s="18"/>
      <c r="Q318" s="16"/>
      <c r="R318" s="16" t="s">
        <v>2669</v>
      </c>
      <c r="S318" s="17" t="s">
        <v>2670</v>
      </c>
      <c r="T318" s="16" t="s">
        <v>908</v>
      </c>
      <c r="U318" s="16" t="s">
        <v>193</v>
      </c>
      <c r="V318" s="16" t="s">
        <v>1085</v>
      </c>
      <c r="W318" s="16" t="s">
        <v>2671</v>
      </c>
      <c r="X318" s="16" t="s">
        <v>1086</v>
      </c>
      <c r="Y318" s="16" t="s">
        <v>439</v>
      </c>
      <c r="Z318" s="16" t="s">
        <v>440</v>
      </c>
      <c r="AA318" s="16" t="s">
        <v>68</v>
      </c>
      <c r="AB318" s="18">
        <v>15000000</v>
      </c>
      <c r="AC318" s="18" t="s">
        <v>88</v>
      </c>
      <c r="AD318" s="16" t="s">
        <v>329</v>
      </c>
      <c r="AE318" s="16" t="s">
        <v>441</v>
      </c>
      <c r="AF318" s="16" t="s">
        <v>2672</v>
      </c>
      <c r="AG318" s="16"/>
      <c r="AH318" s="16"/>
      <c r="AI318" s="18">
        <v>15000000</v>
      </c>
      <c r="AJ318" s="16" t="s">
        <v>2667</v>
      </c>
      <c r="AK318" s="18">
        <v>2</v>
      </c>
      <c r="AL318" s="18">
        <v>9334000</v>
      </c>
      <c r="AM318" s="18">
        <v>15000000</v>
      </c>
      <c r="AN318" s="18">
        <v>15000000</v>
      </c>
      <c r="AO318" s="18"/>
      <c r="AP318" s="18"/>
      <c r="AQ318" s="18"/>
      <c r="AR318" s="16"/>
      <c r="AS318" s="16"/>
      <c r="AT318" s="18"/>
      <c r="AU318" s="18"/>
      <c r="AV318" s="18"/>
      <c r="AW318" s="16"/>
      <c r="AX318" s="16"/>
      <c r="AY318" s="18"/>
      <c r="AZ318" s="18"/>
      <c r="BA318" s="16"/>
      <c r="BB318" s="16"/>
      <c r="BC318" s="18">
        <v>18</v>
      </c>
      <c r="BD318" s="18">
        <v>20</v>
      </c>
      <c r="BE318" s="18">
        <v>0</v>
      </c>
      <c r="BF318" s="18">
        <v>0</v>
      </c>
      <c r="BG318" s="18">
        <v>0</v>
      </c>
      <c r="BH318" s="18">
        <v>0</v>
      </c>
      <c r="BI318" s="18">
        <v>30</v>
      </c>
      <c r="BJ318" s="18">
        <v>0</v>
      </c>
      <c r="BK318" s="18">
        <v>0</v>
      </c>
      <c r="BL318" s="18">
        <v>0</v>
      </c>
      <c r="BM318" s="18">
        <v>0</v>
      </c>
      <c r="BN318" s="18">
        <v>0</v>
      </c>
      <c r="BO318" s="18">
        <v>0</v>
      </c>
      <c r="BP318" s="18">
        <v>0</v>
      </c>
      <c r="BQ318" s="18">
        <v>0</v>
      </c>
      <c r="BR318" s="18">
        <v>0</v>
      </c>
      <c r="BS318" s="18">
        <v>0</v>
      </c>
      <c r="BT318" s="18">
        <v>0</v>
      </c>
      <c r="BU318" s="18">
        <v>0</v>
      </c>
      <c r="BV318" s="18">
        <v>0</v>
      </c>
      <c r="BW318" s="18">
        <v>0</v>
      </c>
    </row>
    <row r="319" spans="1:75" ht="51" x14ac:dyDescent="0.2">
      <c r="A319" s="15">
        <v>314</v>
      </c>
      <c r="B319" s="16">
        <v>1331</v>
      </c>
      <c r="C319" s="16" t="s">
        <v>2674</v>
      </c>
      <c r="D319" s="17" t="s">
        <v>2675</v>
      </c>
      <c r="E319" s="16" t="s">
        <v>63</v>
      </c>
      <c r="F319" s="16"/>
      <c r="G319" s="16"/>
      <c r="H319" s="16"/>
      <c r="I319" s="16"/>
      <c r="J319" s="16"/>
      <c r="K319" s="16"/>
      <c r="L319" s="16"/>
      <c r="M319" s="16"/>
      <c r="N319" s="16"/>
      <c r="O319" s="18">
        <f t="shared" si="20"/>
        <v>210000</v>
      </c>
      <c r="P319" s="18"/>
      <c r="Q319" s="16"/>
      <c r="R319" s="16" t="s">
        <v>2676</v>
      </c>
      <c r="S319" s="17" t="s">
        <v>2677</v>
      </c>
      <c r="T319" s="16" t="s">
        <v>2678</v>
      </c>
      <c r="U319" s="16" t="s">
        <v>2654</v>
      </c>
      <c r="V319" s="16" t="s">
        <v>2655</v>
      </c>
      <c r="W319" s="16" t="s">
        <v>2679</v>
      </c>
      <c r="X319" s="16" t="s">
        <v>2656</v>
      </c>
      <c r="Y319" s="16" t="s">
        <v>2657</v>
      </c>
      <c r="Z319" s="16" t="s">
        <v>2658</v>
      </c>
      <c r="AA319" s="16" t="s">
        <v>68</v>
      </c>
      <c r="AB319" s="18">
        <v>115000</v>
      </c>
      <c r="AC319" s="18" t="s">
        <v>88</v>
      </c>
      <c r="AD319" s="16" t="s">
        <v>329</v>
      </c>
      <c r="AE319" s="16" t="s">
        <v>441</v>
      </c>
      <c r="AF319" s="16" t="s">
        <v>2680</v>
      </c>
      <c r="AG319" s="16"/>
      <c r="AH319" s="16"/>
      <c r="AI319" s="18">
        <v>125000</v>
      </c>
      <c r="AJ319" s="16" t="s">
        <v>2681</v>
      </c>
      <c r="AK319" s="18">
        <v>2</v>
      </c>
      <c r="AL319" s="18">
        <v>210000</v>
      </c>
      <c r="AM319" s="18">
        <v>210000</v>
      </c>
      <c r="AN319" s="18">
        <v>261600</v>
      </c>
      <c r="AO319" s="18"/>
      <c r="AP319" s="18"/>
      <c r="AQ319" s="18"/>
      <c r="AR319" s="16"/>
      <c r="AS319" s="16"/>
      <c r="AT319" s="18"/>
      <c r="AU319" s="18"/>
      <c r="AV319" s="18"/>
      <c r="AW319" s="16"/>
      <c r="AX319" s="16"/>
      <c r="AY319" s="18"/>
      <c r="AZ319" s="18"/>
      <c r="BA319" s="16"/>
      <c r="BB319" s="16"/>
      <c r="BC319" s="18">
        <v>0</v>
      </c>
      <c r="BD319" s="18">
        <v>0</v>
      </c>
      <c r="BE319" s="18">
        <v>0</v>
      </c>
      <c r="BF319" s="18">
        <v>300</v>
      </c>
      <c r="BG319" s="18">
        <v>0</v>
      </c>
      <c r="BH319" s="18">
        <v>0</v>
      </c>
      <c r="BI319" s="18">
        <v>0</v>
      </c>
      <c r="BJ319" s="18">
        <v>0</v>
      </c>
      <c r="BK319" s="18">
        <v>0</v>
      </c>
      <c r="BL319" s="18">
        <v>0</v>
      </c>
      <c r="BM319" s="18">
        <v>0</v>
      </c>
      <c r="BN319" s="18">
        <v>0</v>
      </c>
      <c r="BO319" s="18">
        <v>0</v>
      </c>
      <c r="BP319" s="18">
        <v>0</v>
      </c>
      <c r="BQ319" s="18">
        <v>0</v>
      </c>
      <c r="BR319" s="18">
        <v>0</v>
      </c>
      <c r="BS319" s="18">
        <v>0</v>
      </c>
      <c r="BT319" s="18">
        <v>0</v>
      </c>
      <c r="BU319" s="18">
        <v>0</v>
      </c>
      <c r="BV319" s="18">
        <v>0</v>
      </c>
      <c r="BW319" s="18">
        <v>0</v>
      </c>
    </row>
    <row r="320" spans="1:75" ht="63.75" x14ac:dyDescent="0.2">
      <c r="A320" s="15">
        <v>315</v>
      </c>
      <c r="B320" s="16">
        <v>1332</v>
      </c>
      <c r="C320" s="16" t="s">
        <v>2682</v>
      </c>
      <c r="D320" s="17" t="s">
        <v>2683</v>
      </c>
      <c r="E320" s="16" t="s">
        <v>63</v>
      </c>
      <c r="F320" s="16"/>
      <c r="G320" s="16"/>
      <c r="H320" s="16"/>
      <c r="I320" s="16"/>
      <c r="J320" s="16"/>
      <c r="K320" s="16"/>
      <c r="L320" s="16"/>
      <c r="M320" s="16"/>
      <c r="N320" s="16"/>
      <c r="O320" s="18">
        <f t="shared" si="20"/>
        <v>193200</v>
      </c>
      <c r="P320" s="18"/>
      <c r="Q320" s="16"/>
      <c r="R320" s="16" t="s">
        <v>2684</v>
      </c>
      <c r="S320" s="17" t="s">
        <v>2685</v>
      </c>
      <c r="T320" s="16" t="s">
        <v>2686</v>
      </c>
      <c r="U320" s="16" t="s">
        <v>99</v>
      </c>
      <c r="V320" s="16" t="s">
        <v>2686</v>
      </c>
      <c r="W320" s="16" t="s">
        <v>2687</v>
      </c>
      <c r="X320" s="16"/>
      <c r="Y320" s="16" t="s">
        <v>663</v>
      </c>
      <c r="Z320" s="16" t="s">
        <v>2688</v>
      </c>
      <c r="AA320" s="16" t="s">
        <v>68</v>
      </c>
      <c r="AB320" s="18"/>
      <c r="AC320" s="18"/>
      <c r="AD320" s="16"/>
      <c r="AE320" s="16"/>
      <c r="AF320" s="16"/>
      <c r="AG320" s="16"/>
      <c r="AH320" s="16"/>
      <c r="AI320" s="18"/>
      <c r="AJ320" s="22"/>
      <c r="AK320" s="18">
        <v>1</v>
      </c>
      <c r="AL320" s="18">
        <v>193200</v>
      </c>
      <c r="AM320" s="18">
        <v>193200</v>
      </c>
      <c r="AN320" s="18">
        <v>193200</v>
      </c>
      <c r="AO320" s="18"/>
      <c r="AP320" s="18"/>
      <c r="AQ320" s="18"/>
      <c r="AR320" s="22"/>
      <c r="AS320" s="22"/>
      <c r="AT320" s="18"/>
      <c r="AU320" s="18"/>
      <c r="AV320" s="18"/>
      <c r="AW320" s="16"/>
      <c r="AX320" s="16"/>
      <c r="AY320" s="18"/>
      <c r="AZ320" s="18"/>
      <c r="BA320" s="16"/>
      <c r="BB320" s="16"/>
      <c r="BC320" s="18">
        <v>0</v>
      </c>
      <c r="BD320" s="18">
        <v>0</v>
      </c>
      <c r="BE320" s="18">
        <v>0</v>
      </c>
      <c r="BF320" s="18">
        <v>50</v>
      </c>
      <c r="BG320" s="18">
        <v>0</v>
      </c>
      <c r="BH320" s="18">
        <v>0</v>
      </c>
      <c r="BI320" s="18">
        <v>0</v>
      </c>
      <c r="BJ320" s="18">
        <v>0</v>
      </c>
      <c r="BK320" s="18">
        <v>0</v>
      </c>
      <c r="BL320" s="18">
        <v>0</v>
      </c>
      <c r="BM320" s="18">
        <v>0</v>
      </c>
      <c r="BN320" s="18">
        <v>0</v>
      </c>
      <c r="BO320" s="18">
        <v>0</v>
      </c>
      <c r="BP320" s="18">
        <v>0</v>
      </c>
      <c r="BQ320" s="18">
        <v>0</v>
      </c>
      <c r="BR320" s="18">
        <v>0</v>
      </c>
      <c r="BS320" s="18">
        <v>0</v>
      </c>
      <c r="BT320" s="18">
        <v>0</v>
      </c>
      <c r="BU320" s="18">
        <v>0</v>
      </c>
      <c r="BV320" s="18">
        <v>0</v>
      </c>
      <c r="BW320" s="18">
        <v>0</v>
      </c>
    </row>
    <row r="321" spans="1:75" ht="63.75" x14ac:dyDescent="0.2">
      <c r="A321" s="15">
        <v>316</v>
      </c>
      <c r="B321" s="16">
        <v>1333</v>
      </c>
      <c r="C321" s="16" t="s">
        <v>2689</v>
      </c>
      <c r="D321" s="17" t="s">
        <v>2690</v>
      </c>
      <c r="E321" s="16" t="s">
        <v>63</v>
      </c>
      <c r="F321" s="16"/>
      <c r="G321" s="16"/>
      <c r="H321" s="16"/>
      <c r="I321" s="16"/>
      <c r="J321" s="16"/>
      <c r="K321" s="16"/>
      <c r="L321" s="16"/>
      <c r="M321" s="16"/>
      <c r="N321" s="16"/>
      <c r="O321" s="18">
        <f t="shared" si="20"/>
        <v>193200</v>
      </c>
      <c r="P321" s="18"/>
      <c r="Q321" s="16"/>
      <c r="R321" s="16" t="s">
        <v>2691</v>
      </c>
      <c r="S321" s="17" t="s">
        <v>2685</v>
      </c>
      <c r="T321" s="16" t="s">
        <v>2686</v>
      </c>
      <c r="U321" s="16" t="s">
        <v>99</v>
      </c>
      <c r="V321" s="16" t="s">
        <v>2686</v>
      </c>
      <c r="W321" s="16" t="s">
        <v>2692</v>
      </c>
      <c r="X321" s="16"/>
      <c r="Y321" s="16" t="s">
        <v>663</v>
      </c>
      <c r="Z321" s="16" t="s">
        <v>2688</v>
      </c>
      <c r="AA321" s="16" t="s">
        <v>68</v>
      </c>
      <c r="AB321" s="18"/>
      <c r="AC321" s="18"/>
      <c r="AD321" s="16"/>
      <c r="AE321" s="16"/>
      <c r="AF321" s="16"/>
      <c r="AG321" s="16"/>
      <c r="AH321" s="16"/>
      <c r="AI321" s="18"/>
      <c r="AJ321" s="22"/>
      <c r="AK321" s="18">
        <v>1</v>
      </c>
      <c r="AL321" s="18">
        <v>193200</v>
      </c>
      <c r="AM321" s="18">
        <v>193200</v>
      </c>
      <c r="AN321" s="18">
        <v>193200</v>
      </c>
      <c r="AO321" s="18"/>
      <c r="AP321" s="18"/>
      <c r="AQ321" s="18"/>
      <c r="AR321" s="22"/>
      <c r="AS321" s="22"/>
      <c r="AT321" s="18"/>
      <c r="AU321" s="18"/>
      <c r="AV321" s="18"/>
      <c r="AW321" s="16"/>
      <c r="AX321" s="16"/>
      <c r="AY321" s="18"/>
      <c r="AZ321" s="18"/>
      <c r="BA321" s="16"/>
      <c r="BB321" s="16"/>
      <c r="BC321" s="18">
        <v>0</v>
      </c>
      <c r="BD321" s="18">
        <v>0</v>
      </c>
      <c r="BE321" s="18">
        <v>0</v>
      </c>
      <c r="BF321" s="18">
        <v>50</v>
      </c>
      <c r="BG321" s="18">
        <v>0</v>
      </c>
      <c r="BH321" s="18">
        <v>0</v>
      </c>
      <c r="BI321" s="18">
        <v>0</v>
      </c>
      <c r="BJ321" s="18">
        <v>0</v>
      </c>
      <c r="BK321" s="18">
        <v>0</v>
      </c>
      <c r="BL321" s="18">
        <v>0</v>
      </c>
      <c r="BM321" s="18">
        <v>0</v>
      </c>
      <c r="BN321" s="18">
        <v>0</v>
      </c>
      <c r="BO321" s="18">
        <v>0</v>
      </c>
      <c r="BP321" s="18">
        <v>0</v>
      </c>
      <c r="BQ321" s="18">
        <v>0</v>
      </c>
      <c r="BR321" s="18">
        <v>0</v>
      </c>
      <c r="BS321" s="18">
        <v>0</v>
      </c>
      <c r="BT321" s="18">
        <v>0</v>
      </c>
      <c r="BU321" s="18">
        <v>0</v>
      </c>
      <c r="BV321" s="18">
        <v>0</v>
      </c>
      <c r="BW321" s="18">
        <v>0</v>
      </c>
    </row>
    <row r="322" spans="1:75" ht="63.75" x14ac:dyDescent="0.2">
      <c r="A322" s="15">
        <v>317</v>
      </c>
      <c r="B322" s="16">
        <v>1334</v>
      </c>
      <c r="C322" s="16" t="s">
        <v>2693</v>
      </c>
      <c r="D322" s="17" t="s">
        <v>2694</v>
      </c>
      <c r="E322" s="16" t="s">
        <v>63</v>
      </c>
      <c r="F322" s="16"/>
      <c r="G322" s="16"/>
      <c r="H322" s="16"/>
      <c r="I322" s="16"/>
      <c r="J322" s="16"/>
      <c r="K322" s="16"/>
      <c r="L322" s="16"/>
      <c r="M322" s="16"/>
      <c r="N322" s="16"/>
      <c r="O322" s="18">
        <f t="shared" si="20"/>
        <v>210000</v>
      </c>
      <c r="P322" s="18"/>
      <c r="Q322" s="16"/>
      <c r="R322" s="16" t="s">
        <v>2695</v>
      </c>
      <c r="S322" s="17" t="s">
        <v>2685</v>
      </c>
      <c r="T322" s="16" t="s">
        <v>2686</v>
      </c>
      <c r="U322" s="16" t="s">
        <v>99</v>
      </c>
      <c r="V322" s="16" t="s">
        <v>2686</v>
      </c>
      <c r="W322" s="16" t="s">
        <v>2696</v>
      </c>
      <c r="X322" s="16"/>
      <c r="Y322" s="16" t="s">
        <v>663</v>
      </c>
      <c r="Z322" s="16" t="s">
        <v>2688</v>
      </c>
      <c r="AA322" s="16" t="s">
        <v>68</v>
      </c>
      <c r="AB322" s="18"/>
      <c r="AC322" s="18"/>
      <c r="AD322" s="16"/>
      <c r="AE322" s="16"/>
      <c r="AF322" s="16"/>
      <c r="AG322" s="16"/>
      <c r="AH322" s="16"/>
      <c r="AI322" s="18"/>
      <c r="AJ322" s="22"/>
      <c r="AK322" s="18">
        <v>1</v>
      </c>
      <c r="AL322" s="18">
        <v>210000</v>
      </c>
      <c r="AM322" s="18">
        <v>210000</v>
      </c>
      <c r="AN322" s="18">
        <v>220800</v>
      </c>
      <c r="AO322" s="18"/>
      <c r="AP322" s="18"/>
      <c r="AQ322" s="18"/>
      <c r="AR322" s="22"/>
      <c r="AS322" s="22"/>
      <c r="AT322" s="18"/>
      <c r="AU322" s="18"/>
      <c r="AV322" s="18"/>
      <c r="AW322" s="16"/>
      <c r="AX322" s="16"/>
      <c r="AY322" s="18"/>
      <c r="AZ322" s="18"/>
      <c r="BA322" s="16"/>
      <c r="BB322" s="16"/>
      <c r="BC322" s="18">
        <v>0</v>
      </c>
      <c r="BD322" s="18">
        <v>0</v>
      </c>
      <c r="BE322" s="18">
        <v>0</v>
      </c>
      <c r="BF322" s="18">
        <v>50</v>
      </c>
      <c r="BG322" s="18">
        <v>0</v>
      </c>
      <c r="BH322" s="18">
        <v>0</v>
      </c>
      <c r="BI322" s="18">
        <v>0</v>
      </c>
      <c r="BJ322" s="18">
        <v>0</v>
      </c>
      <c r="BK322" s="18">
        <v>0</v>
      </c>
      <c r="BL322" s="18">
        <v>0</v>
      </c>
      <c r="BM322" s="18">
        <v>0</v>
      </c>
      <c r="BN322" s="18">
        <v>0</v>
      </c>
      <c r="BO322" s="18">
        <v>0</v>
      </c>
      <c r="BP322" s="18">
        <v>0</v>
      </c>
      <c r="BQ322" s="18">
        <v>0</v>
      </c>
      <c r="BR322" s="18">
        <v>0</v>
      </c>
      <c r="BS322" s="18">
        <v>0</v>
      </c>
      <c r="BT322" s="18">
        <v>0</v>
      </c>
      <c r="BU322" s="18">
        <v>0</v>
      </c>
      <c r="BV322" s="18">
        <v>0</v>
      </c>
      <c r="BW322" s="18">
        <v>0</v>
      </c>
    </row>
    <row r="323" spans="1:75" ht="63.75" x14ac:dyDescent="0.2">
      <c r="A323" s="15">
        <v>318</v>
      </c>
      <c r="B323" s="16">
        <v>1335</v>
      </c>
      <c r="C323" s="16" t="s">
        <v>2697</v>
      </c>
      <c r="D323" s="17" t="s">
        <v>2698</v>
      </c>
      <c r="E323" s="16" t="s">
        <v>63</v>
      </c>
      <c r="F323" s="16"/>
      <c r="G323" s="16"/>
      <c r="H323" s="16"/>
      <c r="I323" s="16"/>
      <c r="J323" s="16"/>
      <c r="K323" s="16"/>
      <c r="L323" s="16"/>
      <c r="M323" s="16"/>
      <c r="N323" s="16"/>
      <c r="O323" s="18">
        <f t="shared" si="20"/>
        <v>210000</v>
      </c>
      <c r="P323" s="18"/>
      <c r="Q323" s="16"/>
      <c r="R323" s="16" t="s">
        <v>2699</v>
      </c>
      <c r="S323" s="17" t="s">
        <v>2685</v>
      </c>
      <c r="T323" s="16" t="s">
        <v>2686</v>
      </c>
      <c r="U323" s="16" t="s">
        <v>99</v>
      </c>
      <c r="V323" s="16" t="s">
        <v>2700</v>
      </c>
      <c r="W323" s="16" t="s">
        <v>2701</v>
      </c>
      <c r="X323" s="16"/>
      <c r="Y323" s="16" t="s">
        <v>663</v>
      </c>
      <c r="Z323" s="16" t="s">
        <v>2688</v>
      </c>
      <c r="AA323" s="16" t="s">
        <v>68</v>
      </c>
      <c r="AB323" s="18"/>
      <c r="AC323" s="18"/>
      <c r="AD323" s="16"/>
      <c r="AE323" s="16"/>
      <c r="AF323" s="16"/>
      <c r="AG323" s="16"/>
      <c r="AH323" s="16"/>
      <c r="AI323" s="18"/>
      <c r="AJ323" s="22"/>
      <c r="AK323" s="18">
        <v>1</v>
      </c>
      <c r="AL323" s="18">
        <v>210000</v>
      </c>
      <c r="AM323" s="18">
        <v>210000</v>
      </c>
      <c r="AN323" s="18">
        <v>234000</v>
      </c>
      <c r="AO323" s="18"/>
      <c r="AP323" s="18"/>
      <c r="AQ323" s="18"/>
      <c r="AR323" s="22"/>
      <c r="AS323" s="22"/>
      <c r="AT323" s="18"/>
      <c r="AU323" s="18"/>
      <c r="AV323" s="18"/>
      <c r="AW323" s="16"/>
      <c r="AX323" s="16"/>
      <c r="AY323" s="18"/>
      <c r="AZ323" s="18"/>
      <c r="BA323" s="16"/>
      <c r="BB323" s="16"/>
      <c r="BC323" s="18">
        <v>0</v>
      </c>
      <c r="BD323" s="18">
        <v>0</v>
      </c>
      <c r="BE323" s="18">
        <v>0</v>
      </c>
      <c r="BF323" s="18">
        <v>50</v>
      </c>
      <c r="BG323" s="18">
        <v>0</v>
      </c>
      <c r="BH323" s="18">
        <v>0</v>
      </c>
      <c r="BI323" s="18">
        <v>0</v>
      </c>
      <c r="BJ323" s="18">
        <v>0</v>
      </c>
      <c r="BK323" s="18">
        <v>0</v>
      </c>
      <c r="BL323" s="18">
        <v>0</v>
      </c>
      <c r="BM323" s="18">
        <v>0</v>
      </c>
      <c r="BN323" s="18">
        <v>0</v>
      </c>
      <c r="BO323" s="18">
        <v>0</v>
      </c>
      <c r="BP323" s="18">
        <v>0</v>
      </c>
      <c r="BQ323" s="18">
        <v>0</v>
      </c>
      <c r="BR323" s="18">
        <v>0</v>
      </c>
      <c r="BS323" s="18">
        <v>0</v>
      </c>
      <c r="BT323" s="18">
        <v>0</v>
      </c>
      <c r="BU323" s="18">
        <v>0</v>
      </c>
      <c r="BV323" s="18">
        <v>0</v>
      </c>
      <c r="BW323" s="18">
        <v>0</v>
      </c>
    </row>
    <row r="324" spans="1:75" ht="63.75" x14ac:dyDescent="0.2">
      <c r="A324" s="15">
        <v>319</v>
      </c>
      <c r="B324" s="16">
        <v>1336</v>
      </c>
      <c r="C324" s="16" t="s">
        <v>2702</v>
      </c>
      <c r="D324" s="17" t="s">
        <v>2703</v>
      </c>
      <c r="E324" s="16" t="s">
        <v>63</v>
      </c>
      <c r="F324" s="16"/>
      <c r="G324" s="16"/>
      <c r="H324" s="16"/>
      <c r="I324" s="16"/>
      <c r="J324" s="16"/>
      <c r="K324" s="16"/>
      <c r="L324" s="16"/>
      <c r="M324" s="16"/>
      <c r="N324" s="16"/>
      <c r="O324" s="18">
        <f t="shared" si="20"/>
        <v>210000</v>
      </c>
      <c r="P324" s="18"/>
      <c r="Q324" s="16"/>
      <c r="R324" s="16" t="s">
        <v>2704</v>
      </c>
      <c r="S324" s="17" t="s">
        <v>2685</v>
      </c>
      <c r="T324" s="16" t="s">
        <v>2686</v>
      </c>
      <c r="U324" s="16" t="s">
        <v>99</v>
      </c>
      <c r="V324" s="16" t="s">
        <v>2700</v>
      </c>
      <c r="W324" s="16" t="s">
        <v>2705</v>
      </c>
      <c r="X324" s="16"/>
      <c r="Y324" s="16" t="s">
        <v>663</v>
      </c>
      <c r="Z324" s="16" t="s">
        <v>2688</v>
      </c>
      <c r="AA324" s="16" t="s">
        <v>68</v>
      </c>
      <c r="AB324" s="18"/>
      <c r="AC324" s="18"/>
      <c r="AD324" s="16"/>
      <c r="AE324" s="16"/>
      <c r="AF324" s="16"/>
      <c r="AG324" s="16"/>
      <c r="AH324" s="16"/>
      <c r="AI324" s="18"/>
      <c r="AJ324" s="22"/>
      <c r="AK324" s="18">
        <v>1</v>
      </c>
      <c r="AL324" s="18">
        <v>210000</v>
      </c>
      <c r="AM324" s="18">
        <v>210000</v>
      </c>
      <c r="AN324" s="18">
        <v>247200</v>
      </c>
      <c r="AO324" s="18"/>
      <c r="AP324" s="18"/>
      <c r="AQ324" s="18"/>
      <c r="AR324" s="22"/>
      <c r="AS324" s="22"/>
      <c r="AT324" s="18"/>
      <c r="AU324" s="18"/>
      <c r="AV324" s="18"/>
      <c r="AW324" s="16"/>
      <c r="AX324" s="16"/>
      <c r="AY324" s="18"/>
      <c r="AZ324" s="18"/>
      <c r="BA324" s="16"/>
      <c r="BB324" s="16"/>
      <c r="BC324" s="18">
        <v>0</v>
      </c>
      <c r="BD324" s="18">
        <v>0</v>
      </c>
      <c r="BE324" s="18">
        <v>0</v>
      </c>
      <c r="BF324" s="18">
        <v>50</v>
      </c>
      <c r="BG324" s="18">
        <v>0</v>
      </c>
      <c r="BH324" s="18">
        <v>0</v>
      </c>
      <c r="BI324" s="18">
        <v>0</v>
      </c>
      <c r="BJ324" s="18">
        <v>0</v>
      </c>
      <c r="BK324" s="18">
        <v>0</v>
      </c>
      <c r="BL324" s="18">
        <v>0</v>
      </c>
      <c r="BM324" s="18">
        <v>0</v>
      </c>
      <c r="BN324" s="18">
        <v>0</v>
      </c>
      <c r="BO324" s="18">
        <v>0</v>
      </c>
      <c r="BP324" s="18">
        <v>0</v>
      </c>
      <c r="BQ324" s="18">
        <v>0</v>
      </c>
      <c r="BR324" s="18">
        <v>0</v>
      </c>
      <c r="BS324" s="18">
        <v>0</v>
      </c>
      <c r="BT324" s="18">
        <v>0</v>
      </c>
      <c r="BU324" s="18">
        <v>0</v>
      </c>
      <c r="BV324" s="18">
        <v>0</v>
      </c>
      <c r="BW324" s="18">
        <v>0</v>
      </c>
    </row>
    <row r="325" spans="1:75" ht="63.75" x14ac:dyDescent="0.2">
      <c r="A325" s="15">
        <v>320</v>
      </c>
      <c r="B325" s="16">
        <v>1337</v>
      </c>
      <c r="C325" s="16" t="s">
        <v>2706</v>
      </c>
      <c r="D325" s="17" t="s">
        <v>2707</v>
      </c>
      <c r="E325" s="16" t="s">
        <v>63</v>
      </c>
      <c r="F325" s="16"/>
      <c r="G325" s="16"/>
      <c r="H325" s="16"/>
      <c r="I325" s="16"/>
      <c r="J325" s="16"/>
      <c r="K325" s="16"/>
      <c r="L325" s="16"/>
      <c r="M325" s="16"/>
      <c r="N325" s="16"/>
      <c r="O325" s="18">
        <f t="shared" si="20"/>
        <v>210000</v>
      </c>
      <c r="P325" s="18"/>
      <c r="Q325" s="16"/>
      <c r="R325" s="16" t="s">
        <v>2708</v>
      </c>
      <c r="S325" s="17" t="s">
        <v>2685</v>
      </c>
      <c r="T325" s="16" t="s">
        <v>2686</v>
      </c>
      <c r="U325" s="16" t="s">
        <v>99</v>
      </c>
      <c r="V325" s="16" t="s">
        <v>2700</v>
      </c>
      <c r="W325" s="16" t="s">
        <v>2709</v>
      </c>
      <c r="X325" s="16"/>
      <c r="Y325" s="16" t="s">
        <v>663</v>
      </c>
      <c r="Z325" s="16" t="s">
        <v>2688</v>
      </c>
      <c r="AA325" s="16" t="s">
        <v>68</v>
      </c>
      <c r="AB325" s="18"/>
      <c r="AC325" s="18"/>
      <c r="AD325" s="16"/>
      <c r="AE325" s="16"/>
      <c r="AF325" s="16"/>
      <c r="AG325" s="16"/>
      <c r="AH325" s="16"/>
      <c r="AI325" s="18"/>
      <c r="AJ325" s="22"/>
      <c r="AK325" s="18">
        <v>1</v>
      </c>
      <c r="AL325" s="18">
        <v>210000</v>
      </c>
      <c r="AM325" s="18">
        <v>210000</v>
      </c>
      <c r="AN325" s="18">
        <v>261600</v>
      </c>
      <c r="AO325" s="18"/>
      <c r="AP325" s="18"/>
      <c r="AQ325" s="18"/>
      <c r="AR325" s="22"/>
      <c r="AS325" s="22"/>
      <c r="AT325" s="18"/>
      <c r="AU325" s="18"/>
      <c r="AV325" s="18"/>
      <c r="AW325" s="16"/>
      <c r="AX325" s="16"/>
      <c r="AY325" s="18"/>
      <c r="AZ325" s="18"/>
      <c r="BA325" s="16"/>
      <c r="BB325" s="16"/>
      <c r="BC325" s="18">
        <v>0</v>
      </c>
      <c r="BD325" s="18">
        <v>0</v>
      </c>
      <c r="BE325" s="18">
        <v>0</v>
      </c>
      <c r="BF325" s="18">
        <v>50</v>
      </c>
      <c r="BG325" s="18">
        <v>0</v>
      </c>
      <c r="BH325" s="18">
        <v>0</v>
      </c>
      <c r="BI325" s="18">
        <v>0</v>
      </c>
      <c r="BJ325" s="18">
        <v>0</v>
      </c>
      <c r="BK325" s="18">
        <v>0</v>
      </c>
      <c r="BL325" s="18">
        <v>0</v>
      </c>
      <c r="BM325" s="18">
        <v>0</v>
      </c>
      <c r="BN325" s="18">
        <v>0</v>
      </c>
      <c r="BO325" s="18">
        <v>0</v>
      </c>
      <c r="BP325" s="18">
        <v>0</v>
      </c>
      <c r="BQ325" s="18">
        <v>0</v>
      </c>
      <c r="BR325" s="18">
        <v>0</v>
      </c>
      <c r="BS325" s="18">
        <v>0</v>
      </c>
      <c r="BT325" s="18">
        <v>0</v>
      </c>
      <c r="BU325" s="18">
        <v>0</v>
      </c>
      <c r="BV325" s="18">
        <v>0</v>
      </c>
      <c r="BW325" s="18">
        <v>0</v>
      </c>
    </row>
    <row r="326" spans="1:75" ht="63.75" customHeight="1" x14ac:dyDescent="0.2">
      <c r="A326" s="15">
        <v>321</v>
      </c>
      <c r="B326" s="16">
        <v>1338</v>
      </c>
      <c r="C326" s="16" t="s">
        <v>2710</v>
      </c>
      <c r="D326" s="17" t="s">
        <v>2711</v>
      </c>
      <c r="E326" s="16" t="s">
        <v>63</v>
      </c>
      <c r="F326" s="16"/>
      <c r="G326" s="16"/>
      <c r="H326" s="16"/>
      <c r="I326" s="16"/>
      <c r="J326" s="16"/>
      <c r="K326" s="16"/>
      <c r="L326" s="16"/>
      <c r="M326" s="16"/>
      <c r="N326" s="16"/>
      <c r="O326" s="18">
        <f t="shared" si="20"/>
        <v>210000</v>
      </c>
      <c r="P326" s="18"/>
      <c r="Q326" s="16"/>
      <c r="R326" s="16" t="s">
        <v>2712</v>
      </c>
      <c r="S326" s="17" t="s">
        <v>2713</v>
      </c>
      <c r="T326" s="16" t="s">
        <v>2686</v>
      </c>
      <c r="U326" s="16" t="s">
        <v>99</v>
      </c>
      <c r="V326" s="16" t="s">
        <v>2700</v>
      </c>
      <c r="W326" s="16" t="s">
        <v>2714</v>
      </c>
      <c r="X326" s="16"/>
      <c r="Y326" s="16" t="s">
        <v>663</v>
      </c>
      <c r="Z326" s="16" t="s">
        <v>2688</v>
      </c>
      <c r="AA326" s="16" t="s">
        <v>68</v>
      </c>
      <c r="AB326" s="18"/>
      <c r="AC326" s="18"/>
      <c r="AD326" s="16"/>
      <c r="AE326" s="16"/>
      <c r="AF326" s="16"/>
      <c r="AG326" s="16"/>
      <c r="AH326" s="16"/>
      <c r="AI326" s="18"/>
      <c r="AJ326" s="22"/>
      <c r="AK326" s="18">
        <v>2</v>
      </c>
      <c r="AL326" s="18">
        <v>62000</v>
      </c>
      <c r="AM326" s="18">
        <v>210000</v>
      </c>
      <c r="AN326" s="18">
        <v>220800</v>
      </c>
      <c r="AO326" s="18"/>
      <c r="AP326" s="18"/>
      <c r="AQ326" s="18"/>
      <c r="AR326" s="22"/>
      <c r="AS326" s="22"/>
      <c r="AT326" s="18"/>
      <c r="AU326" s="18"/>
      <c r="AV326" s="18"/>
      <c r="AW326" s="16"/>
      <c r="AX326" s="16"/>
      <c r="AY326" s="18"/>
      <c r="AZ326" s="18"/>
      <c r="BA326" s="16"/>
      <c r="BB326" s="16"/>
      <c r="BC326" s="18">
        <v>0</v>
      </c>
      <c r="BD326" s="18">
        <v>0</v>
      </c>
      <c r="BE326" s="18">
        <v>0</v>
      </c>
      <c r="BF326" s="18">
        <v>20</v>
      </c>
      <c r="BG326" s="18">
        <v>0</v>
      </c>
      <c r="BH326" s="18">
        <v>0</v>
      </c>
      <c r="BI326" s="18">
        <v>0</v>
      </c>
      <c r="BJ326" s="18">
        <v>300</v>
      </c>
      <c r="BK326" s="18">
        <v>0</v>
      </c>
      <c r="BL326" s="18">
        <v>0</v>
      </c>
      <c r="BM326" s="18">
        <v>0</v>
      </c>
      <c r="BN326" s="18">
        <v>0</v>
      </c>
      <c r="BO326" s="18">
        <v>0</v>
      </c>
      <c r="BP326" s="18">
        <v>0</v>
      </c>
      <c r="BQ326" s="18">
        <v>0</v>
      </c>
      <c r="BR326" s="18">
        <v>0</v>
      </c>
      <c r="BS326" s="18">
        <v>0</v>
      </c>
      <c r="BT326" s="18">
        <v>0</v>
      </c>
      <c r="BU326" s="18">
        <v>0</v>
      </c>
      <c r="BV326" s="18">
        <v>0</v>
      </c>
      <c r="BW326" s="18">
        <v>0</v>
      </c>
    </row>
    <row r="327" spans="1:75" ht="63.75" x14ac:dyDescent="0.2">
      <c r="A327" s="15">
        <v>322</v>
      </c>
      <c r="B327" s="16">
        <v>1339</v>
      </c>
      <c r="C327" s="16" t="s">
        <v>2715</v>
      </c>
      <c r="D327" s="17" t="s">
        <v>2716</v>
      </c>
      <c r="E327" s="16" t="s">
        <v>63</v>
      </c>
      <c r="F327" s="16"/>
      <c r="G327" s="16"/>
      <c r="H327" s="16"/>
      <c r="I327" s="16"/>
      <c r="J327" s="16"/>
      <c r="K327" s="16"/>
      <c r="L327" s="16"/>
      <c r="M327" s="16"/>
      <c r="N327" s="16"/>
      <c r="O327" s="18">
        <f t="shared" si="20"/>
        <v>210000</v>
      </c>
      <c r="P327" s="18"/>
      <c r="Q327" s="16"/>
      <c r="R327" s="16" t="s">
        <v>2717</v>
      </c>
      <c r="S327" s="17" t="s">
        <v>2718</v>
      </c>
      <c r="T327" s="16" t="s">
        <v>2686</v>
      </c>
      <c r="U327" s="16" t="s">
        <v>99</v>
      </c>
      <c r="V327" s="16" t="s">
        <v>2700</v>
      </c>
      <c r="W327" s="16" t="s">
        <v>2719</v>
      </c>
      <c r="X327" s="16"/>
      <c r="Y327" s="16" t="s">
        <v>663</v>
      </c>
      <c r="Z327" s="16" t="s">
        <v>2688</v>
      </c>
      <c r="AA327" s="16" t="s">
        <v>68</v>
      </c>
      <c r="AB327" s="18"/>
      <c r="AC327" s="18"/>
      <c r="AD327" s="16"/>
      <c r="AE327" s="16"/>
      <c r="AF327" s="16"/>
      <c r="AG327" s="16"/>
      <c r="AH327" s="16"/>
      <c r="AI327" s="18"/>
      <c r="AJ327" s="22"/>
      <c r="AK327" s="18">
        <v>2</v>
      </c>
      <c r="AL327" s="18">
        <v>62000</v>
      </c>
      <c r="AM327" s="18">
        <v>210000</v>
      </c>
      <c r="AN327" s="18">
        <v>234000</v>
      </c>
      <c r="AO327" s="18"/>
      <c r="AP327" s="18"/>
      <c r="AQ327" s="18"/>
      <c r="AR327" s="22"/>
      <c r="AS327" s="22"/>
      <c r="AT327" s="18"/>
      <c r="AU327" s="18"/>
      <c r="AV327" s="18"/>
      <c r="AW327" s="16"/>
      <c r="AX327" s="16"/>
      <c r="AY327" s="18"/>
      <c r="AZ327" s="18"/>
      <c r="BA327" s="16"/>
      <c r="BB327" s="16"/>
      <c r="BC327" s="18">
        <v>0</v>
      </c>
      <c r="BD327" s="18">
        <v>0</v>
      </c>
      <c r="BE327" s="18">
        <v>0</v>
      </c>
      <c r="BF327" s="18">
        <v>40</v>
      </c>
      <c r="BG327" s="18">
        <v>0</v>
      </c>
      <c r="BH327" s="18">
        <v>0</v>
      </c>
      <c r="BI327" s="18">
        <v>0</v>
      </c>
      <c r="BJ327" s="18">
        <v>100</v>
      </c>
      <c r="BK327" s="18">
        <v>0</v>
      </c>
      <c r="BL327" s="18">
        <v>0</v>
      </c>
      <c r="BM327" s="18">
        <v>0</v>
      </c>
      <c r="BN327" s="18">
        <v>0</v>
      </c>
      <c r="BO327" s="18">
        <v>0</v>
      </c>
      <c r="BP327" s="18">
        <v>0</v>
      </c>
      <c r="BQ327" s="18">
        <v>0</v>
      </c>
      <c r="BR327" s="18">
        <v>0</v>
      </c>
      <c r="BS327" s="18">
        <v>0</v>
      </c>
      <c r="BT327" s="18">
        <v>0</v>
      </c>
      <c r="BU327" s="18">
        <v>0</v>
      </c>
      <c r="BV327" s="18">
        <v>0</v>
      </c>
      <c r="BW327" s="18">
        <v>0</v>
      </c>
    </row>
    <row r="328" spans="1:75" ht="63.75" x14ac:dyDescent="0.2">
      <c r="A328" s="15">
        <v>323</v>
      </c>
      <c r="B328" s="16">
        <v>1340</v>
      </c>
      <c r="C328" s="16" t="s">
        <v>2720</v>
      </c>
      <c r="D328" s="17" t="s">
        <v>2721</v>
      </c>
      <c r="E328" s="16" t="s">
        <v>63</v>
      </c>
      <c r="F328" s="16"/>
      <c r="G328" s="16"/>
      <c r="H328" s="16"/>
      <c r="I328" s="16"/>
      <c r="J328" s="16"/>
      <c r="K328" s="16"/>
      <c r="L328" s="16"/>
      <c r="M328" s="16"/>
      <c r="N328" s="16"/>
      <c r="O328" s="18">
        <f t="shared" si="20"/>
        <v>210000</v>
      </c>
      <c r="P328" s="18"/>
      <c r="Q328" s="16"/>
      <c r="R328" s="16" t="s">
        <v>2722</v>
      </c>
      <c r="S328" s="17" t="s">
        <v>2723</v>
      </c>
      <c r="T328" s="16" t="s">
        <v>2686</v>
      </c>
      <c r="U328" s="16" t="s">
        <v>99</v>
      </c>
      <c r="V328" s="16" t="s">
        <v>2700</v>
      </c>
      <c r="W328" s="16" t="s">
        <v>2724</v>
      </c>
      <c r="X328" s="16"/>
      <c r="Y328" s="16" t="s">
        <v>663</v>
      </c>
      <c r="Z328" s="16" t="s">
        <v>2688</v>
      </c>
      <c r="AA328" s="16" t="s">
        <v>68</v>
      </c>
      <c r="AB328" s="18"/>
      <c r="AC328" s="18"/>
      <c r="AD328" s="16"/>
      <c r="AE328" s="16"/>
      <c r="AF328" s="16"/>
      <c r="AG328" s="16"/>
      <c r="AH328" s="16"/>
      <c r="AI328" s="18"/>
      <c r="AJ328" s="22"/>
      <c r="AK328" s="18">
        <v>2</v>
      </c>
      <c r="AL328" s="18">
        <v>62000</v>
      </c>
      <c r="AM328" s="18">
        <v>210000</v>
      </c>
      <c r="AN328" s="18">
        <v>247200</v>
      </c>
      <c r="AO328" s="18"/>
      <c r="AP328" s="18"/>
      <c r="AQ328" s="18"/>
      <c r="AR328" s="22"/>
      <c r="AS328" s="22"/>
      <c r="AT328" s="18"/>
      <c r="AU328" s="18"/>
      <c r="AV328" s="18"/>
      <c r="AW328" s="16"/>
      <c r="AX328" s="16"/>
      <c r="AY328" s="18"/>
      <c r="AZ328" s="18"/>
      <c r="BA328" s="16"/>
      <c r="BB328" s="16"/>
      <c r="BC328" s="18">
        <v>0</v>
      </c>
      <c r="BD328" s="18">
        <v>0</v>
      </c>
      <c r="BE328" s="18">
        <v>0</v>
      </c>
      <c r="BF328" s="18">
        <v>40</v>
      </c>
      <c r="BG328" s="18">
        <v>0</v>
      </c>
      <c r="BH328" s="18">
        <v>0</v>
      </c>
      <c r="BI328" s="18">
        <v>0</v>
      </c>
      <c r="BJ328" s="18">
        <v>0</v>
      </c>
      <c r="BK328" s="18">
        <v>0</v>
      </c>
      <c r="BL328" s="18">
        <v>0</v>
      </c>
      <c r="BM328" s="18">
        <v>0</v>
      </c>
      <c r="BN328" s="18">
        <v>0</v>
      </c>
      <c r="BO328" s="18">
        <v>0</v>
      </c>
      <c r="BP328" s="18">
        <v>0</v>
      </c>
      <c r="BQ328" s="18">
        <v>0</v>
      </c>
      <c r="BR328" s="18">
        <v>0</v>
      </c>
      <c r="BS328" s="18">
        <v>0</v>
      </c>
      <c r="BT328" s="18">
        <v>0</v>
      </c>
      <c r="BU328" s="18">
        <v>0</v>
      </c>
      <c r="BV328" s="18">
        <v>0</v>
      </c>
      <c r="BW328" s="18">
        <v>0</v>
      </c>
    </row>
    <row r="329" spans="1:75" ht="76.5" x14ac:dyDescent="0.2">
      <c r="A329" s="15">
        <v>324</v>
      </c>
      <c r="B329" s="16">
        <v>1341</v>
      </c>
      <c r="C329" s="16" t="s">
        <v>2725</v>
      </c>
      <c r="D329" s="17" t="s">
        <v>2726</v>
      </c>
      <c r="E329" s="16" t="s">
        <v>63</v>
      </c>
      <c r="F329" s="16"/>
      <c r="G329" s="16"/>
      <c r="H329" s="16"/>
      <c r="I329" s="16"/>
      <c r="J329" s="16"/>
      <c r="K329" s="16"/>
      <c r="L329" s="16"/>
      <c r="M329" s="16"/>
      <c r="N329" s="16"/>
      <c r="O329" s="18">
        <f t="shared" si="20"/>
        <v>114000</v>
      </c>
      <c r="P329" s="18"/>
      <c r="Q329" s="16"/>
      <c r="R329" s="16" t="s">
        <v>2727</v>
      </c>
      <c r="S329" s="17" t="s">
        <v>2728</v>
      </c>
      <c r="T329" s="16" t="s">
        <v>2650</v>
      </c>
      <c r="U329" s="16" t="s">
        <v>110</v>
      </c>
      <c r="V329" s="16" t="s">
        <v>2650</v>
      </c>
      <c r="W329" s="16" t="s">
        <v>2729</v>
      </c>
      <c r="X329" s="16"/>
      <c r="Y329" s="16" t="s">
        <v>663</v>
      </c>
      <c r="Z329" s="16" t="s">
        <v>2652</v>
      </c>
      <c r="AA329" s="16" t="s">
        <v>68</v>
      </c>
      <c r="AB329" s="18"/>
      <c r="AC329" s="18"/>
      <c r="AD329" s="16"/>
      <c r="AE329" s="16"/>
      <c r="AF329" s="16"/>
      <c r="AG329" s="16"/>
      <c r="AH329" s="16"/>
      <c r="AI329" s="18"/>
      <c r="AJ329" s="22"/>
      <c r="AK329" s="18">
        <v>2</v>
      </c>
      <c r="AL329" s="18">
        <v>62000</v>
      </c>
      <c r="AM329" s="18">
        <v>114000</v>
      </c>
      <c r="AN329" s="18">
        <v>114000</v>
      </c>
      <c r="AO329" s="18"/>
      <c r="AP329" s="18"/>
      <c r="AQ329" s="18"/>
      <c r="AR329" s="22"/>
      <c r="AS329" s="22"/>
      <c r="AT329" s="18"/>
      <c r="AU329" s="18"/>
      <c r="AV329" s="18"/>
      <c r="AW329" s="16"/>
      <c r="AX329" s="16"/>
      <c r="AY329" s="18"/>
      <c r="AZ329" s="18"/>
      <c r="BA329" s="16"/>
      <c r="BB329" s="16"/>
      <c r="BC329" s="18">
        <v>0</v>
      </c>
      <c r="BD329" s="18">
        <v>200</v>
      </c>
      <c r="BE329" s="18">
        <v>0</v>
      </c>
      <c r="BF329" s="18">
        <v>100</v>
      </c>
      <c r="BG329" s="18">
        <v>0</v>
      </c>
      <c r="BH329" s="18">
        <v>0</v>
      </c>
      <c r="BI329" s="18">
        <v>0</v>
      </c>
      <c r="BJ329" s="18">
        <v>600</v>
      </c>
      <c r="BK329" s="18">
        <v>0</v>
      </c>
      <c r="BL329" s="18">
        <v>0</v>
      </c>
      <c r="BM329" s="18">
        <v>0</v>
      </c>
      <c r="BN329" s="18">
        <v>0</v>
      </c>
      <c r="BO329" s="18">
        <v>0</v>
      </c>
      <c r="BP329" s="18">
        <v>0</v>
      </c>
      <c r="BQ329" s="18">
        <v>0</v>
      </c>
      <c r="BR329" s="18">
        <v>0</v>
      </c>
      <c r="BS329" s="18">
        <v>0</v>
      </c>
      <c r="BT329" s="18">
        <v>0</v>
      </c>
      <c r="BU329" s="18">
        <v>0</v>
      </c>
      <c r="BV329" s="18">
        <v>0</v>
      </c>
      <c r="BW329" s="18">
        <v>0</v>
      </c>
    </row>
    <row r="330" spans="1:75" ht="229.5" x14ac:dyDescent="0.2">
      <c r="A330" s="15">
        <v>325</v>
      </c>
      <c r="B330" s="16">
        <v>1342</v>
      </c>
      <c r="C330" s="16" t="s">
        <v>8252</v>
      </c>
      <c r="D330" s="17" t="s">
        <v>8253</v>
      </c>
      <c r="E330" s="16" t="s">
        <v>283</v>
      </c>
      <c r="F330" s="16"/>
      <c r="G330" s="16"/>
      <c r="H330" s="16"/>
      <c r="I330" s="16"/>
      <c r="J330" s="16"/>
      <c r="K330" s="16"/>
      <c r="L330" s="16"/>
      <c r="M330" s="16"/>
      <c r="N330" s="16"/>
      <c r="O330" s="18">
        <f t="shared" si="20"/>
        <v>12500000</v>
      </c>
      <c r="P330" s="18"/>
      <c r="Q330" s="16"/>
      <c r="R330" s="16" t="s">
        <v>8252</v>
      </c>
      <c r="S330" s="17" t="s">
        <v>8441</v>
      </c>
      <c r="T330" s="16" t="s">
        <v>2547</v>
      </c>
      <c r="U330" s="16" t="s">
        <v>740</v>
      </c>
      <c r="V330" s="16" t="s">
        <v>2624</v>
      </c>
      <c r="W330" s="16" t="s">
        <v>8442</v>
      </c>
      <c r="X330" s="16" t="s">
        <v>2626</v>
      </c>
      <c r="Y330" s="16" t="s">
        <v>256</v>
      </c>
      <c r="Z330" s="16" t="s">
        <v>722</v>
      </c>
      <c r="AA330" s="16" t="s">
        <v>68</v>
      </c>
      <c r="AB330" s="18">
        <v>14500000</v>
      </c>
      <c r="AC330" s="18" t="s">
        <v>88</v>
      </c>
      <c r="AD330" s="16" t="s">
        <v>329</v>
      </c>
      <c r="AE330" s="16" t="s">
        <v>441</v>
      </c>
      <c r="AF330" s="16" t="s">
        <v>8443</v>
      </c>
      <c r="AG330" s="16"/>
      <c r="AH330" s="16"/>
      <c r="AI330" s="18">
        <v>14696000</v>
      </c>
      <c r="AJ330" s="16" t="s">
        <v>8444</v>
      </c>
      <c r="AK330" s="18"/>
      <c r="AL330" s="18"/>
      <c r="AM330" s="18"/>
      <c r="AN330" s="18"/>
      <c r="AO330" s="18">
        <v>12500000</v>
      </c>
      <c r="AP330" s="18"/>
      <c r="AQ330" s="18"/>
      <c r="AR330" s="16" t="s">
        <v>722</v>
      </c>
      <c r="AS330" s="16"/>
      <c r="AT330" s="18"/>
      <c r="AU330" s="18" t="s">
        <v>8999</v>
      </c>
      <c r="AV330" s="18"/>
      <c r="AW330" s="16"/>
      <c r="AX330" s="16"/>
      <c r="AY330" s="18"/>
      <c r="AZ330" s="18"/>
      <c r="BA330" s="16"/>
      <c r="BB330" s="16"/>
      <c r="BC330" s="18">
        <v>0</v>
      </c>
      <c r="BD330" s="18">
        <v>60</v>
      </c>
      <c r="BE330" s="18">
        <v>0</v>
      </c>
      <c r="BF330" s="18">
        <v>0</v>
      </c>
      <c r="BG330" s="18">
        <v>0</v>
      </c>
      <c r="BH330" s="18">
        <v>0</v>
      </c>
      <c r="BI330" s="18">
        <v>0</v>
      </c>
      <c r="BJ330" s="18">
        <v>40</v>
      </c>
      <c r="BK330" s="18">
        <v>0</v>
      </c>
      <c r="BL330" s="18">
        <v>0</v>
      </c>
      <c r="BM330" s="18">
        <v>0</v>
      </c>
      <c r="BN330" s="18">
        <v>0</v>
      </c>
      <c r="BO330" s="18">
        <v>0</v>
      </c>
      <c r="BP330" s="18">
        <v>0</v>
      </c>
      <c r="BQ330" s="18">
        <v>0</v>
      </c>
      <c r="BR330" s="18">
        <v>0</v>
      </c>
      <c r="BS330" s="18">
        <v>0</v>
      </c>
      <c r="BT330" s="18">
        <v>0</v>
      </c>
      <c r="BU330" s="18">
        <v>0</v>
      </c>
      <c r="BV330" s="18">
        <v>0</v>
      </c>
      <c r="BW330" s="18">
        <v>0</v>
      </c>
    </row>
    <row r="331" spans="1:75" ht="102" x14ac:dyDescent="0.2">
      <c r="A331" s="15">
        <v>326</v>
      </c>
      <c r="B331" s="15">
        <v>1344</v>
      </c>
      <c r="C331" s="16" t="s">
        <v>2731</v>
      </c>
      <c r="D331" s="17" t="s">
        <v>2732</v>
      </c>
      <c r="E331" s="16" t="s">
        <v>283</v>
      </c>
      <c r="F331" s="16"/>
      <c r="G331" s="16"/>
      <c r="H331" s="16"/>
      <c r="I331" s="16"/>
      <c r="J331" s="16"/>
      <c r="K331" s="18"/>
      <c r="L331" s="18"/>
      <c r="M331" s="18"/>
      <c r="N331" s="18"/>
      <c r="O331" s="18">
        <f t="shared" si="20"/>
        <v>357000</v>
      </c>
      <c r="P331" s="18"/>
      <c r="Q331" s="16"/>
      <c r="R331" s="16" t="s">
        <v>2733</v>
      </c>
      <c r="S331" s="17" t="s">
        <v>2734</v>
      </c>
      <c r="T331" s="16" t="s">
        <v>560</v>
      </c>
      <c r="U331" s="16" t="s">
        <v>444</v>
      </c>
      <c r="V331" s="16" t="s">
        <v>561</v>
      </c>
      <c r="W331" s="16" t="s">
        <v>2735</v>
      </c>
      <c r="X331" s="16" t="s">
        <v>562</v>
      </c>
      <c r="Y331" s="16" t="s">
        <v>1705</v>
      </c>
      <c r="Z331" s="16" t="s">
        <v>466</v>
      </c>
      <c r="AA331" s="16" t="s">
        <v>87</v>
      </c>
      <c r="AB331" s="18">
        <v>336000</v>
      </c>
      <c r="AC331" s="18" t="s">
        <v>88</v>
      </c>
      <c r="AD331" s="16" t="s">
        <v>173</v>
      </c>
      <c r="AE331" s="16" t="s">
        <v>563</v>
      </c>
      <c r="AF331" s="16" t="s">
        <v>2736</v>
      </c>
      <c r="AG331" s="16"/>
      <c r="AH331" s="16"/>
      <c r="AI331" s="18">
        <v>400000</v>
      </c>
      <c r="AJ331" s="16" t="s">
        <v>1304</v>
      </c>
      <c r="AK331" s="18">
        <v>1</v>
      </c>
      <c r="AL331" s="18">
        <v>357000</v>
      </c>
      <c r="AM331" s="18">
        <v>357000</v>
      </c>
      <c r="AN331" s="18">
        <v>525000</v>
      </c>
      <c r="AO331" s="18"/>
      <c r="AP331" s="18"/>
      <c r="AQ331" s="18"/>
      <c r="AR331" s="16"/>
      <c r="AS331" s="16"/>
      <c r="AT331" s="18"/>
      <c r="AU331" s="18"/>
      <c r="AV331" s="18"/>
      <c r="AW331" s="21"/>
      <c r="AX331" s="16"/>
      <c r="AY331" s="18"/>
      <c r="AZ331" s="18"/>
      <c r="BA331" s="21"/>
      <c r="BB331" s="16"/>
      <c r="BC331" s="18">
        <v>0</v>
      </c>
      <c r="BD331" s="18">
        <v>0</v>
      </c>
      <c r="BE331" s="18">
        <v>0</v>
      </c>
      <c r="BF331" s="18">
        <v>0</v>
      </c>
      <c r="BG331" s="18">
        <v>0</v>
      </c>
      <c r="BH331" s="18">
        <v>0</v>
      </c>
      <c r="BI331" s="18">
        <v>0</v>
      </c>
      <c r="BJ331" s="18">
        <v>0</v>
      </c>
      <c r="BK331" s="18">
        <v>0</v>
      </c>
      <c r="BL331" s="18">
        <v>0</v>
      </c>
      <c r="BM331" s="18">
        <v>5</v>
      </c>
      <c r="BN331" s="18">
        <v>0</v>
      </c>
      <c r="BO331" s="18">
        <v>0</v>
      </c>
      <c r="BP331" s="18">
        <v>0</v>
      </c>
      <c r="BQ331" s="18">
        <v>0</v>
      </c>
      <c r="BR331" s="18">
        <v>0</v>
      </c>
      <c r="BS331" s="18">
        <v>0</v>
      </c>
      <c r="BT331" s="18">
        <v>0</v>
      </c>
      <c r="BU331" s="18">
        <v>0</v>
      </c>
      <c r="BV331" s="18">
        <v>0</v>
      </c>
      <c r="BW331" s="18">
        <v>0</v>
      </c>
    </row>
    <row r="332" spans="1:75" ht="114.75" x14ac:dyDescent="0.2">
      <c r="A332" s="15">
        <v>327</v>
      </c>
      <c r="B332" s="15">
        <v>1345</v>
      </c>
      <c r="C332" s="16" t="s">
        <v>2737</v>
      </c>
      <c r="D332" s="17" t="s">
        <v>2738</v>
      </c>
      <c r="E332" s="16" t="s">
        <v>63</v>
      </c>
      <c r="F332" s="16"/>
      <c r="G332" s="16"/>
      <c r="H332" s="16"/>
      <c r="I332" s="16"/>
      <c r="J332" s="16"/>
      <c r="K332" s="18"/>
      <c r="L332" s="18"/>
      <c r="M332" s="18"/>
      <c r="N332" s="18"/>
      <c r="O332" s="18">
        <f t="shared" ref="O332:O346" si="21">ROUNDUP(MAX(AL332:AM332,AO332:AQ332),0)</f>
        <v>28125000</v>
      </c>
      <c r="P332" s="18"/>
      <c r="Q332" s="16"/>
      <c r="R332" s="16" t="s">
        <v>2739</v>
      </c>
      <c r="S332" s="17" t="s">
        <v>2740</v>
      </c>
      <c r="T332" s="16" t="s">
        <v>2741</v>
      </c>
      <c r="U332" s="16" t="s">
        <v>197</v>
      </c>
      <c r="V332" s="16" t="s">
        <v>567</v>
      </c>
      <c r="W332" s="16" t="s">
        <v>2742</v>
      </c>
      <c r="X332" s="16" t="s">
        <v>2743</v>
      </c>
      <c r="Y332" s="16" t="s">
        <v>624</v>
      </c>
      <c r="Z332" s="16" t="s">
        <v>707</v>
      </c>
      <c r="AA332" s="16" t="s">
        <v>68</v>
      </c>
      <c r="AB332" s="18">
        <v>31000000</v>
      </c>
      <c r="AC332" s="18" t="s">
        <v>88</v>
      </c>
      <c r="AD332" s="16" t="s">
        <v>69</v>
      </c>
      <c r="AE332" s="16" t="s">
        <v>2546</v>
      </c>
      <c r="AF332" s="16" t="s">
        <v>2744</v>
      </c>
      <c r="AG332" s="16"/>
      <c r="AH332" s="16"/>
      <c r="AI332" s="18">
        <v>40000000</v>
      </c>
      <c r="AJ332" s="16" t="s">
        <v>2745</v>
      </c>
      <c r="AK332" s="18">
        <v>1</v>
      </c>
      <c r="AL332" s="18">
        <v>28125000</v>
      </c>
      <c r="AM332" s="18">
        <v>28125000</v>
      </c>
      <c r="AN332" s="18">
        <v>0</v>
      </c>
      <c r="AO332" s="18"/>
      <c r="AP332" s="18"/>
      <c r="AQ332" s="18"/>
      <c r="AR332" s="16"/>
      <c r="AS332" s="16"/>
      <c r="AT332" s="18"/>
      <c r="AU332" s="18"/>
      <c r="AV332" s="18"/>
      <c r="AW332" s="21"/>
      <c r="AX332" s="16"/>
      <c r="AY332" s="18"/>
      <c r="AZ332" s="18"/>
      <c r="BA332" s="21"/>
      <c r="BB332" s="16"/>
      <c r="BC332" s="18">
        <v>5</v>
      </c>
      <c r="BD332" s="18">
        <v>5</v>
      </c>
      <c r="BE332" s="18">
        <v>0</v>
      </c>
      <c r="BF332" s="18">
        <v>0</v>
      </c>
      <c r="BG332" s="18">
        <v>0</v>
      </c>
      <c r="BH332" s="18">
        <v>0</v>
      </c>
      <c r="BI332" s="18">
        <v>0</v>
      </c>
      <c r="BJ332" s="18">
        <v>0</v>
      </c>
      <c r="BK332" s="18">
        <v>0</v>
      </c>
      <c r="BL332" s="18">
        <v>0</v>
      </c>
      <c r="BM332" s="18">
        <v>0</v>
      </c>
      <c r="BN332" s="18">
        <v>0</v>
      </c>
      <c r="BO332" s="18">
        <v>0</v>
      </c>
      <c r="BP332" s="18">
        <v>0</v>
      </c>
      <c r="BQ332" s="18">
        <v>0</v>
      </c>
      <c r="BR332" s="18">
        <v>0</v>
      </c>
      <c r="BS332" s="18">
        <v>0</v>
      </c>
      <c r="BT332" s="18">
        <v>0</v>
      </c>
      <c r="BU332" s="18">
        <v>0</v>
      </c>
      <c r="BV332" s="18">
        <v>0</v>
      </c>
      <c r="BW332" s="18">
        <v>0</v>
      </c>
    </row>
    <row r="333" spans="1:75" ht="165.75" x14ac:dyDescent="0.2">
      <c r="A333" s="15">
        <v>328</v>
      </c>
      <c r="B333" s="15">
        <v>1346</v>
      </c>
      <c r="C333" s="16" t="s">
        <v>2746</v>
      </c>
      <c r="D333" s="17" t="s">
        <v>7696</v>
      </c>
      <c r="E333" s="16" t="s">
        <v>63</v>
      </c>
      <c r="F333" s="16"/>
      <c r="G333" s="16"/>
      <c r="H333" s="16"/>
      <c r="I333" s="16"/>
      <c r="J333" s="16"/>
      <c r="K333" s="18"/>
      <c r="L333" s="18"/>
      <c r="M333" s="18"/>
      <c r="N333" s="18"/>
      <c r="O333" s="18">
        <f t="shared" si="21"/>
        <v>37500000</v>
      </c>
      <c r="P333" s="18"/>
      <c r="Q333" s="16"/>
      <c r="R333" s="16" t="s">
        <v>2747</v>
      </c>
      <c r="S333" s="17" t="s">
        <v>2748</v>
      </c>
      <c r="T333" s="16" t="s">
        <v>2741</v>
      </c>
      <c r="U333" s="16" t="s">
        <v>197</v>
      </c>
      <c r="V333" s="16" t="s">
        <v>2749</v>
      </c>
      <c r="W333" s="16" t="s">
        <v>2750</v>
      </c>
      <c r="X333" s="16" t="s">
        <v>2743</v>
      </c>
      <c r="Y333" s="16" t="s">
        <v>624</v>
      </c>
      <c r="Z333" s="16" t="s">
        <v>707</v>
      </c>
      <c r="AA333" s="16" t="s">
        <v>68</v>
      </c>
      <c r="AB333" s="18">
        <v>45000000</v>
      </c>
      <c r="AC333" s="18" t="s">
        <v>88</v>
      </c>
      <c r="AD333" s="16" t="s">
        <v>69</v>
      </c>
      <c r="AE333" s="16" t="s">
        <v>2546</v>
      </c>
      <c r="AF333" s="16" t="s">
        <v>2751</v>
      </c>
      <c r="AG333" s="16"/>
      <c r="AH333" s="16"/>
      <c r="AI333" s="18">
        <v>48000000</v>
      </c>
      <c r="AJ333" s="16" t="s">
        <v>2745</v>
      </c>
      <c r="AK333" s="18">
        <v>1</v>
      </c>
      <c r="AL333" s="18">
        <v>37500000</v>
      </c>
      <c r="AM333" s="18">
        <v>37500000</v>
      </c>
      <c r="AN333" s="18">
        <v>0</v>
      </c>
      <c r="AO333" s="18"/>
      <c r="AP333" s="18"/>
      <c r="AQ333" s="18"/>
      <c r="AR333" s="16"/>
      <c r="AS333" s="16"/>
      <c r="AT333" s="18"/>
      <c r="AU333" s="18"/>
      <c r="AV333" s="18"/>
      <c r="AW333" s="16"/>
      <c r="AX333" s="16"/>
      <c r="AY333" s="18"/>
      <c r="AZ333" s="19"/>
      <c r="BA333" s="20"/>
      <c r="BB333" s="20"/>
      <c r="BC333" s="18">
        <v>10</v>
      </c>
      <c r="BD333" s="18">
        <v>5</v>
      </c>
      <c r="BE333" s="18">
        <v>0</v>
      </c>
      <c r="BF333" s="18">
        <v>0</v>
      </c>
      <c r="BG333" s="18">
        <v>0</v>
      </c>
      <c r="BH333" s="18">
        <v>0</v>
      </c>
      <c r="BI333" s="18">
        <v>0</v>
      </c>
      <c r="BJ333" s="18">
        <v>0</v>
      </c>
      <c r="BK333" s="18">
        <v>0</v>
      </c>
      <c r="BL333" s="18">
        <v>0</v>
      </c>
      <c r="BM333" s="18">
        <v>0</v>
      </c>
      <c r="BN333" s="18">
        <v>0</v>
      </c>
      <c r="BO333" s="18">
        <v>0</v>
      </c>
      <c r="BP333" s="18">
        <v>0</v>
      </c>
      <c r="BQ333" s="18">
        <v>0</v>
      </c>
      <c r="BR333" s="18">
        <v>0</v>
      </c>
      <c r="BS333" s="18">
        <v>0</v>
      </c>
      <c r="BT333" s="18">
        <v>0</v>
      </c>
      <c r="BU333" s="18">
        <v>0</v>
      </c>
      <c r="BV333" s="18">
        <v>0</v>
      </c>
      <c r="BW333" s="18">
        <v>0</v>
      </c>
    </row>
    <row r="334" spans="1:75" ht="102" x14ac:dyDescent="0.2">
      <c r="A334" s="15">
        <v>329</v>
      </c>
      <c r="B334" s="16">
        <v>1353</v>
      </c>
      <c r="C334" s="16" t="s">
        <v>2752</v>
      </c>
      <c r="D334" s="17" t="s">
        <v>7697</v>
      </c>
      <c r="E334" s="16" t="s">
        <v>63</v>
      </c>
      <c r="F334" s="16"/>
      <c r="G334" s="16"/>
      <c r="H334" s="16"/>
      <c r="I334" s="16"/>
      <c r="J334" s="16"/>
      <c r="K334" s="16"/>
      <c r="L334" s="16"/>
      <c r="M334" s="16"/>
      <c r="N334" s="16"/>
      <c r="O334" s="18">
        <f t="shared" si="21"/>
        <v>37912500</v>
      </c>
      <c r="P334" s="18"/>
      <c r="Q334" s="16"/>
      <c r="R334" s="16" t="s">
        <v>2753</v>
      </c>
      <c r="S334" s="17" t="s">
        <v>2754</v>
      </c>
      <c r="T334" s="16" t="s">
        <v>2755</v>
      </c>
      <c r="U334" s="16" t="s">
        <v>596</v>
      </c>
      <c r="V334" s="16" t="s">
        <v>2756</v>
      </c>
      <c r="W334" s="16" t="s">
        <v>2757</v>
      </c>
      <c r="X334" s="16" t="s">
        <v>2758</v>
      </c>
      <c r="Y334" s="16" t="s">
        <v>1557</v>
      </c>
      <c r="Z334" s="16" t="s">
        <v>2759</v>
      </c>
      <c r="AA334" s="16" t="s">
        <v>186</v>
      </c>
      <c r="AB334" s="18"/>
      <c r="AC334" s="18"/>
      <c r="AD334" s="16"/>
      <c r="AE334" s="16"/>
      <c r="AF334" s="16">
        <v>37912500</v>
      </c>
      <c r="AG334" s="16"/>
      <c r="AH334" s="16"/>
      <c r="AI334" s="18">
        <v>49980000</v>
      </c>
      <c r="AJ334" s="22" t="s">
        <v>406</v>
      </c>
      <c r="AK334" s="18">
        <v>1</v>
      </c>
      <c r="AL334" s="18">
        <v>37912500</v>
      </c>
      <c r="AM334" s="18">
        <v>37912500</v>
      </c>
      <c r="AN334" s="18">
        <v>49980000</v>
      </c>
      <c r="AO334" s="18"/>
      <c r="AP334" s="18"/>
      <c r="AQ334" s="18"/>
      <c r="AR334" s="22"/>
      <c r="AS334" s="22"/>
      <c r="AT334" s="18"/>
      <c r="AU334" s="18"/>
      <c r="AV334" s="18"/>
      <c r="AW334" s="16"/>
      <c r="AX334" s="16"/>
      <c r="AY334" s="18"/>
      <c r="AZ334" s="18"/>
      <c r="BA334" s="16"/>
      <c r="BB334" s="16"/>
      <c r="BC334" s="18">
        <v>0</v>
      </c>
      <c r="BD334" s="18">
        <v>30</v>
      </c>
      <c r="BE334" s="18">
        <v>0</v>
      </c>
      <c r="BF334" s="18">
        <v>0</v>
      </c>
      <c r="BG334" s="18">
        <v>0</v>
      </c>
      <c r="BH334" s="18">
        <v>0</v>
      </c>
      <c r="BI334" s="18">
        <v>0</v>
      </c>
      <c r="BJ334" s="18">
        <v>0</v>
      </c>
      <c r="BK334" s="18">
        <v>0</v>
      </c>
      <c r="BL334" s="18">
        <v>0</v>
      </c>
      <c r="BM334" s="18">
        <v>0</v>
      </c>
      <c r="BN334" s="18">
        <v>0</v>
      </c>
      <c r="BO334" s="18">
        <v>0</v>
      </c>
      <c r="BP334" s="18">
        <v>0</v>
      </c>
      <c r="BQ334" s="18">
        <v>0</v>
      </c>
      <c r="BR334" s="18">
        <v>0</v>
      </c>
      <c r="BS334" s="18">
        <v>0</v>
      </c>
      <c r="BT334" s="18">
        <v>0</v>
      </c>
      <c r="BU334" s="18">
        <v>0</v>
      </c>
      <c r="BV334" s="18">
        <v>0</v>
      </c>
      <c r="BW334" s="18">
        <v>0</v>
      </c>
    </row>
    <row r="335" spans="1:75" ht="102" x14ac:dyDescent="0.2">
      <c r="A335" s="15">
        <v>330</v>
      </c>
      <c r="B335" s="16">
        <v>1356</v>
      </c>
      <c r="C335" s="16" t="s">
        <v>8254</v>
      </c>
      <c r="D335" s="17" t="s">
        <v>8255</v>
      </c>
      <c r="E335" s="16" t="s">
        <v>63</v>
      </c>
      <c r="F335" s="16"/>
      <c r="G335" s="16"/>
      <c r="H335" s="16"/>
      <c r="I335" s="16"/>
      <c r="J335" s="16"/>
      <c r="K335" s="16"/>
      <c r="L335" s="16"/>
      <c r="M335" s="16"/>
      <c r="N335" s="16"/>
      <c r="O335" s="18">
        <f t="shared" si="21"/>
        <v>7500000</v>
      </c>
      <c r="P335" s="18"/>
      <c r="Q335" s="16"/>
      <c r="R335" s="16" t="s">
        <v>8445</v>
      </c>
      <c r="S335" s="17" t="s">
        <v>8446</v>
      </c>
      <c r="T335" s="16" t="s">
        <v>2761</v>
      </c>
      <c r="U335" s="16" t="s">
        <v>328</v>
      </c>
      <c r="V335" s="16" t="s">
        <v>2762</v>
      </c>
      <c r="W335" s="16" t="s">
        <v>8447</v>
      </c>
      <c r="X335" s="16" t="s">
        <v>2763</v>
      </c>
      <c r="Y335" s="16" t="s">
        <v>8448</v>
      </c>
      <c r="Z335" s="16" t="s">
        <v>684</v>
      </c>
      <c r="AA335" s="16" t="s">
        <v>87</v>
      </c>
      <c r="AB335" s="18">
        <v>11500000</v>
      </c>
      <c r="AC335" s="18" t="s">
        <v>88</v>
      </c>
      <c r="AD335" s="16" t="s">
        <v>329</v>
      </c>
      <c r="AE335" s="16" t="s">
        <v>1302</v>
      </c>
      <c r="AF335" s="16" t="s">
        <v>8449</v>
      </c>
      <c r="AG335" s="16"/>
      <c r="AH335" s="16"/>
      <c r="AI335" s="18">
        <v>12000000</v>
      </c>
      <c r="AJ335" s="16" t="s">
        <v>168</v>
      </c>
      <c r="AK335" s="18"/>
      <c r="AL335" s="18"/>
      <c r="AM335" s="18"/>
      <c r="AN335" s="18"/>
      <c r="AO335" s="18">
        <v>7500000</v>
      </c>
      <c r="AP335" s="18"/>
      <c r="AQ335" s="18"/>
      <c r="AR335" s="16" t="s">
        <v>684</v>
      </c>
      <c r="AS335" s="16"/>
      <c r="AT335" s="18"/>
      <c r="AU335" s="18" t="s">
        <v>8999</v>
      </c>
      <c r="AV335" s="18"/>
      <c r="AW335" s="16"/>
      <c r="AX335" s="16"/>
      <c r="AY335" s="18"/>
      <c r="AZ335" s="18"/>
      <c r="BA335" s="16"/>
      <c r="BB335" s="16"/>
      <c r="BC335" s="18">
        <v>0</v>
      </c>
      <c r="BD335" s="18">
        <v>5</v>
      </c>
      <c r="BE335" s="18">
        <v>0</v>
      </c>
      <c r="BF335" s="18">
        <v>0</v>
      </c>
      <c r="BG335" s="18">
        <v>0</v>
      </c>
      <c r="BH335" s="18">
        <v>0</v>
      </c>
      <c r="BI335" s="18">
        <v>0</v>
      </c>
      <c r="BJ335" s="18">
        <v>0</v>
      </c>
      <c r="BK335" s="18">
        <v>0</v>
      </c>
      <c r="BL335" s="18">
        <v>0</v>
      </c>
      <c r="BM335" s="18">
        <v>0</v>
      </c>
      <c r="BN335" s="18">
        <v>0</v>
      </c>
      <c r="BO335" s="18">
        <v>0</v>
      </c>
      <c r="BP335" s="18">
        <v>0</v>
      </c>
      <c r="BQ335" s="18">
        <v>0</v>
      </c>
      <c r="BR335" s="18">
        <v>0</v>
      </c>
      <c r="BS335" s="18">
        <v>0</v>
      </c>
      <c r="BT335" s="18">
        <v>0</v>
      </c>
      <c r="BU335" s="18">
        <v>0</v>
      </c>
      <c r="BV335" s="18">
        <v>0</v>
      </c>
      <c r="BW335" s="18">
        <v>0</v>
      </c>
    </row>
    <row r="336" spans="1:75" ht="114.75" x14ac:dyDescent="0.2">
      <c r="A336" s="15">
        <v>331</v>
      </c>
      <c r="B336" s="16">
        <v>1358</v>
      </c>
      <c r="C336" s="16" t="s">
        <v>2765</v>
      </c>
      <c r="D336" s="17" t="s">
        <v>7698</v>
      </c>
      <c r="E336" s="16" t="s">
        <v>63</v>
      </c>
      <c r="F336" s="16"/>
      <c r="G336" s="16"/>
      <c r="H336" s="16"/>
      <c r="I336" s="16"/>
      <c r="J336" s="16"/>
      <c r="K336" s="16"/>
      <c r="L336" s="16"/>
      <c r="M336" s="16"/>
      <c r="N336" s="16"/>
      <c r="O336" s="18">
        <f t="shared" si="21"/>
        <v>2510000</v>
      </c>
      <c r="P336" s="18"/>
      <c r="Q336" s="16"/>
      <c r="R336" s="16" t="s">
        <v>2766</v>
      </c>
      <c r="S336" s="17" t="s">
        <v>2767</v>
      </c>
      <c r="T336" s="16" t="s">
        <v>2768</v>
      </c>
      <c r="U336" s="16" t="s">
        <v>110</v>
      </c>
      <c r="V336" s="16" t="s">
        <v>2769</v>
      </c>
      <c r="W336" s="16" t="s">
        <v>2770</v>
      </c>
      <c r="X336" s="16" t="s">
        <v>2771</v>
      </c>
      <c r="Y336" s="16" t="s">
        <v>1524</v>
      </c>
      <c r="Z336" s="16"/>
      <c r="AA336" s="16" t="s">
        <v>87</v>
      </c>
      <c r="AB336" s="18"/>
      <c r="AC336" s="18"/>
      <c r="AD336" s="16">
        <v>6</v>
      </c>
      <c r="AE336" s="16" t="s">
        <v>1694</v>
      </c>
      <c r="AF336" s="16" t="s">
        <v>2772</v>
      </c>
      <c r="AG336" s="16"/>
      <c r="AH336" s="16" t="s">
        <v>260</v>
      </c>
      <c r="AI336" s="18">
        <v>2600000</v>
      </c>
      <c r="AJ336" s="16" t="s">
        <v>2773</v>
      </c>
      <c r="AK336" s="18"/>
      <c r="AL336" s="18"/>
      <c r="AM336" s="18"/>
      <c r="AN336" s="18"/>
      <c r="AO336" s="18">
        <v>2500000</v>
      </c>
      <c r="AP336" s="18">
        <v>2510000</v>
      </c>
      <c r="AQ336" s="18">
        <v>2480000</v>
      </c>
      <c r="AR336" s="16" t="s">
        <v>8084</v>
      </c>
      <c r="AS336" s="16" t="s">
        <v>8085</v>
      </c>
      <c r="AT336" s="18" t="s">
        <v>8086</v>
      </c>
      <c r="AU336" s="18"/>
      <c r="AV336" s="18"/>
      <c r="AW336" s="16"/>
      <c r="AX336" s="16"/>
      <c r="AY336" s="18"/>
      <c r="AZ336" s="18"/>
      <c r="BA336" s="16"/>
      <c r="BB336" s="16"/>
      <c r="BC336" s="18">
        <v>0</v>
      </c>
      <c r="BD336" s="18">
        <v>0</v>
      </c>
      <c r="BE336" s="18">
        <v>0</v>
      </c>
      <c r="BF336" s="18">
        <v>0</v>
      </c>
      <c r="BG336" s="18">
        <v>0</v>
      </c>
      <c r="BH336" s="18">
        <v>0</v>
      </c>
      <c r="BI336" s="18">
        <v>0</v>
      </c>
      <c r="BJ336" s="18">
        <v>0</v>
      </c>
      <c r="BK336" s="18">
        <v>50</v>
      </c>
      <c r="BL336" s="18">
        <v>0</v>
      </c>
      <c r="BM336" s="18">
        <v>0</v>
      </c>
      <c r="BN336" s="18">
        <v>0</v>
      </c>
      <c r="BO336" s="18">
        <v>3</v>
      </c>
      <c r="BP336" s="18">
        <v>0</v>
      </c>
      <c r="BQ336" s="18">
        <v>0</v>
      </c>
      <c r="BR336" s="18">
        <v>0</v>
      </c>
      <c r="BS336" s="18">
        <v>20</v>
      </c>
      <c r="BT336" s="18">
        <v>0</v>
      </c>
      <c r="BU336" s="18">
        <v>0</v>
      </c>
      <c r="BV336" s="18">
        <v>0</v>
      </c>
      <c r="BW336" s="18">
        <v>0</v>
      </c>
    </row>
    <row r="337" spans="1:75" ht="102" x14ac:dyDescent="0.2">
      <c r="A337" s="15">
        <v>332</v>
      </c>
      <c r="B337" s="15">
        <v>1359</v>
      </c>
      <c r="C337" s="16" t="s">
        <v>2774</v>
      </c>
      <c r="D337" s="17" t="s">
        <v>7699</v>
      </c>
      <c r="E337" s="16" t="s">
        <v>63</v>
      </c>
      <c r="F337" s="16"/>
      <c r="G337" s="16"/>
      <c r="H337" s="16"/>
      <c r="I337" s="16"/>
      <c r="J337" s="16"/>
      <c r="K337" s="18"/>
      <c r="L337" s="18"/>
      <c r="M337" s="18"/>
      <c r="N337" s="18"/>
      <c r="O337" s="18">
        <f t="shared" si="21"/>
        <v>38000000</v>
      </c>
      <c r="P337" s="18"/>
      <c r="Q337" s="16"/>
      <c r="R337" s="16" t="s">
        <v>2775</v>
      </c>
      <c r="S337" s="17" t="s">
        <v>2776</v>
      </c>
      <c r="T337" s="16" t="s">
        <v>2777</v>
      </c>
      <c r="U337" s="16" t="s">
        <v>197</v>
      </c>
      <c r="V337" s="16" t="s">
        <v>835</v>
      </c>
      <c r="W337" s="16" t="s">
        <v>2778</v>
      </c>
      <c r="X337" s="16" t="s">
        <v>2401</v>
      </c>
      <c r="Y337" s="16" t="s">
        <v>325</v>
      </c>
      <c r="Z337" s="16" t="s">
        <v>828</v>
      </c>
      <c r="AA337" s="16" t="s">
        <v>186</v>
      </c>
      <c r="AB337" s="18">
        <v>37500000</v>
      </c>
      <c r="AC337" s="18" t="s">
        <v>88</v>
      </c>
      <c r="AD337" s="16" t="s">
        <v>329</v>
      </c>
      <c r="AE337" s="16" t="s">
        <v>604</v>
      </c>
      <c r="AF337" s="16" t="s">
        <v>2779</v>
      </c>
      <c r="AG337" s="16"/>
      <c r="AH337" s="16"/>
      <c r="AI337" s="18">
        <v>42000000</v>
      </c>
      <c r="AJ337" s="16" t="s">
        <v>2780</v>
      </c>
      <c r="AK337" s="18">
        <v>1</v>
      </c>
      <c r="AL337" s="18">
        <v>38000000</v>
      </c>
      <c r="AM337" s="18">
        <v>38000000</v>
      </c>
      <c r="AN337" s="18">
        <v>42000000</v>
      </c>
      <c r="AO337" s="18"/>
      <c r="AP337" s="18"/>
      <c r="AQ337" s="18"/>
      <c r="AR337" s="16"/>
      <c r="AS337" s="16"/>
      <c r="AT337" s="18"/>
      <c r="AU337" s="18"/>
      <c r="AV337" s="18"/>
      <c r="AW337" s="16"/>
      <c r="AX337" s="16"/>
      <c r="AY337" s="18"/>
      <c r="AZ337" s="18"/>
      <c r="BA337" s="16"/>
      <c r="BB337" s="16"/>
      <c r="BC337" s="18">
        <v>0</v>
      </c>
      <c r="BD337" s="18">
        <v>20</v>
      </c>
      <c r="BE337" s="18">
        <v>0</v>
      </c>
      <c r="BF337" s="18">
        <v>0</v>
      </c>
      <c r="BG337" s="18">
        <v>0</v>
      </c>
      <c r="BH337" s="18">
        <v>0</v>
      </c>
      <c r="BI337" s="18">
        <v>0</v>
      </c>
      <c r="BJ337" s="18">
        <v>0</v>
      </c>
      <c r="BK337" s="18">
        <v>0</v>
      </c>
      <c r="BL337" s="18">
        <v>0</v>
      </c>
      <c r="BM337" s="18">
        <v>0</v>
      </c>
      <c r="BN337" s="18">
        <v>0</v>
      </c>
      <c r="BO337" s="18">
        <v>0</v>
      </c>
      <c r="BP337" s="18">
        <v>0</v>
      </c>
      <c r="BQ337" s="18">
        <v>0</v>
      </c>
      <c r="BR337" s="18">
        <v>0</v>
      </c>
      <c r="BS337" s="18">
        <v>0</v>
      </c>
      <c r="BT337" s="18">
        <v>0</v>
      </c>
      <c r="BU337" s="18">
        <v>0</v>
      </c>
      <c r="BV337" s="18">
        <v>0</v>
      </c>
      <c r="BW337" s="18">
        <v>0</v>
      </c>
    </row>
    <row r="338" spans="1:75" ht="63.75" customHeight="1" x14ac:dyDescent="0.2">
      <c r="A338" s="15">
        <v>333</v>
      </c>
      <c r="B338" s="16">
        <v>1371</v>
      </c>
      <c r="C338" s="16" t="s">
        <v>2781</v>
      </c>
      <c r="D338" s="17" t="s">
        <v>8046</v>
      </c>
      <c r="E338" s="16" t="s">
        <v>63</v>
      </c>
      <c r="F338" s="16"/>
      <c r="G338" s="16"/>
      <c r="H338" s="16"/>
      <c r="I338" s="16"/>
      <c r="J338" s="16"/>
      <c r="K338" s="16"/>
      <c r="L338" s="16"/>
      <c r="M338" s="16"/>
      <c r="N338" s="16"/>
      <c r="O338" s="18">
        <f t="shared" si="21"/>
        <v>20295000</v>
      </c>
      <c r="P338" s="18"/>
      <c r="Q338" s="16"/>
      <c r="R338" s="16" t="s">
        <v>2782</v>
      </c>
      <c r="S338" s="17" t="s">
        <v>2783</v>
      </c>
      <c r="T338" s="16" t="s">
        <v>2755</v>
      </c>
      <c r="U338" s="16" t="s">
        <v>596</v>
      </c>
      <c r="V338" s="16" t="s">
        <v>2756</v>
      </c>
      <c r="W338" s="16" t="s">
        <v>2784</v>
      </c>
      <c r="X338" s="16" t="s">
        <v>2785</v>
      </c>
      <c r="Y338" s="16" t="s">
        <v>1557</v>
      </c>
      <c r="Z338" s="16" t="s">
        <v>2759</v>
      </c>
      <c r="AA338" s="16" t="s">
        <v>186</v>
      </c>
      <c r="AB338" s="18"/>
      <c r="AC338" s="18"/>
      <c r="AD338" s="16"/>
      <c r="AE338" s="16"/>
      <c r="AF338" s="16"/>
      <c r="AG338" s="16"/>
      <c r="AH338" s="16"/>
      <c r="AI338" s="25">
        <v>21000000</v>
      </c>
      <c r="AJ338" s="22" t="s">
        <v>406</v>
      </c>
      <c r="AK338" s="18">
        <v>1</v>
      </c>
      <c r="AL338" s="18">
        <v>20295000</v>
      </c>
      <c r="AM338" s="18">
        <v>20295000</v>
      </c>
      <c r="AN338" s="18">
        <v>21000000</v>
      </c>
      <c r="AO338" s="18"/>
      <c r="AP338" s="18"/>
      <c r="AQ338" s="18"/>
      <c r="AR338" s="22"/>
      <c r="AS338" s="22"/>
      <c r="AT338" s="18"/>
      <c r="AU338" s="18"/>
      <c r="AV338" s="18"/>
      <c r="AW338" s="16"/>
      <c r="AX338" s="16"/>
      <c r="AY338" s="18"/>
      <c r="AZ338" s="18"/>
      <c r="BA338" s="16"/>
      <c r="BB338" s="16"/>
      <c r="BC338" s="18">
        <v>0</v>
      </c>
      <c r="BD338" s="18">
        <v>5</v>
      </c>
      <c r="BE338" s="18">
        <v>0</v>
      </c>
      <c r="BF338" s="18">
        <v>0</v>
      </c>
      <c r="BG338" s="18">
        <v>0</v>
      </c>
      <c r="BH338" s="18">
        <v>0</v>
      </c>
      <c r="BI338" s="18">
        <v>0</v>
      </c>
      <c r="BJ338" s="18">
        <v>0</v>
      </c>
      <c r="BK338" s="18">
        <v>0</v>
      </c>
      <c r="BL338" s="18">
        <v>0</v>
      </c>
      <c r="BM338" s="18">
        <v>0</v>
      </c>
      <c r="BN338" s="18">
        <v>0</v>
      </c>
      <c r="BO338" s="18">
        <v>0</v>
      </c>
      <c r="BP338" s="18">
        <v>0</v>
      </c>
      <c r="BQ338" s="18">
        <v>0</v>
      </c>
      <c r="BR338" s="18">
        <v>0</v>
      </c>
      <c r="BS338" s="18">
        <v>0</v>
      </c>
      <c r="BT338" s="18">
        <v>0</v>
      </c>
      <c r="BU338" s="18">
        <v>0</v>
      </c>
      <c r="BV338" s="18">
        <v>0</v>
      </c>
      <c r="BW338" s="18">
        <v>0</v>
      </c>
    </row>
    <row r="339" spans="1:75" ht="63.75" customHeight="1" x14ac:dyDescent="0.2">
      <c r="A339" s="15">
        <v>334</v>
      </c>
      <c r="B339" s="16">
        <v>1373</v>
      </c>
      <c r="C339" s="16" t="s">
        <v>2786</v>
      </c>
      <c r="D339" s="17" t="s">
        <v>8026</v>
      </c>
      <c r="E339" s="16" t="s">
        <v>63</v>
      </c>
      <c r="F339" s="16"/>
      <c r="G339" s="16"/>
      <c r="H339" s="16"/>
      <c r="I339" s="16"/>
      <c r="J339" s="16"/>
      <c r="K339" s="16"/>
      <c r="L339" s="16"/>
      <c r="M339" s="16"/>
      <c r="N339" s="16"/>
      <c r="O339" s="18">
        <f t="shared" si="21"/>
        <v>6044000</v>
      </c>
      <c r="P339" s="18"/>
      <c r="Q339" s="16"/>
      <c r="R339" s="16" t="s">
        <v>2787</v>
      </c>
      <c r="S339" s="17" t="s">
        <v>2788</v>
      </c>
      <c r="T339" s="16" t="s">
        <v>169</v>
      </c>
      <c r="U339" s="16" t="s">
        <v>110</v>
      </c>
      <c r="V339" s="16" t="s">
        <v>2789</v>
      </c>
      <c r="W339" s="16" t="s">
        <v>2790</v>
      </c>
      <c r="X339" s="16" t="s">
        <v>2791</v>
      </c>
      <c r="Y339" s="16" t="s">
        <v>652</v>
      </c>
      <c r="Z339" s="16" t="s">
        <v>1924</v>
      </c>
      <c r="AA339" s="16" t="s">
        <v>68</v>
      </c>
      <c r="AB339" s="18">
        <v>5868000</v>
      </c>
      <c r="AC339" s="18" t="s">
        <v>88</v>
      </c>
      <c r="AD339" s="16" t="s">
        <v>329</v>
      </c>
      <c r="AE339" s="16" t="s">
        <v>1694</v>
      </c>
      <c r="AF339" s="16" t="s">
        <v>2792</v>
      </c>
      <c r="AG339" s="16"/>
      <c r="AH339" s="16"/>
      <c r="AI339" s="18">
        <v>6719246</v>
      </c>
      <c r="AJ339" s="16" t="s">
        <v>171</v>
      </c>
      <c r="AK339" s="18">
        <v>2</v>
      </c>
      <c r="AL339" s="18">
        <v>5400000</v>
      </c>
      <c r="AM339" s="18">
        <v>6044000</v>
      </c>
      <c r="AN339" s="18">
        <v>6719246</v>
      </c>
      <c r="AO339" s="18"/>
      <c r="AP339" s="18"/>
      <c r="AQ339" s="18"/>
      <c r="AR339" s="16"/>
      <c r="AS339" s="16"/>
      <c r="AT339" s="18"/>
      <c r="AU339" s="18"/>
      <c r="AV339" s="18"/>
      <c r="AW339" s="16"/>
      <c r="AX339" s="16"/>
      <c r="AY339" s="18"/>
      <c r="AZ339" s="18"/>
      <c r="BA339" s="16"/>
      <c r="BB339" s="16"/>
      <c r="BC339" s="18">
        <v>0</v>
      </c>
      <c r="BD339" s="18">
        <v>100</v>
      </c>
      <c r="BE339" s="18">
        <v>0</v>
      </c>
      <c r="BF339" s="18">
        <v>0</v>
      </c>
      <c r="BG339" s="18">
        <v>0</v>
      </c>
      <c r="BH339" s="18">
        <v>0</v>
      </c>
      <c r="BI339" s="18">
        <v>0</v>
      </c>
      <c r="BJ339" s="18">
        <v>0</v>
      </c>
      <c r="BK339" s="18">
        <v>100</v>
      </c>
      <c r="BL339" s="18">
        <v>0</v>
      </c>
      <c r="BM339" s="18">
        <v>0</v>
      </c>
      <c r="BN339" s="18">
        <v>0</v>
      </c>
      <c r="BO339" s="18">
        <v>0</v>
      </c>
      <c r="BP339" s="18">
        <v>0</v>
      </c>
      <c r="BQ339" s="18">
        <v>0</v>
      </c>
      <c r="BR339" s="18">
        <v>0</v>
      </c>
      <c r="BS339" s="18">
        <v>0</v>
      </c>
      <c r="BT339" s="18">
        <v>0</v>
      </c>
      <c r="BU339" s="18">
        <v>0</v>
      </c>
      <c r="BV339" s="18">
        <v>0</v>
      </c>
      <c r="BW339" s="18">
        <v>0</v>
      </c>
    </row>
    <row r="340" spans="1:75" ht="344.25" x14ac:dyDescent="0.2">
      <c r="A340" s="15">
        <v>335</v>
      </c>
      <c r="B340" s="16">
        <v>1386</v>
      </c>
      <c r="C340" s="16" t="s">
        <v>2794</v>
      </c>
      <c r="D340" s="17" t="s">
        <v>7700</v>
      </c>
      <c r="E340" s="16" t="s">
        <v>63</v>
      </c>
      <c r="F340" s="16"/>
      <c r="G340" s="16"/>
      <c r="H340" s="16"/>
      <c r="I340" s="16"/>
      <c r="J340" s="16"/>
      <c r="K340" s="16"/>
      <c r="L340" s="16"/>
      <c r="M340" s="16"/>
      <c r="N340" s="16"/>
      <c r="O340" s="18">
        <f t="shared" si="21"/>
        <v>5990000</v>
      </c>
      <c r="P340" s="18"/>
      <c r="Q340" s="16"/>
      <c r="R340" s="16" t="s">
        <v>2795</v>
      </c>
      <c r="S340" s="17" t="s">
        <v>2796</v>
      </c>
      <c r="T340" s="16" t="s">
        <v>189</v>
      </c>
      <c r="U340" s="16" t="s">
        <v>190</v>
      </c>
      <c r="V340" s="16" t="s">
        <v>181</v>
      </c>
      <c r="W340" s="16" t="s">
        <v>2797</v>
      </c>
      <c r="X340" s="16" t="s">
        <v>2798</v>
      </c>
      <c r="Y340" s="16" t="s">
        <v>2799</v>
      </c>
      <c r="Z340" s="16" t="s">
        <v>191</v>
      </c>
      <c r="AA340" s="16" t="s">
        <v>186</v>
      </c>
      <c r="AB340" s="18"/>
      <c r="AC340" s="18"/>
      <c r="AD340" s="16"/>
      <c r="AE340" s="16"/>
      <c r="AF340" s="16" t="s">
        <v>2800</v>
      </c>
      <c r="AG340" s="16"/>
      <c r="AH340" s="16"/>
      <c r="AI340" s="18">
        <v>6049900</v>
      </c>
      <c r="AJ340" s="22" t="s">
        <v>188</v>
      </c>
      <c r="AK340" s="18">
        <v>1</v>
      </c>
      <c r="AL340" s="18">
        <v>5990000</v>
      </c>
      <c r="AM340" s="18">
        <v>5990000</v>
      </c>
      <c r="AN340" s="18">
        <v>6049900</v>
      </c>
      <c r="AO340" s="18"/>
      <c r="AP340" s="18"/>
      <c r="AQ340" s="18"/>
      <c r="AR340" s="22"/>
      <c r="AS340" s="22"/>
      <c r="AT340" s="18"/>
      <c r="AU340" s="18"/>
      <c r="AV340" s="18"/>
      <c r="AW340" s="16"/>
      <c r="AX340" s="16"/>
      <c r="AY340" s="18"/>
      <c r="AZ340" s="18"/>
      <c r="BA340" s="16"/>
      <c r="BB340" s="16"/>
      <c r="BC340" s="18">
        <v>0</v>
      </c>
      <c r="BD340" s="18">
        <v>0</v>
      </c>
      <c r="BE340" s="18">
        <v>0</v>
      </c>
      <c r="BF340" s="18">
        <v>0</v>
      </c>
      <c r="BG340" s="18">
        <v>0</v>
      </c>
      <c r="BH340" s="18">
        <v>0</v>
      </c>
      <c r="BI340" s="18">
        <v>0</v>
      </c>
      <c r="BJ340" s="18">
        <v>10</v>
      </c>
      <c r="BK340" s="18">
        <v>0</v>
      </c>
      <c r="BL340" s="18">
        <v>0</v>
      </c>
      <c r="BM340" s="18">
        <v>0</v>
      </c>
      <c r="BN340" s="18">
        <v>0</v>
      </c>
      <c r="BO340" s="18">
        <v>0</v>
      </c>
      <c r="BP340" s="18">
        <v>0</v>
      </c>
      <c r="BQ340" s="18">
        <v>0</v>
      </c>
      <c r="BR340" s="18">
        <v>0</v>
      </c>
      <c r="BS340" s="18">
        <v>0</v>
      </c>
      <c r="BT340" s="18">
        <v>0</v>
      </c>
      <c r="BU340" s="18">
        <v>0</v>
      </c>
      <c r="BV340" s="18">
        <v>0</v>
      </c>
      <c r="BW340" s="18">
        <v>0</v>
      </c>
    </row>
    <row r="341" spans="1:75" ht="51" x14ac:dyDescent="0.2">
      <c r="A341" s="15">
        <v>336</v>
      </c>
      <c r="B341" s="16">
        <v>1389</v>
      </c>
      <c r="C341" s="16" t="s">
        <v>2801</v>
      </c>
      <c r="D341" s="17" t="s">
        <v>7701</v>
      </c>
      <c r="E341" s="16" t="s">
        <v>63</v>
      </c>
      <c r="F341" s="16"/>
      <c r="G341" s="16"/>
      <c r="H341" s="16"/>
      <c r="I341" s="16"/>
      <c r="J341" s="16"/>
      <c r="K341" s="16"/>
      <c r="L341" s="16"/>
      <c r="M341" s="16"/>
      <c r="N341" s="16"/>
      <c r="O341" s="18">
        <f t="shared" si="21"/>
        <v>3200000</v>
      </c>
      <c r="P341" s="18"/>
      <c r="Q341" s="16"/>
      <c r="R341" s="16" t="s">
        <v>2802</v>
      </c>
      <c r="S341" s="17" t="s">
        <v>2803</v>
      </c>
      <c r="T341" s="16" t="s">
        <v>1413</v>
      </c>
      <c r="U341" s="16" t="s">
        <v>197</v>
      </c>
      <c r="V341" s="16" t="s">
        <v>2224</v>
      </c>
      <c r="W341" s="16" t="s">
        <v>2804</v>
      </c>
      <c r="X341" s="16" t="s">
        <v>2805</v>
      </c>
      <c r="Y341" s="16" t="s">
        <v>1054</v>
      </c>
      <c r="Z341" s="16" t="s">
        <v>1257</v>
      </c>
      <c r="AA341" s="16" t="s">
        <v>87</v>
      </c>
      <c r="AB341" s="18">
        <v>3500000</v>
      </c>
      <c r="AC341" s="18" t="s">
        <v>88</v>
      </c>
      <c r="AD341" s="16" t="s">
        <v>89</v>
      </c>
      <c r="AE341" s="16" t="s">
        <v>90</v>
      </c>
      <c r="AF341" s="16" t="s">
        <v>2806</v>
      </c>
      <c r="AG341" s="16"/>
      <c r="AH341" s="16"/>
      <c r="AI341" s="18">
        <v>4500000</v>
      </c>
      <c r="AJ341" s="16" t="s">
        <v>2807</v>
      </c>
      <c r="AK341" s="18">
        <v>1</v>
      </c>
      <c r="AL341" s="18">
        <v>3200000</v>
      </c>
      <c r="AM341" s="18">
        <v>3200000</v>
      </c>
      <c r="AN341" s="18">
        <v>0</v>
      </c>
      <c r="AO341" s="18"/>
      <c r="AP341" s="18"/>
      <c r="AQ341" s="18"/>
      <c r="AR341" s="16"/>
      <c r="AS341" s="16"/>
      <c r="AT341" s="18"/>
      <c r="AU341" s="18"/>
      <c r="AV341" s="18"/>
      <c r="AW341" s="16"/>
      <c r="AX341" s="16"/>
      <c r="AY341" s="18"/>
      <c r="AZ341" s="18"/>
      <c r="BA341" s="16"/>
      <c r="BB341" s="16"/>
      <c r="BC341" s="18">
        <v>0</v>
      </c>
      <c r="BD341" s="18">
        <v>11</v>
      </c>
      <c r="BE341" s="18">
        <v>0</v>
      </c>
      <c r="BF341" s="18">
        <v>0</v>
      </c>
      <c r="BG341" s="18">
        <v>0</v>
      </c>
      <c r="BH341" s="18">
        <v>0</v>
      </c>
      <c r="BI341" s="18">
        <v>0</v>
      </c>
      <c r="BJ341" s="18">
        <v>0</v>
      </c>
      <c r="BK341" s="18">
        <v>300</v>
      </c>
      <c r="BL341" s="18">
        <v>0</v>
      </c>
      <c r="BM341" s="18">
        <v>0</v>
      </c>
      <c r="BN341" s="18">
        <v>0</v>
      </c>
      <c r="BO341" s="18">
        <v>0</v>
      </c>
      <c r="BP341" s="18">
        <v>0</v>
      </c>
      <c r="BQ341" s="18">
        <v>0</v>
      </c>
      <c r="BR341" s="18">
        <v>0</v>
      </c>
      <c r="BS341" s="18">
        <v>0</v>
      </c>
      <c r="BT341" s="18">
        <v>0</v>
      </c>
      <c r="BU341" s="18">
        <v>0</v>
      </c>
      <c r="BV341" s="18">
        <v>0</v>
      </c>
      <c r="BW341" s="18">
        <v>0</v>
      </c>
    </row>
    <row r="342" spans="1:75" ht="89.25" x14ac:dyDescent="0.2">
      <c r="A342" s="15">
        <v>337</v>
      </c>
      <c r="B342" s="16">
        <v>1394</v>
      </c>
      <c r="C342" s="16" t="s">
        <v>2808</v>
      </c>
      <c r="D342" s="17" t="s">
        <v>2809</v>
      </c>
      <c r="E342" s="16" t="s">
        <v>63</v>
      </c>
      <c r="F342" s="16"/>
      <c r="G342" s="16"/>
      <c r="H342" s="16"/>
      <c r="I342" s="16"/>
      <c r="J342" s="16"/>
      <c r="K342" s="16"/>
      <c r="L342" s="16"/>
      <c r="M342" s="16"/>
      <c r="N342" s="16"/>
      <c r="O342" s="18">
        <f t="shared" si="21"/>
        <v>6200000</v>
      </c>
      <c r="P342" s="18"/>
      <c r="Q342" s="16"/>
      <c r="R342" s="16" t="s">
        <v>2810</v>
      </c>
      <c r="S342" s="17" t="s">
        <v>2811</v>
      </c>
      <c r="T342" s="16" t="s">
        <v>2812</v>
      </c>
      <c r="U342" s="16" t="s">
        <v>241</v>
      </c>
      <c r="V342" s="16" t="s">
        <v>2813</v>
      </c>
      <c r="W342" s="16" t="s">
        <v>2814</v>
      </c>
      <c r="X342" s="16" t="s">
        <v>2815</v>
      </c>
      <c r="Y342" s="16" t="s">
        <v>1524</v>
      </c>
      <c r="Z342" s="16"/>
      <c r="AA342" s="16" t="s">
        <v>87</v>
      </c>
      <c r="AB342" s="18"/>
      <c r="AC342" s="18"/>
      <c r="AD342" s="16">
        <v>3</v>
      </c>
      <c r="AE342" s="16" t="s">
        <v>2816</v>
      </c>
      <c r="AF342" s="16" t="s">
        <v>2817</v>
      </c>
      <c r="AG342" s="16"/>
      <c r="AH342" s="16" t="s">
        <v>260</v>
      </c>
      <c r="AI342" s="18">
        <v>7200000</v>
      </c>
      <c r="AJ342" s="16" t="s">
        <v>2818</v>
      </c>
      <c r="AK342" s="18">
        <v>2</v>
      </c>
      <c r="AL342" s="18">
        <v>5400000</v>
      </c>
      <c r="AM342" s="18">
        <v>6200000</v>
      </c>
      <c r="AN342" s="18">
        <v>7316000</v>
      </c>
      <c r="AO342" s="18"/>
      <c r="AP342" s="18"/>
      <c r="AQ342" s="18"/>
      <c r="AR342" s="16"/>
      <c r="AS342" s="16"/>
      <c r="AT342" s="18"/>
      <c r="AU342" s="18"/>
      <c r="AV342" s="18"/>
      <c r="AW342" s="16"/>
      <c r="AX342" s="16"/>
      <c r="AY342" s="18"/>
      <c r="AZ342" s="18"/>
      <c r="BA342" s="16"/>
      <c r="BB342" s="16"/>
      <c r="BC342" s="18">
        <v>0</v>
      </c>
      <c r="BD342" s="18">
        <v>0</v>
      </c>
      <c r="BE342" s="18">
        <v>0</v>
      </c>
      <c r="BF342" s="18">
        <v>0</v>
      </c>
      <c r="BG342" s="18">
        <v>0</v>
      </c>
      <c r="BH342" s="18">
        <v>0</v>
      </c>
      <c r="BI342" s="18">
        <v>0</v>
      </c>
      <c r="BJ342" s="18">
        <v>100</v>
      </c>
      <c r="BK342" s="18">
        <v>30</v>
      </c>
      <c r="BL342" s="18">
        <v>0</v>
      </c>
      <c r="BM342" s="18">
        <v>3</v>
      </c>
      <c r="BN342" s="18">
        <v>0</v>
      </c>
      <c r="BO342" s="18">
        <v>3</v>
      </c>
      <c r="BP342" s="18">
        <v>0</v>
      </c>
      <c r="BQ342" s="18">
        <v>0</v>
      </c>
      <c r="BR342" s="18">
        <v>0</v>
      </c>
      <c r="BS342" s="18">
        <v>0</v>
      </c>
      <c r="BT342" s="18">
        <v>0</v>
      </c>
      <c r="BU342" s="18">
        <v>0</v>
      </c>
      <c r="BV342" s="18">
        <v>0</v>
      </c>
      <c r="BW342" s="18">
        <v>0</v>
      </c>
    </row>
    <row r="343" spans="1:75" ht="267.75" x14ac:dyDescent="0.2">
      <c r="A343" s="15">
        <v>338</v>
      </c>
      <c r="B343" s="16">
        <v>1398</v>
      </c>
      <c r="C343" s="16" t="s">
        <v>2819</v>
      </c>
      <c r="D343" s="17" t="s">
        <v>2820</v>
      </c>
      <c r="E343" s="16" t="s">
        <v>63</v>
      </c>
      <c r="F343" s="16"/>
      <c r="G343" s="16"/>
      <c r="H343" s="16"/>
      <c r="I343" s="16"/>
      <c r="J343" s="16"/>
      <c r="K343" s="16"/>
      <c r="L343" s="16"/>
      <c r="M343" s="16"/>
      <c r="N343" s="16"/>
      <c r="O343" s="18">
        <f t="shared" si="21"/>
        <v>3360000</v>
      </c>
      <c r="P343" s="18"/>
      <c r="Q343" s="16"/>
      <c r="R343" s="16" t="s">
        <v>2821</v>
      </c>
      <c r="S343" s="17" t="s">
        <v>2822</v>
      </c>
      <c r="T343" s="16" t="s">
        <v>2823</v>
      </c>
      <c r="U343" s="16" t="s">
        <v>110</v>
      </c>
      <c r="V343" s="16" t="s">
        <v>2824</v>
      </c>
      <c r="W343" s="16" t="s">
        <v>2825</v>
      </c>
      <c r="X343" s="16" t="s">
        <v>2826</v>
      </c>
      <c r="Y343" s="16" t="s">
        <v>1498</v>
      </c>
      <c r="Z343" s="16" t="s">
        <v>2284</v>
      </c>
      <c r="AA343" s="16" t="s">
        <v>68</v>
      </c>
      <c r="AB343" s="18">
        <v>2875000</v>
      </c>
      <c r="AC343" s="18" t="s">
        <v>88</v>
      </c>
      <c r="AD343" s="16" t="s">
        <v>329</v>
      </c>
      <c r="AE343" s="16" t="s">
        <v>1694</v>
      </c>
      <c r="AF343" s="16" t="s">
        <v>2827</v>
      </c>
      <c r="AG343" s="16"/>
      <c r="AH343" s="16"/>
      <c r="AI343" s="18">
        <v>4095000</v>
      </c>
      <c r="AJ343" s="16" t="s">
        <v>2828</v>
      </c>
      <c r="AK343" s="18">
        <v>2</v>
      </c>
      <c r="AL343" s="18">
        <v>3100000</v>
      </c>
      <c r="AM343" s="18">
        <v>3360000</v>
      </c>
      <c r="AN343" s="18">
        <v>4095000</v>
      </c>
      <c r="AO343" s="18"/>
      <c r="AP343" s="18"/>
      <c r="AQ343" s="18"/>
      <c r="AR343" s="16"/>
      <c r="AS343" s="16"/>
      <c r="AT343" s="18"/>
      <c r="AU343" s="18"/>
      <c r="AV343" s="18"/>
      <c r="AW343" s="16"/>
      <c r="AX343" s="16"/>
      <c r="AY343" s="18"/>
      <c r="AZ343" s="18"/>
      <c r="BA343" s="16"/>
      <c r="BB343" s="16"/>
      <c r="BC343" s="18">
        <v>100</v>
      </c>
      <c r="BD343" s="18">
        <v>300</v>
      </c>
      <c r="BE343" s="18">
        <v>0</v>
      </c>
      <c r="BF343" s="18">
        <v>0</v>
      </c>
      <c r="BG343" s="18">
        <v>0</v>
      </c>
      <c r="BH343" s="18">
        <v>0</v>
      </c>
      <c r="BI343" s="18">
        <v>60</v>
      </c>
      <c r="BJ343" s="18">
        <v>100</v>
      </c>
      <c r="BK343" s="18">
        <v>100</v>
      </c>
      <c r="BL343" s="18">
        <v>0</v>
      </c>
      <c r="BM343" s="18">
        <v>0</v>
      </c>
      <c r="BN343" s="18">
        <v>0</v>
      </c>
      <c r="BO343" s="18">
        <v>0</v>
      </c>
      <c r="BP343" s="18">
        <v>0</v>
      </c>
      <c r="BQ343" s="18">
        <v>0</v>
      </c>
      <c r="BR343" s="18">
        <v>0</v>
      </c>
      <c r="BS343" s="18">
        <v>100</v>
      </c>
      <c r="BT343" s="18">
        <v>0</v>
      </c>
      <c r="BU343" s="18">
        <v>0</v>
      </c>
      <c r="BV343" s="18">
        <v>0</v>
      </c>
      <c r="BW343" s="18">
        <v>0</v>
      </c>
    </row>
    <row r="344" spans="1:75" ht="280.5" x14ac:dyDescent="0.2">
      <c r="A344" s="15">
        <v>339</v>
      </c>
      <c r="B344" s="16">
        <v>1403</v>
      </c>
      <c r="C344" s="16" t="s">
        <v>2829</v>
      </c>
      <c r="D344" s="17" t="s">
        <v>7702</v>
      </c>
      <c r="E344" s="16" t="s">
        <v>63</v>
      </c>
      <c r="F344" s="16"/>
      <c r="G344" s="16"/>
      <c r="H344" s="16"/>
      <c r="I344" s="16"/>
      <c r="J344" s="16"/>
      <c r="K344" s="16"/>
      <c r="L344" s="16"/>
      <c r="M344" s="16"/>
      <c r="N344" s="16"/>
      <c r="O344" s="18">
        <f t="shared" si="21"/>
        <v>10450000</v>
      </c>
      <c r="P344" s="18"/>
      <c r="Q344" s="16"/>
      <c r="R344" s="16" t="s">
        <v>2830</v>
      </c>
      <c r="S344" s="17" t="s">
        <v>2831</v>
      </c>
      <c r="T344" s="16" t="s">
        <v>2329</v>
      </c>
      <c r="U344" s="16" t="s">
        <v>110</v>
      </c>
      <c r="V344" s="16" t="s">
        <v>2331</v>
      </c>
      <c r="W344" s="16">
        <v>9501</v>
      </c>
      <c r="X344" s="16" t="s">
        <v>2832</v>
      </c>
      <c r="Y344" s="16" t="s">
        <v>653</v>
      </c>
      <c r="Z344" s="16" t="s">
        <v>2332</v>
      </c>
      <c r="AA344" s="16" t="s">
        <v>81</v>
      </c>
      <c r="AB344" s="18"/>
      <c r="AC344" s="18"/>
      <c r="AD344" s="16"/>
      <c r="AE344" s="16"/>
      <c r="AF344" s="16" t="s">
        <v>90</v>
      </c>
      <c r="AG344" s="16"/>
      <c r="AH344" s="16"/>
      <c r="AI344" s="18">
        <v>12000000</v>
      </c>
      <c r="AJ344" s="22" t="s">
        <v>125</v>
      </c>
      <c r="AK344" s="18">
        <v>1</v>
      </c>
      <c r="AL344" s="18">
        <v>10450000</v>
      </c>
      <c r="AM344" s="18">
        <v>10450000</v>
      </c>
      <c r="AN344" s="18">
        <v>0</v>
      </c>
      <c r="AO344" s="18">
        <v>6151000</v>
      </c>
      <c r="AP344" s="18"/>
      <c r="AQ344" s="18"/>
      <c r="AR344" s="16" t="s">
        <v>8053</v>
      </c>
      <c r="AS344" s="22"/>
      <c r="AT344" s="18"/>
      <c r="AU344" s="18"/>
      <c r="AV344" s="18"/>
      <c r="AW344" s="16"/>
      <c r="AX344" s="16"/>
      <c r="AY344" s="18"/>
      <c r="AZ344" s="18"/>
      <c r="BA344" s="16"/>
      <c r="BB344" s="16"/>
      <c r="BC344" s="18">
        <v>0</v>
      </c>
      <c r="BD344" s="18">
        <v>0</v>
      </c>
      <c r="BE344" s="18">
        <v>0</v>
      </c>
      <c r="BF344" s="18">
        <v>0</v>
      </c>
      <c r="BG344" s="18">
        <v>0</v>
      </c>
      <c r="BH344" s="18">
        <v>0</v>
      </c>
      <c r="BI344" s="18">
        <v>0</v>
      </c>
      <c r="BJ344" s="18">
        <v>0</v>
      </c>
      <c r="BK344" s="18">
        <v>0</v>
      </c>
      <c r="BL344" s="18">
        <v>0</v>
      </c>
      <c r="BM344" s="18">
        <v>0</v>
      </c>
      <c r="BN344" s="18">
        <v>0</v>
      </c>
      <c r="BO344" s="18">
        <v>0</v>
      </c>
      <c r="BP344" s="18">
        <v>0</v>
      </c>
      <c r="BQ344" s="18">
        <v>0</v>
      </c>
      <c r="BR344" s="18">
        <v>0</v>
      </c>
      <c r="BS344" s="18">
        <v>0</v>
      </c>
      <c r="BT344" s="18">
        <v>3</v>
      </c>
      <c r="BU344" s="18">
        <v>0</v>
      </c>
      <c r="BV344" s="18">
        <v>0</v>
      </c>
      <c r="BW344" s="18">
        <v>5</v>
      </c>
    </row>
    <row r="345" spans="1:75" ht="25.5" x14ac:dyDescent="0.2">
      <c r="A345" s="15">
        <v>340</v>
      </c>
      <c r="B345" s="16">
        <v>1404</v>
      </c>
      <c r="C345" s="16" t="s">
        <v>2829</v>
      </c>
      <c r="D345" s="17"/>
      <c r="E345" s="16" t="s">
        <v>63</v>
      </c>
      <c r="F345" s="16"/>
      <c r="G345" s="16"/>
      <c r="H345" s="16"/>
      <c r="I345" s="16"/>
      <c r="J345" s="16"/>
      <c r="K345" s="16"/>
      <c r="L345" s="16"/>
      <c r="M345" s="16"/>
      <c r="N345" s="16"/>
      <c r="O345" s="18">
        <f t="shared" si="21"/>
        <v>13000000</v>
      </c>
      <c r="P345" s="18"/>
      <c r="Q345" s="16"/>
      <c r="R345" s="16"/>
      <c r="S345" s="17"/>
      <c r="T345" s="16"/>
      <c r="U345" s="16"/>
      <c r="V345" s="16"/>
      <c r="W345" s="16"/>
      <c r="X345" s="16"/>
      <c r="Y345" s="16"/>
      <c r="Z345" s="16"/>
      <c r="AA345" s="16"/>
      <c r="AB345" s="18"/>
      <c r="AC345" s="18"/>
      <c r="AD345" s="16"/>
      <c r="AE345" s="16"/>
      <c r="AF345" s="16"/>
      <c r="AG345" s="16"/>
      <c r="AH345" s="16" t="s">
        <v>94</v>
      </c>
      <c r="AI345" s="18"/>
      <c r="AJ345" s="16"/>
      <c r="AK345" s="18">
        <v>2</v>
      </c>
      <c r="AL345" s="18">
        <v>10450000</v>
      </c>
      <c r="AM345" s="18">
        <v>13000000</v>
      </c>
      <c r="AN345" s="18">
        <v>0</v>
      </c>
      <c r="AO345" s="18">
        <v>6151000</v>
      </c>
      <c r="AP345" s="18"/>
      <c r="AQ345" s="18"/>
      <c r="AR345" s="16" t="s">
        <v>8053</v>
      </c>
      <c r="AS345" s="16"/>
      <c r="AT345" s="18"/>
      <c r="AU345" s="18"/>
      <c r="AV345" s="18"/>
      <c r="AW345" s="16"/>
      <c r="AX345" s="16"/>
      <c r="AY345" s="18"/>
      <c r="AZ345" s="18"/>
      <c r="BA345" s="16"/>
      <c r="BB345" s="16"/>
      <c r="BC345" s="18">
        <v>0</v>
      </c>
      <c r="BD345" s="18">
        <v>0</v>
      </c>
      <c r="BE345" s="18">
        <v>0</v>
      </c>
      <c r="BF345" s="18">
        <v>0</v>
      </c>
      <c r="BG345" s="18">
        <v>0</v>
      </c>
      <c r="BH345" s="18">
        <v>0</v>
      </c>
      <c r="BI345" s="18">
        <v>0</v>
      </c>
      <c r="BJ345" s="18">
        <v>0</v>
      </c>
      <c r="BK345" s="18">
        <v>0</v>
      </c>
      <c r="BL345" s="18">
        <v>0</v>
      </c>
      <c r="BM345" s="18">
        <v>0</v>
      </c>
      <c r="BN345" s="18">
        <v>0</v>
      </c>
      <c r="BO345" s="18">
        <v>0</v>
      </c>
      <c r="BP345" s="18">
        <v>0</v>
      </c>
      <c r="BQ345" s="18">
        <v>0</v>
      </c>
      <c r="BR345" s="18">
        <v>0</v>
      </c>
      <c r="BS345" s="18">
        <v>0</v>
      </c>
      <c r="BT345" s="18">
        <v>1</v>
      </c>
      <c r="BU345" s="18">
        <v>0</v>
      </c>
      <c r="BV345" s="18">
        <v>0</v>
      </c>
      <c r="BW345" s="18">
        <v>0</v>
      </c>
    </row>
    <row r="346" spans="1:75" ht="63.75" x14ac:dyDescent="0.2">
      <c r="A346" s="15">
        <v>341</v>
      </c>
      <c r="B346" s="15">
        <v>1408</v>
      </c>
      <c r="C346" s="16" t="s">
        <v>2833</v>
      </c>
      <c r="D346" s="17" t="s">
        <v>7703</v>
      </c>
      <c r="E346" s="16" t="s">
        <v>209</v>
      </c>
      <c r="F346" s="16"/>
      <c r="G346" s="16"/>
      <c r="H346" s="16"/>
      <c r="I346" s="16"/>
      <c r="J346" s="16"/>
      <c r="K346" s="18"/>
      <c r="L346" s="18"/>
      <c r="M346" s="18"/>
      <c r="N346" s="18"/>
      <c r="O346" s="18">
        <f t="shared" si="21"/>
        <v>240000</v>
      </c>
      <c r="P346" s="18"/>
      <c r="Q346" s="16"/>
      <c r="R346" s="16" t="s">
        <v>2834</v>
      </c>
      <c r="S346" s="17" t="s">
        <v>2835</v>
      </c>
      <c r="T346" s="16" t="s">
        <v>2836</v>
      </c>
      <c r="U346" s="16" t="s">
        <v>65</v>
      </c>
      <c r="V346" s="16" t="s">
        <v>198</v>
      </c>
      <c r="W346" s="16" t="s">
        <v>2837</v>
      </c>
      <c r="X346" s="16" t="s">
        <v>2838</v>
      </c>
      <c r="Y346" s="16" t="s">
        <v>2839</v>
      </c>
      <c r="Z346" s="16" t="s">
        <v>199</v>
      </c>
      <c r="AA346" s="16" t="s">
        <v>81</v>
      </c>
      <c r="AB346" s="18">
        <v>224000</v>
      </c>
      <c r="AC346" s="18" t="s">
        <v>88</v>
      </c>
      <c r="AD346" s="16" t="s">
        <v>116</v>
      </c>
      <c r="AE346" s="16" t="s">
        <v>2840</v>
      </c>
      <c r="AF346" s="16" t="s">
        <v>2841</v>
      </c>
      <c r="AG346" s="16"/>
      <c r="AH346" s="16"/>
      <c r="AI346" s="18">
        <v>324757</v>
      </c>
      <c r="AJ346" s="16" t="s">
        <v>222</v>
      </c>
      <c r="AK346" s="18">
        <v>1</v>
      </c>
      <c r="AL346" s="18">
        <v>240000</v>
      </c>
      <c r="AM346" s="18">
        <v>240000</v>
      </c>
      <c r="AN346" s="18">
        <v>324757</v>
      </c>
      <c r="AO346" s="18"/>
      <c r="AP346" s="18"/>
      <c r="AQ346" s="18"/>
      <c r="AR346" s="16"/>
      <c r="AS346" s="16"/>
      <c r="AT346" s="18"/>
      <c r="AU346" s="18"/>
      <c r="AV346" s="18"/>
      <c r="AW346" s="16"/>
      <c r="AX346" s="16"/>
      <c r="AY346" s="18"/>
      <c r="AZ346" s="18"/>
      <c r="BA346" s="16"/>
      <c r="BB346" s="16"/>
      <c r="BC346" s="18">
        <v>100</v>
      </c>
      <c r="BD346" s="18">
        <v>0</v>
      </c>
      <c r="BE346" s="18">
        <v>0</v>
      </c>
      <c r="BF346" s="18">
        <v>0</v>
      </c>
      <c r="BG346" s="18">
        <v>0</v>
      </c>
      <c r="BH346" s="18">
        <v>0</v>
      </c>
      <c r="BI346" s="18">
        <v>0</v>
      </c>
      <c r="BJ346" s="18">
        <v>0</v>
      </c>
      <c r="BK346" s="18">
        <v>100</v>
      </c>
      <c r="BL346" s="18">
        <v>0</v>
      </c>
      <c r="BM346" s="18">
        <v>0</v>
      </c>
      <c r="BN346" s="18">
        <v>0</v>
      </c>
      <c r="BO346" s="18">
        <v>0</v>
      </c>
      <c r="BP346" s="18">
        <v>0</v>
      </c>
      <c r="BQ346" s="18">
        <v>0</v>
      </c>
      <c r="BR346" s="18">
        <v>0</v>
      </c>
      <c r="BS346" s="18">
        <v>0</v>
      </c>
      <c r="BT346" s="18">
        <v>0</v>
      </c>
      <c r="BU346" s="18">
        <v>0</v>
      </c>
      <c r="BV346" s="18">
        <v>0</v>
      </c>
      <c r="BW346" s="18">
        <v>0</v>
      </c>
    </row>
    <row r="347" spans="1:75" ht="63.75" x14ac:dyDescent="0.2">
      <c r="A347" s="15">
        <v>342</v>
      </c>
      <c r="B347" s="16">
        <v>1409</v>
      </c>
      <c r="C347" s="16" t="s">
        <v>2842</v>
      </c>
      <c r="D347" s="17" t="s">
        <v>2843</v>
      </c>
      <c r="E347" s="16" t="s">
        <v>63</v>
      </c>
      <c r="F347" s="16"/>
      <c r="G347" s="16"/>
      <c r="H347" s="16"/>
      <c r="I347" s="16"/>
      <c r="J347" s="16"/>
      <c r="K347" s="16"/>
      <c r="L347" s="16"/>
      <c r="M347" s="16"/>
      <c r="N347" s="16"/>
      <c r="O347" s="18">
        <f t="shared" ref="O347:O354" si="22">ROUNDUP(MAX(AL347:AM347,AO347:AQ347),0)</f>
        <v>2350000</v>
      </c>
      <c r="P347" s="18"/>
      <c r="Q347" s="16"/>
      <c r="R347" s="16" t="s">
        <v>2844</v>
      </c>
      <c r="S347" s="17" t="s">
        <v>2845</v>
      </c>
      <c r="T347" s="16" t="s">
        <v>2846</v>
      </c>
      <c r="U347" s="16" t="s">
        <v>2847</v>
      </c>
      <c r="V347" s="16" t="s">
        <v>2756</v>
      </c>
      <c r="W347" s="16" t="s">
        <v>2848</v>
      </c>
      <c r="X347" s="16" t="s">
        <v>2785</v>
      </c>
      <c r="Y347" s="16" t="s">
        <v>2849</v>
      </c>
      <c r="Z347" s="16" t="s">
        <v>2759</v>
      </c>
      <c r="AA347" s="16" t="s">
        <v>186</v>
      </c>
      <c r="AB347" s="18"/>
      <c r="AC347" s="18"/>
      <c r="AD347" s="16"/>
      <c r="AE347" s="16"/>
      <c r="AF347" s="16"/>
      <c r="AG347" s="16"/>
      <c r="AH347" s="16"/>
      <c r="AI347" s="25">
        <v>3000000</v>
      </c>
      <c r="AJ347" s="22" t="s">
        <v>406</v>
      </c>
      <c r="AK347" s="18">
        <v>1</v>
      </c>
      <c r="AL347" s="18">
        <v>2350000</v>
      </c>
      <c r="AM347" s="18">
        <v>2350000</v>
      </c>
      <c r="AN347" s="18">
        <v>3000000</v>
      </c>
      <c r="AO347" s="18"/>
      <c r="AP347" s="18"/>
      <c r="AQ347" s="18"/>
      <c r="AR347" s="22"/>
      <c r="AS347" s="22"/>
      <c r="AT347" s="18"/>
      <c r="AU347" s="18"/>
      <c r="AV347" s="18"/>
      <c r="AW347" s="16"/>
      <c r="AX347" s="16"/>
      <c r="AY347" s="18"/>
      <c r="AZ347" s="18"/>
      <c r="BA347" s="16"/>
      <c r="BB347" s="16"/>
      <c r="BC347" s="18">
        <v>0</v>
      </c>
      <c r="BD347" s="18">
        <v>30</v>
      </c>
      <c r="BE347" s="18">
        <v>0</v>
      </c>
      <c r="BF347" s="18">
        <v>0</v>
      </c>
      <c r="BG347" s="18">
        <v>0</v>
      </c>
      <c r="BH347" s="18">
        <v>0</v>
      </c>
      <c r="BI347" s="18">
        <v>0</v>
      </c>
      <c r="BJ347" s="18">
        <v>0</v>
      </c>
      <c r="BK347" s="18">
        <v>0</v>
      </c>
      <c r="BL347" s="18">
        <v>0</v>
      </c>
      <c r="BM347" s="18">
        <v>0</v>
      </c>
      <c r="BN347" s="18">
        <v>0</v>
      </c>
      <c r="BO347" s="18">
        <v>0</v>
      </c>
      <c r="BP347" s="18">
        <v>0</v>
      </c>
      <c r="BQ347" s="18">
        <v>0</v>
      </c>
      <c r="BR347" s="18">
        <v>0</v>
      </c>
      <c r="BS347" s="18">
        <v>0</v>
      </c>
      <c r="BT347" s="18">
        <v>0</v>
      </c>
      <c r="BU347" s="18">
        <v>0</v>
      </c>
      <c r="BV347" s="18">
        <v>0</v>
      </c>
      <c r="BW347" s="18">
        <v>0</v>
      </c>
    </row>
    <row r="348" spans="1:75" ht="102" x14ac:dyDescent="0.2">
      <c r="A348" s="15">
        <v>343</v>
      </c>
      <c r="B348" s="16">
        <v>1417</v>
      </c>
      <c r="C348" s="16" t="s">
        <v>2855</v>
      </c>
      <c r="D348" s="17" t="s">
        <v>2856</v>
      </c>
      <c r="E348" s="16" t="s">
        <v>63</v>
      </c>
      <c r="F348" s="16"/>
      <c r="G348" s="16"/>
      <c r="H348" s="16"/>
      <c r="I348" s="16"/>
      <c r="J348" s="16"/>
      <c r="K348" s="16"/>
      <c r="L348" s="16"/>
      <c r="M348" s="16"/>
      <c r="N348" s="16"/>
      <c r="O348" s="18">
        <f t="shared" si="22"/>
        <v>5400000</v>
      </c>
      <c r="P348" s="18"/>
      <c r="Q348" s="16"/>
      <c r="R348" s="16" t="s">
        <v>2857</v>
      </c>
      <c r="S348" s="17" t="s">
        <v>2858</v>
      </c>
      <c r="T348" s="16" t="s">
        <v>2859</v>
      </c>
      <c r="U348" s="16" t="s">
        <v>110</v>
      </c>
      <c r="V348" s="16" t="s">
        <v>2860</v>
      </c>
      <c r="W348" s="16" t="s">
        <v>2861</v>
      </c>
      <c r="X348" s="16" t="s">
        <v>2862</v>
      </c>
      <c r="Y348" s="16" t="s">
        <v>1524</v>
      </c>
      <c r="Z348" s="16"/>
      <c r="AA348" s="16" t="s">
        <v>87</v>
      </c>
      <c r="AB348" s="18"/>
      <c r="AC348" s="18"/>
      <c r="AD348" s="16">
        <v>6</v>
      </c>
      <c r="AE348" s="16" t="s">
        <v>1694</v>
      </c>
      <c r="AF348" s="16" t="s">
        <v>2863</v>
      </c>
      <c r="AG348" s="16"/>
      <c r="AH348" s="16" t="s">
        <v>260</v>
      </c>
      <c r="AI348" s="18">
        <v>4150000</v>
      </c>
      <c r="AJ348" s="22" t="s">
        <v>2818</v>
      </c>
      <c r="AK348" s="18">
        <v>2</v>
      </c>
      <c r="AL348" s="18">
        <v>3500000</v>
      </c>
      <c r="AM348" s="18">
        <v>5400000</v>
      </c>
      <c r="AN348" s="18">
        <v>3600000</v>
      </c>
      <c r="AO348" s="18"/>
      <c r="AP348" s="18"/>
      <c r="AQ348" s="18"/>
      <c r="AR348" s="22"/>
      <c r="AS348" s="22"/>
      <c r="AT348" s="18"/>
      <c r="AU348" s="18"/>
      <c r="AV348" s="18"/>
      <c r="AW348" s="16"/>
      <c r="AX348" s="16"/>
      <c r="AY348" s="18"/>
      <c r="AZ348" s="18"/>
      <c r="BA348" s="16"/>
      <c r="BB348" s="16"/>
      <c r="BC348" s="18">
        <v>0</v>
      </c>
      <c r="BD348" s="18">
        <v>0</v>
      </c>
      <c r="BE348" s="18">
        <v>0</v>
      </c>
      <c r="BF348" s="18">
        <v>0</v>
      </c>
      <c r="BG348" s="18">
        <v>0</v>
      </c>
      <c r="BH348" s="18">
        <v>0</v>
      </c>
      <c r="BI348" s="18">
        <v>0</v>
      </c>
      <c r="BJ348" s="18">
        <v>0</v>
      </c>
      <c r="BK348" s="18">
        <v>50</v>
      </c>
      <c r="BL348" s="18">
        <v>0</v>
      </c>
      <c r="BM348" s="18">
        <v>0</v>
      </c>
      <c r="BN348" s="18">
        <v>0</v>
      </c>
      <c r="BO348" s="18">
        <v>0</v>
      </c>
      <c r="BP348" s="18">
        <v>0</v>
      </c>
      <c r="BQ348" s="18">
        <v>0</v>
      </c>
      <c r="BR348" s="18">
        <v>0</v>
      </c>
      <c r="BS348" s="18">
        <v>0</v>
      </c>
      <c r="BT348" s="18">
        <v>0</v>
      </c>
      <c r="BU348" s="18">
        <v>0</v>
      </c>
      <c r="BV348" s="18">
        <v>0</v>
      </c>
      <c r="BW348" s="18">
        <v>0</v>
      </c>
    </row>
    <row r="349" spans="1:75" ht="127.5" x14ac:dyDescent="0.2">
      <c r="A349" s="15">
        <v>344</v>
      </c>
      <c r="B349" s="16">
        <v>1421</v>
      </c>
      <c r="C349" s="16" t="s">
        <v>2869</v>
      </c>
      <c r="D349" s="17" t="s">
        <v>7704</v>
      </c>
      <c r="E349" s="16" t="s">
        <v>144</v>
      </c>
      <c r="F349" s="16"/>
      <c r="G349" s="16"/>
      <c r="H349" s="16"/>
      <c r="I349" s="16"/>
      <c r="J349" s="16"/>
      <c r="K349" s="16"/>
      <c r="L349" s="16"/>
      <c r="M349" s="16"/>
      <c r="N349" s="16"/>
      <c r="O349" s="18">
        <f t="shared" si="22"/>
        <v>78200</v>
      </c>
      <c r="P349" s="18"/>
      <c r="Q349" s="16"/>
      <c r="R349" s="16" t="s">
        <v>2870</v>
      </c>
      <c r="S349" s="17" t="s">
        <v>2871</v>
      </c>
      <c r="T349" s="16" t="s">
        <v>2872</v>
      </c>
      <c r="U349" s="16" t="s">
        <v>138</v>
      </c>
      <c r="V349" s="16" t="s">
        <v>2873</v>
      </c>
      <c r="W349" s="16" t="s">
        <v>2874</v>
      </c>
      <c r="X349" s="16" t="s">
        <v>2875</v>
      </c>
      <c r="Y349" s="16" t="s">
        <v>2876</v>
      </c>
      <c r="Z349" s="16" t="s">
        <v>2877</v>
      </c>
      <c r="AA349" s="16" t="s">
        <v>87</v>
      </c>
      <c r="AB349" s="18">
        <v>61500</v>
      </c>
      <c r="AC349" s="18" t="s">
        <v>88</v>
      </c>
      <c r="AD349" s="16" t="s">
        <v>116</v>
      </c>
      <c r="AE349" s="16" t="s">
        <v>2868</v>
      </c>
      <c r="AF349" s="16" t="s">
        <v>2878</v>
      </c>
      <c r="AG349" s="16"/>
      <c r="AH349" s="16"/>
      <c r="AI349" s="18">
        <v>90000</v>
      </c>
      <c r="AJ349" s="16" t="s">
        <v>2879</v>
      </c>
      <c r="AK349" s="18">
        <v>4</v>
      </c>
      <c r="AL349" s="18">
        <v>30000</v>
      </c>
      <c r="AM349" s="18">
        <v>78200</v>
      </c>
      <c r="AN349" s="18">
        <v>94200</v>
      </c>
      <c r="AO349" s="18"/>
      <c r="AP349" s="18"/>
      <c r="AQ349" s="18"/>
      <c r="AR349" s="16"/>
      <c r="AS349" s="16"/>
      <c r="AT349" s="18"/>
      <c r="AU349" s="18"/>
      <c r="AV349" s="18"/>
      <c r="AW349" s="16"/>
      <c r="AX349" s="16"/>
      <c r="AY349" s="18"/>
      <c r="AZ349" s="18"/>
      <c r="BA349" s="16"/>
      <c r="BB349" s="16"/>
      <c r="BC349" s="18">
        <v>0</v>
      </c>
      <c r="BD349" s="18">
        <v>0</v>
      </c>
      <c r="BE349" s="18">
        <v>0</v>
      </c>
      <c r="BF349" s="18">
        <v>0</v>
      </c>
      <c r="BG349" s="18">
        <v>0</v>
      </c>
      <c r="BH349" s="18">
        <v>0</v>
      </c>
      <c r="BI349" s="18">
        <v>0</v>
      </c>
      <c r="BJ349" s="18">
        <v>0</v>
      </c>
      <c r="BK349" s="18">
        <v>0</v>
      </c>
      <c r="BL349" s="18">
        <v>0</v>
      </c>
      <c r="BM349" s="18">
        <v>0</v>
      </c>
      <c r="BN349" s="18">
        <v>0</v>
      </c>
      <c r="BO349" s="18">
        <v>50</v>
      </c>
      <c r="BP349" s="18">
        <v>0</v>
      </c>
      <c r="BQ349" s="18">
        <v>0</v>
      </c>
      <c r="BR349" s="18">
        <v>0</v>
      </c>
      <c r="BS349" s="18">
        <v>0</v>
      </c>
      <c r="BT349" s="18">
        <v>0</v>
      </c>
      <c r="BU349" s="18">
        <v>0</v>
      </c>
      <c r="BV349" s="18">
        <v>0</v>
      </c>
      <c r="BW349" s="18">
        <v>0</v>
      </c>
    </row>
    <row r="350" spans="1:75" ht="191.25" x14ac:dyDescent="0.2">
      <c r="A350" s="15">
        <v>345</v>
      </c>
      <c r="B350" s="15">
        <v>1422</v>
      </c>
      <c r="C350" s="16" t="s">
        <v>2880</v>
      </c>
      <c r="D350" s="17" t="s">
        <v>7705</v>
      </c>
      <c r="E350" s="16" t="s">
        <v>144</v>
      </c>
      <c r="F350" s="16"/>
      <c r="G350" s="16"/>
      <c r="H350" s="16"/>
      <c r="I350" s="16"/>
      <c r="J350" s="16"/>
      <c r="K350" s="18"/>
      <c r="L350" s="18"/>
      <c r="M350" s="18"/>
      <c r="N350" s="18"/>
      <c r="O350" s="18">
        <f t="shared" si="22"/>
        <v>456225</v>
      </c>
      <c r="P350" s="18"/>
      <c r="Q350" s="16"/>
      <c r="R350" s="16" t="s">
        <v>2881</v>
      </c>
      <c r="S350" s="17" t="s">
        <v>2882</v>
      </c>
      <c r="T350" s="16" t="s">
        <v>2883</v>
      </c>
      <c r="U350" s="16" t="s">
        <v>2884</v>
      </c>
      <c r="V350" s="16" t="s">
        <v>2885</v>
      </c>
      <c r="W350" s="16" t="s">
        <v>2886</v>
      </c>
      <c r="X350" s="16" t="s">
        <v>2887</v>
      </c>
      <c r="Y350" s="16" t="s">
        <v>2888</v>
      </c>
      <c r="Z350" s="16" t="s">
        <v>226</v>
      </c>
      <c r="AA350" s="16" t="s">
        <v>186</v>
      </c>
      <c r="AB350" s="18">
        <v>399000</v>
      </c>
      <c r="AC350" s="18" t="s">
        <v>88</v>
      </c>
      <c r="AD350" s="16" t="s">
        <v>116</v>
      </c>
      <c r="AE350" s="16" t="s">
        <v>290</v>
      </c>
      <c r="AF350" s="16" t="s">
        <v>2889</v>
      </c>
      <c r="AG350" s="16"/>
      <c r="AH350" s="16"/>
      <c r="AI350" s="18">
        <v>420000</v>
      </c>
      <c r="AJ350" s="16" t="s">
        <v>504</v>
      </c>
      <c r="AK350" s="18">
        <v>2</v>
      </c>
      <c r="AL350" s="18">
        <v>428000</v>
      </c>
      <c r="AM350" s="18">
        <v>456225</v>
      </c>
      <c r="AN350" s="18">
        <v>479036</v>
      </c>
      <c r="AO350" s="18"/>
      <c r="AP350" s="18"/>
      <c r="AQ350" s="18"/>
      <c r="AR350" s="16"/>
      <c r="AS350" s="16"/>
      <c r="AT350" s="18"/>
      <c r="AU350" s="18"/>
      <c r="AV350" s="18"/>
      <c r="AW350" s="16"/>
      <c r="AX350" s="16"/>
      <c r="AY350" s="18"/>
      <c r="AZ350" s="18"/>
      <c r="BA350" s="16"/>
      <c r="BB350" s="16"/>
      <c r="BC350" s="18">
        <v>0</v>
      </c>
      <c r="BD350" s="18">
        <v>0</v>
      </c>
      <c r="BE350" s="18">
        <v>0</v>
      </c>
      <c r="BF350" s="18">
        <v>0</v>
      </c>
      <c r="BG350" s="18">
        <v>0</v>
      </c>
      <c r="BH350" s="18">
        <v>0</v>
      </c>
      <c r="BI350" s="18">
        <v>40</v>
      </c>
      <c r="BJ350" s="18">
        <v>100</v>
      </c>
      <c r="BK350" s="18">
        <v>0</v>
      </c>
      <c r="BL350" s="18">
        <v>0</v>
      </c>
      <c r="BM350" s="18">
        <v>0</v>
      </c>
      <c r="BN350" s="18">
        <v>0</v>
      </c>
      <c r="BO350" s="18">
        <v>0</v>
      </c>
      <c r="BP350" s="18">
        <v>0</v>
      </c>
      <c r="BQ350" s="18">
        <v>0</v>
      </c>
      <c r="BR350" s="18">
        <v>0</v>
      </c>
      <c r="BS350" s="18">
        <v>50</v>
      </c>
      <c r="BT350" s="18">
        <v>0</v>
      </c>
      <c r="BU350" s="18">
        <v>0</v>
      </c>
      <c r="BV350" s="18">
        <v>0</v>
      </c>
      <c r="BW350" s="18">
        <v>0</v>
      </c>
    </row>
    <row r="351" spans="1:75" ht="178.5" x14ac:dyDescent="0.2">
      <c r="A351" s="15">
        <v>346</v>
      </c>
      <c r="B351" s="16">
        <v>1426</v>
      </c>
      <c r="C351" s="16" t="s">
        <v>2891</v>
      </c>
      <c r="D351" s="17" t="s">
        <v>7706</v>
      </c>
      <c r="E351" s="16" t="s">
        <v>73</v>
      </c>
      <c r="F351" s="16"/>
      <c r="G351" s="16"/>
      <c r="H351" s="16"/>
      <c r="I351" s="16"/>
      <c r="J351" s="16"/>
      <c r="K351" s="16"/>
      <c r="L351" s="16"/>
      <c r="M351" s="16"/>
      <c r="N351" s="16"/>
      <c r="O351" s="18">
        <f t="shared" si="22"/>
        <v>1788</v>
      </c>
      <c r="P351" s="18"/>
      <c r="Q351" s="16"/>
      <c r="R351" s="16" t="s">
        <v>2892</v>
      </c>
      <c r="S351" s="17" t="s">
        <v>2893</v>
      </c>
      <c r="T351" s="16" t="s">
        <v>154</v>
      </c>
      <c r="U351" s="16" t="s">
        <v>91</v>
      </c>
      <c r="V351" s="16" t="s">
        <v>164</v>
      </c>
      <c r="W351" s="16" t="s">
        <v>2894</v>
      </c>
      <c r="X351" s="16" t="s">
        <v>2895</v>
      </c>
      <c r="Y351" s="16" t="s">
        <v>92</v>
      </c>
      <c r="Z351" s="16" t="s">
        <v>155</v>
      </c>
      <c r="AA351" s="16" t="s">
        <v>87</v>
      </c>
      <c r="AB351" s="18">
        <v>1490</v>
      </c>
      <c r="AC351" s="18" t="s">
        <v>88</v>
      </c>
      <c r="AD351" s="16" t="s">
        <v>116</v>
      </c>
      <c r="AE351" s="16" t="s">
        <v>204</v>
      </c>
      <c r="AF351" s="16" t="s">
        <v>2896</v>
      </c>
      <c r="AG351" s="16"/>
      <c r="AH351" s="16"/>
      <c r="AI351" s="18">
        <v>3121</v>
      </c>
      <c r="AJ351" s="16" t="s">
        <v>2890</v>
      </c>
      <c r="AK351" s="18">
        <v>1</v>
      </c>
      <c r="AL351" s="18">
        <v>1788</v>
      </c>
      <c r="AM351" s="18">
        <v>1788</v>
      </c>
      <c r="AN351" s="18">
        <v>0</v>
      </c>
      <c r="AO351" s="18"/>
      <c r="AP351" s="18"/>
      <c r="AQ351" s="18"/>
      <c r="AR351" s="16"/>
      <c r="AS351" s="16"/>
      <c r="AT351" s="18"/>
      <c r="AU351" s="18"/>
      <c r="AV351" s="18"/>
      <c r="AW351" s="16"/>
      <c r="AX351" s="16"/>
      <c r="AY351" s="18"/>
      <c r="AZ351" s="18"/>
      <c r="BA351" s="16"/>
      <c r="BB351" s="16"/>
      <c r="BC351" s="18">
        <v>5000</v>
      </c>
      <c r="BD351" s="18">
        <v>25000</v>
      </c>
      <c r="BE351" s="18">
        <v>0</v>
      </c>
      <c r="BF351" s="18">
        <v>1500</v>
      </c>
      <c r="BG351" s="18">
        <v>0</v>
      </c>
      <c r="BH351" s="18">
        <v>0</v>
      </c>
      <c r="BI351" s="18">
        <v>0</v>
      </c>
      <c r="BJ351" s="18">
        <v>5000</v>
      </c>
      <c r="BK351" s="18">
        <v>2000</v>
      </c>
      <c r="BL351" s="18">
        <v>0</v>
      </c>
      <c r="BM351" s="18">
        <v>200</v>
      </c>
      <c r="BN351" s="18">
        <v>0</v>
      </c>
      <c r="BO351" s="18">
        <v>0</v>
      </c>
      <c r="BP351" s="18">
        <v>1000</v>
      </c>
      <c r="BQ351" s="18">
        <v>100</v>
      </c>
      <c r="BR351" s="18">
        <v>0</v>
      </c>
      <c r="BS351" s="18">
        <v>1000</v>
      </c>
      <c r="BT351" s="18">
        <v>0</v>
      </c>
      <c r="BU351" s="18">
        <v>0</v>
      </c>
      <c r="BV351" s="18">
        <v>0</v>
      </c>
      <c r="BW351" s="18">
        <v>0</v>
      </c>
    </row>
    <row r="352" spans="1:75" ht="204" x14ac:dyDescent="0.2">
      <c r="A352" s="15">
        <v>347</v>
      </c>
      <c r="B352" s="16">
        <v>1427</v>
      </c>
      <c r="C352" s="16" t="s">
        <v>2897</v>
      </c>
      <c r="D352" s="17" t="s">
        <v>7707</v>
      </c>
      <c r="E352" s="16" t="s">
        <v>144</v>
      </c>
      <c r="F352" s="16"/>
      <c r="G352" s="16"/>
      <c r="H352" s="16"/>
      <c r="I352" s="16"/>
      <c r="J352" s="16"/>
      <c r="K352" s="16"/>
      <c r="L352" s="16"/>
      <c r="M352" s="16"/>
      <c r="N352" s="16"/>
      <c r="O352" s="18">
        <f t="shared" si="22"/>
        <v>1332</v>
      </c>
      <c r="P352" s="18"/>
      <c r="Q352" s="16"/>
      <c r="R352" s="16" t="s">
        <v>2898</v>
      </c>
      <c r="S352" s="17" t="s">
        <v>2899</v>
      </c>
      <c r="T352" s="16" t="s">
        <v>154</v>
      </c>
      <c r="U352" s="16" t="s">
        <v>91</v>
      </c>
      <c r="V352" s="16" t="s">
        <v>164</v>
      </c>
      <c r="W352" s="16" t="s">
        <v>2900</v>
      </c>
      <c r="X352" s="16" t="s">
        <v>2901</v>
      </c>
      <c r="Y352" s="16" t="s">
        <v>2902</v>
      </c>
      <c r="Z352" s="16" t="s">
        <v>155</v>
      </c>
      <c r="AA352" s="16" t="s">
        <v>87</v>
      </c>
      <c r="AB352" s="18">
        <v>1110</v>
      </c>
      <c r="AC352" s="18" t="s">
        <v>88</v>
      </c>
      <c r="AD352" s="16" t="s">
        <v>116</v>
      </c>
      <c r="AE352" s="16" t="s">
        <v>204</v>
      </c>
      <c r="AF352" s="16" t="s">
        <v>2903</v>
      </c>
      <c r="AG352" s="16"/>
      <c r="AH352" s="16"/>
      <c r="AI352" s="18">
        <v>2436</v>
      </c>
      <c r="AJ352" s="16" t="s">
        <v>2890</v>
      </c>
      <c r="AK352" s="18">
        <v>1</v>
      </c>
      <c r="AL352" s="18">
        <v>1332</v>
      </c>
      <c r="AM352" s="18">
        <v>1332</v>
      </c>
      <c r="AN352" s="18">
        <v>0</v>
      </c>
      <c r="AO352" s="18"/>
      <c r="AP352" s="18"/>
      <c r="AQ352" s="18"/>
      <c r="AR352" s="16"/>
      <c r="AS352" s="16"/>
      <c r="AT352" s="18"/>
      <c r="AU352" s="18"/>
      <c r="AV352" s="18"/>
      <c r="AW352" s="16"/>
      <c r="AX352" s="16"/>
      <c r="AY352" s="18"/>
      <c r="AZ352" s="18"/>
      <c r="BA352" s="16"/>
      <c r="BB352" s="16"/>
      <c r="BC352" s="18">
        <v>0</v>
      </c>
      <c r="BD352" s="18">
        <v>0</v>
      </c>
      <c r="BE352" s="18">
        <v>0</v>
      </c>
      <c r="BF352" s="18">
        <v>0</v>
      </c>
      <c r="BG352" s="18">
        <v>0</v>
      </c>
      <c r="BH352" s="18">
        <v>0</v>
      </c>
      <c r="BI352" s="18">
        <v>5000</v>
      </c>
      <c r="BJ352" s="18">
        <v>10000</v>
      </c>
      <c r="BK352" s="18">
        <v>12000</v>
      </c>
      <c r="BL352" s="18">
        <v>0</v>
      </c>
      <c r="BM352" s="18">
        <v>0</v>
      </c>
      <c r="BN352" s="18">
        <v>0</v>
      </c>
      <c r="BO352" s="18">
        <v>500</v>
      </c>
      <c r="BP352" s="18">
        <v>0</v>
      </c>
      <c r="BQ352" s="18">
        <v>300</v>
      </c>
      <c r="BR352" s="18">
        <v>0</v>
      </c>
      <c r="BS352" s="18">
        <v>2000</v>
      </c>
      <c r="BT352" s="18">
        <v>0</v>
      </c>
      <c r="BU352" s="18">
        <v>0</v>
      </c>
      <c r="BV352" s="18">
        <v>0</v>
      </c>
      <c r="BW352" s="18">
        <v>0</v>
      </c>
    </row>
    <row r="353" spans="1:75" ht="63.75" x14ac:dyDescent="0.2">
      <c r="A353" s="15">
        <v>348</v>
      </c>
      <c r="B353" s="16">
        <v>1438</v>
      </c>
      <c r="C353" s="16" t="s">
        <v>2906</v>
      </c>
      <c r="D353" s="17" t="s">
        <v>7708</v>
      </c>
      <c r="E353" s="16" t="s">
        <v>144</v>
      </c>
      <c r="F353" s="16"/>
      <c r="G353" s="16"/>
      <c r="H353" s="16"/>
      <c r="I353" s="16"/>
      <c r="J353" s="16"/>
      <c r="K353" s="16"/>
      <c r="L353" s="16"/>
      <c r="M353" s="16"/>
      <c r="N353" s="16"/>
      <c r="O353" s="18">
        <f t="shared" si="22"/>
        <v>7940</v>
      </c>
      <c r="P353" s="18"/>
      <c r="Q353" s="16"/>
      <c r="R353" s="16" t="s">
        <v>2907</v>
      </c>
      <c r="S353" s="17" t="s">
        <v>2908</v>
      </c>
      <c r="T353" s="16" t="s">
        <v>2909</v>
      </c>
      <c r="U353" s="16" t="s">
        <v>110</v>
      </c>
      <c r="V353" s="16" t="s">
        <v>2910</v>
      </c>
      <c r="W353" s="16" t="s">
        <v>2911</v>
      </c>
      <c r="X353" s="16" t="s">
        <v>2912</v>
      </c>
      <c r="Y353" s="16" t="s">
        <v>2913</v>
      </c>
      <c r="Z353" s="16" t="s">
        <v>203</v>
      </c>
      <c r="AA353" s="16" t="s">
        <v>81</v>
      </c>
      <c r="AB353" s="18">
        <v>2877</v>
      </c>
      <c r="AC353" s="18" t="s">
        <v>157</v>
      </c>
      <c r="AD353" s="16" t="s">
        <v>116</v>
      </c>
      <c r="AE353" s="16" t="s">
        <v>204</v>
      </c>
      <c r="AF353" s="16" t="s">
        <v>2914</v>
      </c>
      <c r="AG353" s="16"/>
      <c r="AH353" s="16"/>
      <c r="AI353" s="18">
        <v>3000</v>
      </c>
      <c r="AJ353" s="16" t="s">
        <v>240</v>
      </c>
      <c r="AK353" s="18">
        <v>2</v>
      </c>
      <c r="AL353" s="18">
        <v>4557</v>
      </c>
      <c r="AM353" s="18">
        <v>7940</v>
      </c>
      <c r="AN353" s="18">
        <v>9840</v>
      </c>
      <c r="AO353" s="18"/>
      <c r="AP353" s="18"/>
      <c r="AQ353" s="18"/>
      <c r="AR353" s="16"/>
      <c r="AS353" s="16"/>
      <c r="AT353" s="18"/>
      <c r="AU353" s="18"/>
      <c r="AV353" s="18"/>
      <c r="AW353" s="16"/>
      <c r="AX353" s="16"/>
      <c r="AY353" s="18"/>
      <c r="AZ353" s="18"/>
      <c r="BA353" s="16"/>
      <c r="BB353" s="16"/>
      <c r="BC353" s="18">
        <v>0</v>
      </c>
      <c r="BD353" s="18">
        <v>0</v>
      </c>
      <c r="BE353" s="18">
        <v>0</v>
      </c>
      <c r="BF353" s="18">
        <v>0</v>
      </c>
      <c r="BG353" s="18">
        <v>0</v>
      </c>
      <c r="BH353" s="18">
        <v>0</v>
      </c>
      <c r="BI353" s="18">
        <v>0</v>
      </c>
      <c r="BJ353" s="18">
        <v>0</v>
      </c>
      <c r="BK353" s="18">
        <v>2000</v>
      </c>
      <c r="BL353" s="18">
        <v>0</v>
      </c>
      <c r="BM353" s="18">
        <v>400</v>
      </c>
      <c r="BN353" s="18">
        <v>2000</v>
      </c>
      <c r="BO353" s="18">
        <v>1000</v>
      </c>
      <c r="BP353" s="18">
        <v>2000</v>
      </c>
      <c r="BQ353" s="18">
        <v>0</v>
      </c>
      <c r="BR353" s="18">
        <v>0</v>
      </c>
      <c r="BS353" s="18">
        <v>0</v>
      </c>
      <c r="BT353" s="18">
        <v>0</v>
      </c>
      <c r="BU353" s="18">
        <v>0</v>
      </c>
      <c r="BV353" s="18">
        <v>0</v>
      </c>
      <c r="BW353" s="18">
        <v>0</v>
      </c>
    </row>
    <row r="354" spans="1:75" ht="114.75" x14ac:dyDescent="0.2">
      <c r="A354" s="15">
        <v>349</v>
      </c>
      <c r="B354" s="16">
        <v>1470</v>
      </c>
      <c r="C354" s="16" t="s">
        <v>2915</v>
      </c>
      <c r="D354" s="17" t="s">
        <v>2916</v>
      </c>
      <c r="E354" s="16" t="s">
        <v>261</v>
      </c>
      <c r="F354" s="16"/>
      <c r="G354" s="16"/>
      <c r="H354" s="16"/>
      <c r="I354" s="16"/>
      <c r="J354" s="16"/>
      <c r="K354" s="16"/>
      <c r="L354" s="16"/>
      <c r="M354" s="16"/>
      <c r="N354" s="16"/>
      <c r="O354" s="18">
        <f t="shared" si="22"/>
        <v>2980</v>
      </c>
      <c r="P354" s="18"/>
      <c r="Q354" s="16"/>
      <c r="R354" s="16" t="s">
        <v>2917</v>
      </c>
      <c r="S354" s="17" t="s">
        <v>2918</v>
      </c>
      <c r="T354" s="16" t="s">
        <v>2919</v>
      </c>
      <c r="U354" s="16" t="s">
        <v>91</v>
      </c>
      <c r="V354" s="16" t="s">
        <v>2920</v>
      </c>
      <c r="W354" s="16" t="s">
        <v>2921</v>
      </c>
      <c r="X354" s="16" t="s">
        <v>2922</v>
      </c>
      <c r="Y354" s="16" t="s">
        <v>2923</v>
      </c>
      <c r="Z354" s="16" t="s">
        <v>1303</v>
      </c>
      <c r="AA354" s="16" t="s">
        <v>2924</v>
      </c>
      <c r="AB354" s="18"/>
      <c r="AC354" s="18"/>
      <c r="AD354" s="16"/>
      <c r="AE354" s="16"/>
      <c r="AF354" s="16" t="s">
        <v>2925</v>
      </c>
      <c r="AG354" s="16"/>
      <c r="AH354" s="16"/>
      <c r="AI354" s="18">
        <v>3200</v>
      </c>
      <c r="AJ354" s="22" t="s">
        <v>125</v>
      </c>
      <c r="AK354" s="18">
        <v>6</v>
      </c>
      <c r="AL354" s="18">
        <v>2672</v>
      </c>
      <c r="AM354" s="18">
        <v>2980</v>
      </c>
      <c r="AN354" s="18">
        <v>3200</v>
      </c>
      <c r="AO354" s="18"/>
      <c r="AP354" s="18"/>
      <c r="AQ354" s="18"/>
      <c r="AR354" s="22"/>
      <c r="AS354" s="22"/>
      <c r="AT354" s="18"/>
      <c r="AU354" s="18"/>
      <c r="AV354" s="18"/>
      <c r="AW354" s="16"/>
      <c r="AX354" s="16"/>
      <c r="AY354" s="18"/>
      <c r="AZ354" s="18"/>
      <c r="BA354" s="16"/>
      <c r="BB354" s="16"/>
      <c r="BC354" s="18">
        <v>250000</v>
      </c>
      <c r="BD354" s="18">
        <v>0</v>
      </c>
      <c r="BE354" s="18">
        <v>0</v>
      </c>
      <c r="BF354" s="18">
        <v>30000</v>
      </c>
      <c r="BG354" s="18">
        <v>50000</v>
      </c>
      <c r="BH354" s="18">
        <v>0</v>
      </c>
      <c r="BI354" s="18">
        <v>0</v>
      </c>
      <c r="BJ354" s="18">
        <v>0</v>
      </c>
      <c r="BK354" s="18">
        <v>0</v>
      </c>
      <c r="BL354" s="18">
        <v>0</v>
      </c>
      <c r="BM354" s="18">
        <v>0</v>
      </c>
      <c r="BN354" s="18">
        <v>0</v>
      </c>
      <c r="BO354" s="18">
        <v>0</v>
      </c>
      <c r="BP354" s="18">
        <v>100000</v>
      </c>
      <c r="BQ354" s="18">
        <v>0</v>
      </c>
      <c r="BR354" s="18">
        <v>0</v>
      </c>
      <c r="BS354" s="18">
        <v>0</v>
      </c>
      <c r="BT354" s="18">
        <v>56600</v>
      </c>
      <c r="BU354" s="18">
        <v>0</v>
      </c>
      <c r="BV354" s="18">
        <v>0</v>
      </c>
      <c r="BW354" s="18">
        <v>20000</v>
      </c>
    </row>
    <row r="355" spans="1:75" ht="216.75" x14ac:dyDescent="0.2">
      <c r="A355" s="15">
        <v>350</v>
      </c>
      <c r="B355" s="16">
        <v>1483</v>
      </c>
      <c r="C355" s="16" t="s">
        <v>2929</v>
      </c>
      <c r="D355" s="17" t="s">
        <v>7709</v>
      </c>
      <c r="E355" s="16" t="s">
        <v>207</v>
      </c>
      <c r="F355" s="16"/>
      <c r="G355" s="16"/>
      <c r="H355" s="16"/>
      <c r="I355" s="16"/>
      <c r="J355" s="16"/>
      <c r="K355" s="16"/>
      <c r="L355" s="16"/>
      <c r="M355" s="16"/>
      <c r="N355" s="16"/>
      <c r="O355" s="18">
        <f t="shared" ref="O355:O366" si="23">ROUNDUP(MAX(AL355:AM355,AO355:AQ355),0)</f>
        <v>260000</v>
      </c>
      <c r="P355" s="18"/>
      <c r="Q355" s="16"/>
      <c r="R355" s="16" t="s">
        <v>2935</v>
      </c>
      <c r="S355" s="17" t="s">
        <v>2930</v>
      </c>
      <c r="T355" s="16" t="s">
        <v>2931</v>
      </c>
      <c r="U355" s="16" t="s">
        <v>162</v>
      </c>
      <c r="V355" s="16" t="s">
        <v>2932</v>
      </c>
      <c r="W355" s="16" t="s">
        <v>2936</v>
      </c>
      <c r="X355" s="16" t="s">
        <v>2933</v>
      </c>
      <c r="Y355" s="16" t="s">
        <v>2937</v>
      </c>
      <c r="Z355" s="16" t="s">
        <v>1303</v>
      </c>
      <c r="AA355" s="16" t="s">
        <v>2934</v>
      </c>
      <c r="AB355" s="18"/>
      <c r="AC355" s="18"/>
      <c r="AD355" s="16"/>
      <c r="AE355" s="16"/>
      <c r="AF355" s="16" t="s">
        <v>2840</v>
      </c>
      <c r="AG355" s="16"/>
      <c r="AH355" s="16"/>
      <c r="AI355" s="18">
        <v>310000</v>
      </c>
      <c r="AJ355" s="22" t="s">
        <v>2938</v>
      </c>
      <c r="AK355" s="18">
        <v>6</v>
      </c>
      <c r="AL355" s="18">
        <v>210000</v>
      </c>
      <c r="AM355" s="18">
        <v>260000</v>
      </c>
      <c r="AN355" s="18">
        <v>310000</v>
      </c>
      <c r="AO355" s="18"/>
      <c r="AP355" s="18"/>
      <c r="AQ355" s="18"/>
      <c r="AR355" s="22"/>
      <c r="AS355" s="22"/>
      <c r="AT355" s="18"/>
      <c r="AU355" s="18"/>
      <c r="AV355" s="18"/>
      <c r="AW355" s="16"/>
      <c r="AX355" s="16"/>
      <c r="AY355" s="18"/>
      <c r="AZ355" s="18"/>
      <c r="BA355" s="16"/>
      <c r="BB355" s="16"/>
      <c r="BC355" s="18">
        <v>0</v>
      </c>
      <c r="BD355" s="18">
        <v>0</v>
      </c>
      <c r="BE355" s="18">
        <v>0</v>
      </c>
      <c r="BF355" s="18">
        <v>0</v>
      </c>
      <c r="BG355" s="18">
        <v>0</v>
      </c>
      <c r="BH355" s="18">
        <v>0</v>
      </c>
      <c r="BI355" s="18">
        <v>0</v>
      </c>
      <c r="BJ355" s="18">
        <v>0</v>
      </c>
      <c r="BK355" s="18">
        <v>200</v>
      </c>
      <c r="BL355" s="18">
        <v>0</v>
      </c>
      <c r="BM355" s="18">
        <v>0</v>
      </c>
      <c r="BN355" s="18">
        <v>0</v>
      </c>
      <c r="BO355" s="18">
        <v>0</v>
      </c>
      <c r="BP355" s="18">
        <v>0</v>
      </c>
      <c r="BQ355" s="18">
        <v>0</v>
      </c>
      <c r="BR355" s="18">
        <v>0</v>
      </c>
      <c r="BS355" s="18">
        <v>0</v>
      </c>
      <c r="BT355" s="18">
        <v>0</v>
      </c>
      <c r="BU355" s="18">
        <v>0</v>
      </c>
      <c r="BV355" s="18">
        <v>0</v>
      </c>
      <c r="BW355" s="18">
        <v>0</v>
      </c>
    </row>
    <row r="356" spans="1:75" ht="127.5" x14ac:dyDescent="0.2">
      <c r="A356" s="15">
        <v>351</v>
      </c>
      <c r="B356" s="15">
        <v>1484</v>
      </c>
      <c r="C356" s="16" t="s">
        <v>2939</v>
      </c>
      <c r="D356" s="17" t="s">
        <v>2940</v>
      </c>
      <c r="E356" s="16" t="s">
        <v>1784</v>
      </c>
      <c r="F356" s="16"/>
      <c r="G356" s="16"/>
      <c r="H356" s="16"/>
      <c r="I356" s="16"/>
      <c r="J356" s="16"/>
      <c r="K356" s="18"/>
      <c r="L356" s="18"/>
      <c r="M356" s="18"/>
      <c r="N356" s="18"/>
      <c r="O356" s="18">
        <f t="shared" si="23"/>
        <v>630000</v>
      </c>
      <c r="P356" s="18"/>
      <c r="Q356" s="16"/>
      <c r="R356" s="16" t="s">
        <v>2941</v>
      </c>
      <c r="S356" s="17" t="s">
        <v>2942</v>
      </c>
      <c r="T356" s="16" t="s">
        <v>2943</v>
      </c>
      <c r="U356" s="16" t="s">
        <v>65</v>
      </c>
      <c r="V356" s="16" t="s">
        <v>2944</v>
      </c>
      <c r="W356" s="16" t="s">
        <v>2945</v>
      </c>
      <c r="X356" s="16" t="s">
        <v>2946</v>
      </c>
      <c r="Y356" s="16" t="s">
        <v>2947</v>
      </c>
      <c r="Z356" s="16" t="s">
        <v>418</v>
      </c>
      <c r="AA356" s="16" t="s">
        <v>81</v>
      </c>
      <c r="AB356" s="18">
        <v>462000</v>
      </c>
      <c r="AC356" s="18" t="s">
        <v>88</v>
      </c>
      <c r="AD356" s="16" t="s">
        <v>89</v>
      </c>
      <c r="AE356" s="16" t="s">
        <v>90</v>
      </c>
      <c r="AF356" s="16" t="s">
        <v>2948</v>
      </c>
      <c r="AG356" s="16"/>
      <c r="AH356" s="16"/>
      <c r="AI356" s="18" t="s">
        <v>2949</v>
      </c>
      <c r="AJ356" s="16" t="s">
        <v>719</v>
      </c>
      <c r="AK356" s="18">
        <v>1</v>
      </c>
      <c r="AL356" s="18">
        <v>630000</v>
      </c>
      <c r="AM356" s="18">
        <v>630000</v>
      </c>
      <c r="AN356" s="18">
        <v>680400</v>
      </c>
      <c r="AO356" s="18"/>
      <c r="AP356" s="18"/>
      <c r="AQ356" s="18"/>
      <c r="AR356" s="16"/>
      <c r="AS356" s="16"/>
      <c r="AT356" s="18"/>
      <c r="AU356" s="18"/>
      <c r="AV356" s="18"/>
      <c r="AW356" s="22"/>
      <c r="AX356" s="16"/>
      <c r="AY356" s="18"/>
      <c r="AZ356" s="18"/>
      <c r="BA356" s="16"/>
      <c r="BB356" s="16"/>
      <c r="BC356" s="18">
        <v>0</v>
      </c>
      <c r="BD356" s="18">
        <v>0</v>
      </c>
      <c r="BE356" s="18">
        <v>0</v>
      </c>
      <c r="BF356" s="18">
        <v>60</v>
      </c>
      <c r="BG356" s="18">
        <v>0</v>
      </c>
      <c r="BH356" s="18">
        <v>0</v>
      </c>
      <c r="BI356" s="18">
        <v>14</v>
      </c>
      <c r="BJ356" s="18">
        <v>5</v>
      </c>
      <c r="BK356" s="18">
        <v>0</v>
      </c>
      <c r="BL356" s="18">
        <v>0</v>
      </c>
      <c r="BM356" s="18">
        <v>0</v>
      </c>
      <c r="BN356" s="18">
        <v>0</v>
      </c>
      <c r="BO356" s="18">
        <v>0</v>
      </c>
      <c r="BP356" s="18">
        <v>0</v>
      </c>
      <c r="BQ356" s="18">
        <v>0</v>
      </c>
      <c r="BR356" s="18">
        <v>2</v>
      </c>
      <c r="BS356" s="18">
        <v>0</v>
      </c>
      <c r="BT356" s="18">
        <v>0</v>
      </c>
      <c r="BU356" s="18">
        <v>0</v>
      </c>
      <c r="BV356" s="18">
        <v>0</v>
      </c>
      <c r="BW356" s="18">
        <v>20</v>
      </c>
    </row>
    <row r="357" spans="1:75" ht="102" x14ac:dyDescent="0.2">
      <c r="A357" s="15">
        <v>352</v>
      </c>
      <c r="B357" s="16">
        <v>1486</v>
      </c>
      <c r="C357" s="16" t="s">
        <v>2950</v>
      </c>
      <c r="D357" s="17" t="s">
        <v>7710</v>
      </c>
      <c r="E357" s="16" t="s">
        <v>292</v>
      </c>
      <c r="F357" s="16"/>
      <c r="G357" s="16"/>
      <c r="H357" s="16"/>
      <c r="I357" s="16"/>
      <c r="J357" s="16"/>
      <c r="K357" s="16"/>
      <c r="L357" s="16"/>
      <c r="M357" s="16"/>
      <c r="N357" s="16"/>
      <c r="O357" s="18">
        <f t="shared" si="23"/>
        <v>283500</v>
      </c>
      <c r="P357" s="18"/>
      <c r="Q357" s="16"/>
      <c r="R357" s="16" t="s">
        <v>2951</v>
      </c>
      <c r="S357" s="17" t="s">
        <v>2952</v>
      </c>
      <c r="T357" s="16" t="s">
        <v>2953</v>
      </c>
      <c r="U357" s="16" t="s">
        <v>2954</v>
      </c>
      <c r="V357" s="16" t="s">
        <v>2955</v>
      </c>
      <c r="W357" s="16" t="s">
        <v>2953</v>
      </c>
      <c r="X357" s="16" t="s">
        <v>2956</v>
      </c>
      <c r="Y357" s="16" t="s">
        <v>2957</v>
      </c>
      <c r="Z357" s="16" t="s">
        <v>455</v>
      </c>
      <c r="AA357" s="16" t="s">
        <v>81</v>
      </c>
      <c r="AB357" s="18"/>
      <c r="AC357" s="18"/>
      <c r="AD357" s="16"/>
      <c r="AE357" s="16"/>
      <c r="AF357" s="16" t="s">
        <v>2958</v>
      </c>
      <c r="AG357" s="16"/>
      <c r="AH357" s="16"/>
      <c r="AI357" s="18">
        <v>304800</v>
      </c>
      <c r="AJ357" s="22" t="s">
        <v>206</v>
      </c>
      <c r="AK357" s="18">
        <v>4</v>
      </c>
      <c r="AL357" s="18">
        <v>30000</v>
      </c>
      <c r="AM357" s="18">
        <v>283500</v>
      </c>
      <c r="AN357" s="18">
        <v>304800</v>
      </c>
      <c r="AO357" s="18"/>
      <c r="AP357" s="18"/>
      <c r="AQ357" s="18"/>
      <c r="AR357" s="22"/>
      <c r="AS357" s="22"/>
      <c r="AT357" s="18"/>
      <c r="AU357" s="18"/>
      <c r="AV357" s="18"/>
      <c r="AW357" s="16"/>
      <c r="AX357" s="16"/>
      <c r="AY357" s="18"/>
      <c r="AZ357" s="18"/>
      <c r="BA357" s="16"/>
      <c r="BB357" s="16"/>
      <c r="BC357" s="18">
        <v>0</v>
      </c>
      <c r="BD357" s="18">
        <v>0</v>
      </c>
      <c r="BE357" s="18">
        <v>0</v>
      </c>
      <c r="BF357" s="18">
        <v>120</v>
      </c>
      <c r="BG357" s="18">
        <v>10</v>
      </c>
      <c r="BH357" s="18">
        <v>100</v>
      </c>
      <c r="BI357" s="18">
        <v>200</v>
      </c>
      <c r="BJ357" s="18">
        <v>0</v>
      </c>
      <c r="BK357" s="18">
        <v>100</v>
      </c>
      <c r="BL357" s="18">
        <v>0</v>
      </c>
      <c r="BM357" s="18">
        <v>70</v>
      </c>
      <c r="BN357" s="18">
        <v>100</v>
      </c>
      <c r="BO357" s="18">
        <v>32</v>
      </c>
      <c r="BP357" s="18">
        <v>30</v>
      </c>
      <c r="BQ357" s="18">
        <v>0</v>
      </c>
      <c r="BR357" s="18">
        <v>100</v>
      </c>
      <c r="BS357" s="18">
        <v>300</v>
      </c>
      <c r="BT357" s="18">
        <v>0</v>
      </c>
      <c r="BU357" s="18">
        <v>0</v>
      </c>
      <c r="BV357" s="18">
        <v>0</v>
      </c>
      <c r="BW357" s="18">
        <v>40</v>
      </c>
    </row>
    <row r="358" spans="1:75" ht="127.5" x14ac:dyDescent="0.2">
      <c r="A358" s="15">
        <v>353</v>
      </c>
      <c r="B358" s="15">
        <v>1487</v>
      </c>
      <c r="C358" s="16" t="s">
        <v>7711</v>
      </c>
      <c r="D358" s="17" t="s">
        <v>2959</v>
      </c>
      <c r="E358" s="16" t="s">
        <v>207</v>
      </c>
      <c r="F358" s="16"/>
      <c r="G358" s="16"/>
      <c r="H358" s="16"/>
      <c r="I358" s="16"/>
      <c r="J358" s="16"/>
      <c r="K358" s="18"/>
      <c r="L358" s="18"/>
      <c r="M358" s="18"/>
      <c r="N358" s="18"/>
      <c r="O358" s="18">
        <f t="shared" si="23"/>
        <v>420000</v>
      </c>
      <c r="P358" s="18"/>
      <c r="Q358" s="16"/>
      <c r="R358" s="16" t="s">
        <v>2960</v>
      </c>
      <c r="S358" s="17" t="s">
        <v>2961</v>
      </c>
      <c r="T358" s="16" t="s">
        <v>2943</v>
      </c>
      <c r="U358" s="16" t="s">
        <v>65</v>
      </c>
      <c r="V358" s="16" t="s">
        <v>2944</v>
      </c>
      <c r="W358" s="16" t="s">
        <v>2962</v>
      </c>
      <c r="X358" s="16" t="s">
        <v>2963</v>
      </c>
      <c r="Y358" s="16" t="s">
        <v>2964</v>
      </c>
      <c r="Z358" s="16" t="s">
        <v>418</v>
      </c>
      <c r="AA358" s="16" t="s">
        <v>81</v>
      </c>
      <c r="AB358" s="18">
        <v>315000</v>
      </c>
      <c r="AC358" s="18" t="s">
        <v>88</v>
      </c>
      <c r="AD358" s="16" t="s">
        <v>89</v>
      </c>
      <c r="AE358" s="16" t="s">
        <v>90</v>
      </c>
      <c r="AF358" s="16" t="s">
        <v>2965</v>
      </c>
      <c r="AG358" s="16"/>
      <c r="AH358" s="16"/>
      <c r="AI358" s="18">
        <v>453600</v>
      </c>
      <c r="AJ358" s="16" t="s">
        <v>719</v>
      </c>
      <c r="AK358" s="18">
        <v>1</v>
      </c>
      <c r="AL358" s="18">
        <v>420000</v>
      </c>
      <c r="AM358" s="18">
        <v>420000</v>
      </c>
      <c r="AN358" s="18">
        <v>453600</v>
      </c>
      <c r="AO358" s="18"/>
      <c r="AP358" s="18"/>
      <c r="AQ358" s="18"/>
      <c r="AR358" s="16"/>
      <c r="AS358" s="16"/>
      <c r="AT358" s="18"/>
      <c r="AU358" s="18"/>
      <c r="AV358" s="18"/>
      <c r="AW358" s="21"/>
      <c r="AX358" s="16"/>
      <c r="AY358" s="18"/>
      <c r="AZ358" s="18"/>
      <c r="BA358" s="21"/>
      <c r="BB358" s="16"/>
      <c r="BC358" s="18">
        <v>0</v>
      </c>
      <c r="BD358" s="18">
        <v>0</v>
      </c>
      <c r="BE358" s="18">
        <v>0</v>
      </c>
      <c r="BF358" s="18">
        <v>0</v>
      </c>
      <c r="BG358" s="18">
        <v>0</v>
      </c>
      <c r="BH358" s="18">
        <v>0</v>
      </c>
      <c r="BI358" s="18">
        <v>0</v>
      </c>
      <c r="BJ358" s="18">
        <v>0</v>
      </c>
      <c r="BK358" s="18">
        <v>0</v>
      </c>
      <c r="BL358" s="18">
        <v>0</v>
      </c>
      <c r="BM358" s="18">
        <v>0</v>
      </c>
      <c r="BN358" s="18">
        <v>0</v>
      </c>
      <c r="BO358" s="18">
        <v>0</v>
      </c>
      <c r="BP358" s="18">
        <v>0</v>
      </c>
      <c r="BQ358" s="18">
        <v>0</v>
      </c>
      <c r="BR358" s="18">
        <v>0</v>
      </c>
      <c r="BS358" s="18">
        <v>50</v>
      </c>
      <c r="BT358" s="18">
        <v>0</v>
      </c>
      <c r="BU358" s="18">
        <v>0</v>
      </c>
      <c r="BV358" s="18">
        <v>0</v>
      </c>
      <c r="BW358" s="18">
        <v>0</v>
      </c>
    </row>
    <row r="359" spans="1:75" ht="409.5" x14ac:dyDescent="0.2">
      <c r="A359" s="15">
        <v>354</v>
      </c>
      <c r="B359" s="15">
        <v>1491</v>
      </c>
      <c r="C359" s="16" t="s">
        <v>2966</v>
      </c>
      <c r="D359" s="17" t="s">
        <v>2967</v>
      </c>
      <c r="E359" s="16" t="s">
        <v>63</v>
      </c>
      <c r="F359" s="16"/>
      <c r="G359" s="16"/>
      <c r="H359" s="16"/>
      <c r="I359" s="16"/>
      <c r="J359" s="16"/>
      <c r="K359" s="18"/>
      <c r="L359" s="18"/>
      <c r="M359" s="18"/>
      <c r="N359" s="18"/>
      <c r="O359" s="18">
        <f t="shared" si="23"/>
        <v>120000000</v>
      </c>
      <c r="P359" s="18"/>
      <c r="Q359" s="16"/>
      <c r="R359" s="16" t="s">
        <v>2968</v>
      </c>
      <c r="S359" s="17" t="s">
        <v>2969</v>
      </c>
      <c r="T359" s="16" t="s">
        <v>1247</v>
      </c>
      <c r="U359" s="16" t="s">
        <v>1248</v>
      </c>
      <c r="V359" s="16" t="s">
        <v>1249</v>
      </c>
      <c r="W359" s="16" t="s">
        <v>2970</v>
      </c>
      <c r="X359" s="16" t="s">
        <v>1251</v>
      </c>
      <c r="Y359" s="16" t="s">
        <v>170</v>
      </c>
      <c r="Z359" s="16" t="s">
        <v>590</v>
      </c>
      <c r="AA359" s="16" t="s">
        <v>186</v>
      </c>
      <c r="AB359" s="18">
        <v>90000000</v>
      </c>
      <c r="AC359" s="18" t="s">
        <v>88</v>
      </c>
      <c r="AD359" s="16" t="s">
        <v>69</v>
      </c>
      <c r="AE359" s="16" t="s">
        <v>1243</v>
      </c>
      <c r="AF359" s="16" t="s">
        <v>2971</v>
      </c>
      <c r="AG359" s="16"/>
      <c r="AH359" s="16"/>
      <c r="AI359" s="18">
        <v>90000000</v>
      </c>
      <c r="AJ359" s="16" t="s">
        <v>158</v>
      </c>
      <c r="AK359" s="18">
        <v>1</v>
      </c>
      <c r="AL359" s="18">
        <v>120000000</v>
      </c>
      <c r="AM359" s="18">
        <v>120000000</v>
      </c>
      <c r="AN359" s="18">
        <v>0</v>
      </c>
      <c r="AO359" s="18"/>
      <c r="AP359" s="18"/>
      <c r="AQ359" s="18"/>
      <c r="AR359" s="16"/>
      <c r="AS359" s="16"/>
      <c r="AT359" s="18"/>
      <c r="AU359" s="18"/>
      <c r="AV359" s="18"/>
      <c r="AW359" s="16"/>
      <c r="AX359" s="16"/>
      <c r="AY359" s="18"/>
      <c r="AZ359" s="18"/>
      <c r="BA359" s="16"/>
      <c r="BB359" s="16"/>
      <c r="BC359" s="18">
        <v>0</v>
      </c>
      <c r="BD359" s="18">
        <v>3</v>
      </c>
      <c r="BE359" s="18">
        <v>0</v>
      </c>
      <c r="BF359" s="18">
        <v>0</v>
      </c>
      <c r="BG359" s="18">
        <v>0</v>
      </c>
      <c r="BH359" s="18">
        <v>0</v>
      </c>
      <c r="BI359" s="18">
        <v>0</v>
      </c>
      <c r="BJ359" s="18">
        <v>0</v>
      </c>
      <c r="BK359" s="18">
        <v>0</v>
      </c>
      <c r="BL359" s="18">
        <v>0</v>
      </c>
      <c r="BM359" s="18">
        <v>0</v>
      </c>
      <c r="BN359" s="18">
        <v>0</v>
      </c>
      <c r="BO359" s="18">
        <v>0</v>
      </c>
      <c r="BP359" s="18">
        <v>0</v>
      </c>
      <c r="BQ359" s="18">
        <v>0</v>
      </c>
      <c r="BR359" s="18">
        <v>0</v>
      </c>
      <c r="BS359" s="18">
        <v>0</v>
      </c>
      <c r="BT359" s="18">
        <v>0</v>
      </c>
      <c r="BU359" s="18">
        <v>0</v>
      </c>
      <c r="BV359" s="18">
        <v>0</v>
      </c>
      <c r="BW359" s="18">
        <v>0</v>
      </c>
    </row>
    <row r="360" spans="1:75" ht="153" x14ac:dyDescent="0.2">
      <c r="A360" s="15">
        <v>355</v>
      </c>
      <c r="B360" s="16">
        <v>1501</v>
      </c>
      <c r="C360" s="16" t="s">
        <v>2975</v>
      </c>
      <c r="D360" s="17" t="s">
        <v>2976</v>
      </c>
      <c r="E360" s="16" t="s">
        <v>63</v>
      </c>
      <c r="F360" s="16"/>
      <c r="G360" s="16"/>
      <c r="H360" s="16"/>
      <c r="I360" s="16"/>
      <c r="J360" s="16"/>
      <c r="K360" s="16"/>
      <c r="L360" s="16"/>
      <c r="M360" s="16"/>
      <c r="N360" s="16"/>
      <c r="O360" s="18">
        <f t="shared" si="23"/>
        <v>27000000</v>
      </c>
      <c r="P360" s="18"/>
      <c r="Q360" s="16"/>
      <c r="R360" s="16" t="s">
        <v>2977</v>
      </c>
      <c r="S360" s="17" t="s">
        <v>2978</v>
      </c>
      <c r="T360" s="16" t="s">
        <v>2979</v>
      </c>
      <c r="U360" s="16" t="s">
        <v>197</v>
      </c>
      <c r="V360" s="16" t="s">
        <v>1480</v>
      </c>
      <c r="W360" s="16" t="s">
        <v>2980</v>
      </c>
      <c r="X360" s="16" t="s">
        <v>2981</v>
      </c>
      <c r="Y360" s="16" t="s">
        <v>172</v>
      </c>
      <c r="Z360" s="16" t="s">
        <v>2982</v>
      </c>
      <c r="AA360" s="16" t="s">
        <v>186</v>
      </c>
      <c r="AB360" s="18"/>
      <c r="AC360" s="18"/>
      <c r="AD360" s="16"/>
      <c r="AE360" s="16" t="s">
        <v>70</v>
      </c>
      <c r="AF360" s="16" t="s">
        <v>2983</v>
      </c>
      <c r="AG360" s="16"/>
      <c r="AH360" s="16" t="s">
        <v>71</v>
      </c>
      <c r="AI360" s="18">
        <v>27000000</v>
      </c>
      <c r="AJ360" s="22" t="s">
        <v>125</v>
      </c>
      <c r="AK360" s="18">
        <v>1</v>
      </c>
      <c r="AL360" s="18">
        <v>27000000</v>
      </c>
      <c r="AM360" s="18">
        <v>27000000</v>
      </c>
      <c r="AN360" s="18">
        <v>27000000</v>
      </c>
      <c r="AO360" s="18"/>
      <c r="AP360" s="18"/>
      <c r="AQ360" s="18"/>
      <c r="AR360" s="22"/>
      <c r="AS360" s="22"/>
      <c r="AT360" s="18"/>
      <c r="AU360" s="18"/>
      <c r="AV360" s="18"/>
      <c r="AW360" s="16"/>
      <c r="AX360" s="16"/>
      <c r="AY360" s="18"/>
      <c r="AZ360" s="18"/>
      <c r="BA360" s="16"/>
      <c r="BB360" s="16"/>
      <c r="BC360" s="18">
        <v>0</v>
      </c>
      <c r="BD360" s="18">
        <v>30</v>
      </c>
      <c r="BE360" s="18">
        <v>0</v>
      </c>
      <c r="BF360" s="18">
        <v>0</v>
      </c>
      <c r="BG360" s="18">
        <v>0</v>
      </c>
      <c r="BH360" s="18">
        <v>0</v>
      </c>
      <c r="BI360" s="18">
        <v>0</v>
      </c>
      <c r="BJ360" s="18">
        <v>0</v>
      </c>
      <c r="BK360" s="18">
        <v>0</v>
      </c>
      <c r="BL360" s="18">
        <v>0</v>
      </c>
      <c r="BM360" s="18">
        <v>0</v>
      </c>
      <c r="BN360" s="18">
        <v>0</v>
      </c>
      <c r="BO360" s="18">
        <v>0</v>
      </c>
      <c r="BP360" s="18">
        <v>0</v>
      </c>
      <c r="BQ360" s="18">
        <v>0</v>
      </c>
      <c r="BR360" s="18">
        <v>0</v>
      </c>
      <c r="BS360" s="18">
        <v>0</v>
      </c>
      <c r="BT360" s="18">
        <v>0</v>
      </c>
      <c r="BU360" s="18">
        <v>0</v>
      </c>
      <c r="BV360" s="18">
        <v>0</v>
      </c>
      <c r="BW360" s="18">
        <v>0</v>
      </c>
    </row>
    <row r="361" spans="1:75" ht="127.5" x14ac:dyDescent="0.2">
      <c r="A361" s="15">
        <v>356</v>
      </c>
      <c r="B361" s="16">
        <v>1502</v>
      </c>
      <c r="C361" s="16" t="s">
        <v>2984</v>
      </c>
      <c r="D361" s="17" t="s">
        <v>7712</v>
      </c>
      <c r="E361" s="16" t="s">
        <v>63</v>
      </c>
      <c r="F361" s="16"/>
      <c r="G361" s="16"/>
      <c r="H361" s="16"/>
      <c r="I361" s="16"/>
      <c r="J361" s="16"/>
      <c r="K361" s="16"/>
      <c r="L361" s="16"/>
      <c r="M361" s="16"/>
      <c r="N361" s="16"/>
      <c r="O361" s="18">
        <f t="shared" si="23"/>
        <v>22000000</v>
      </c>
      <c r="P361" s="18"/>
      <c r="Q361" s="16"/>
      <c r="R361" s="16" t="s">
        <v>2985</v>
      </c>
      <c r="S361" s="17" t="s">
        <v>2986</v>
      </c>
      <c r="T361" s="16" t="s">
        <v>2987</v>
      </c>
      <c r="U361" s="16" t="s">
        <v>190</v>
      </c>
      <c r="V361" s="16" t="s">
        <v>1544</v>
      </c>
      <c r="W361" s="16" t="s">
        <v>2988</v>
      </c>
      <c r="X361" s="16" t="s">
        <v>2989</v>
      </c>
      <c r="Y361" s="16" t="s">
        <v>2990</v>
      </c>
      <c r="Z361" s="16" t="s">
        <v>1983</v>
      </c>
      <c r="AA361" s="16" t="s">
        <v>186</v>
      </c>
      <c r="AB361" s="18"/>
      <c r="AC361" s="18"/>
      <c r="AD361" s="16"/>
      <c r="AE361" s="16"/>
      <c r="AF361" s="16" t="s">
        <v>2991</v>
      </c>
      <c r="AG361" s="16"/>
      <c r="AH361" s="16"/>
      <c r="AI361" s="18">
        <v>31500000</v>
      </c>
      <c r="AJ361" s="22" t="s">
        <v>819</v>
      </c>
      <c r="AK361" s="18">
        <v>1</v>
      </c>
      <c r="AL361" s="18">
        <v>22000000</v>
      </c>
      <c r="AM361" s="18">
        <v>22000000</v>
      </c>
      <c r="AN361" s="18">
        <v>31500000</v>
      </c>
      <c r="AO361" s="18"/>
      <c r="AP361" s="18"/>
      <c r="AQ361" s="18"/>
      <c r="AR361" s="22"/>
      <c r="AS361" s="22"/>
      <c r="AT361" s="18"/>
      <c r="AU361" s="18"/>
      <c r="AV361" s="18"/>
      <c r="AW361" s="16"/>
      <c r="AX361" s="16"/>
      <c r="AY361" s="18"/>
      <c r="AZ361" s="18"/>
      <c r="BA361" s="16"/>
      <c r="BB361" s="16"/>
      <c r="BC361" s="18">
        <v>0</v>
      </c>
      <c r="BD361" s="18">
        <v>10</v>
      </c>
      <c r="BE361" s="18">
        <v>0</v>
      </c>
      <c r="BF361" s="18">
        <v>0</v>
      </c>
      <c r="BG361" s="18">
        <v>0</v>
      </c>
      <c r="BH361" s="18">
        <v>0</v>
      </c>
      <c r="BI361" s="18">
        <v>0</v>
      </c>
      <c r="BJ361" s="18">
        <v>0</v>
      </c>
      <c r="BK361" s="18">
        <v>0</v>
      </c>
      <c r="BL361" s="18">
        <v>0</v>
      </c>
      <c r="BM361" s="18">
        <v>0</v>
      </c>
      <c r="BN361" s="18">
        <v>0</v>
      </c>
      <c r="BO361" s="18">
        <v>0</v>
      </c>
      <c r="BP361" s="18">
        <v>0</v>
      </c>
      <c r="BQ361" s="18">
        <v>0</v>
      </c>
      <c r="BR361" s="18">
        <v>0</v>
      </c>
      <c r="BS361" s="18">
        <v>0</v>
      </c>
      <c r="BT361" s="18">
        <v>0</v>
      </c>
      <c r="BU361" s="18">
        <v>0</v>
      </c>
      <c r="BV361" s="18">
        <v>0</v>
      </c>
      <c r="BW361" s="18">
        <v>0</v>
      </c>
    </row>
    <row r="362" spans="1:75" ht="280.5" x14ac:dyDescent="0.2">
      <c r="A362" s="15">
        <v>357</v>
      </c>
      <c r="B362" s="16">
        <v>1515</v>
      </c>
      <c r="C362" s="16" t="s">
        <v>8028</v>
      </c>
      <c r="D362" s="17" t="s">
        <v>8029</v>
      </c>
      <c r="E362" s="16" t="s">
        <v>63</v>
      </c>
      <c r="F362" s="16"/>
      <c r="G362" s="16"/>
      <c r="H362" s="16"/>
      <c r="I362" s="16"/>
      <c r="J362" s="16"/>
      <c r="K362" s="16"/>
      <c r="L362" s="16"/>
      <c r="M362" s="16"/>
      <c r="N362" s="16"/>
      <c r="O362" s="18">
        <f t="shared" si="23"/>
        <v>34000000</v>
      </c>
      <c r="P362" s="18"/>
      <c r="Q362" s="16"/>
      <c r="R362" s="16" t="s">
        <v>4194</v>
      </c>
      <c r="S362" s="17" t="s">
        <v>4195</v>
      </c>
      <c r="T362" s="16" t="s">
        <v>1431</v>
      </c>
      <c r="U362" s="16" t="s">
        <v>197</v>
      </c>
      <c r="V362" s="16" t="s">
        <v>1432</v>
      </c>
      <c r="W362" s="16" t="s">
        <v>4196</v>
      </c>
      <c r="X362" s="16" t="s">
        <v>4197</v>
      </c>
      <c r="Y362" s="16" t="s">
        <v>1501</v>
      </c>
      <c r="Z362" s="16" t="s">
        <v>394</v>
      </c>
      <c r="AA362" s="16" t="s">
        <v>186</v>
      </c>
      <c r="AB362" s="18">
        <v>33550000</v>
      </c>
      <c r="AC362" s="18" t="s">
        <v>88</v>
      </c>
      <c r="AD362" s="16" t="s">
        <v>69</v>
      </c>
      <c r="AE362" s="16" t="s">
        <v>2992</v>
      </c>
      <c r="AF362" s="16" t="s">
        <v>4198</v>
      </c>
      <c r="AG362" s="16"/>
      <c r="AH362" s="16"/>
      <c r="AI362" s="18">
        <v>34000000</v>
      </c>
      <c r="AJ362" s="16" t="s">
        <v>397</v>
      </c>
      <c r="AK362" s="18">
        <v>1</v>
      </c>
      <c r="AL362" s="18">
        <v>34000000</v>
      </c>
      <c r="AM362" s="18">
        <v>34000000</v>
      </c>
      <c r="AN362" s="18">
        <v>34000000</v>
      </c>
      <c r="AO362" s="18"/>
      <c r="AP362" s="18"/>
      <c r="AQ362" s="18"/>
      <c r="AR362" s="16"/>
      <c r="AS362" s="16"/>
      <c r="AT362" s="18"/>
      <c r="AU362" s="18"/>
      <c r="AV362" s="18"/>
      <c r="AW362" s="16"/>
      <c r="AX362" s="16"/>
      <c r="AY362" s="18"/>
      <c r="AZ362" s="18"/>
      <c r="BA362" s="16"/>
      <c r="BB362" s="16"/>
      <c r="BC362" s="18">
        <v>60</v>
      </c>
      <c r="BD362" s="18">
        <v>100</v>
      </c>
      <c r="BE362" s="18">
        <v>0</v>
      </c>
      <c r="BF362" s="18">
        <v>0</v>
      </c>
      <c r="BG362" s="18">
        <v>0</v>
      </c>
      <c r="BH362" s="18">
        <v>0</v>
      </c>
      <c r="BI362" s="18">
        <v>0</v>
      </c>
      <c r="BJ362" s="18">
        <v>0</v>
      </c>
      <c r="BK362" s="18">
        <v>0</v>
      </c>
      <c r="BL362" s="18">
        <v>0</v>
      </c>
      <c r="BM362" s="18">
        <v>0</v>
      </c>
      <c r="BN362" s="18">
        <v>0</v>
      </c>
      <c r="BO362" s="18">
        <v>0</v>
      </c>
      <c r="BP362" s="18">
        <v>0</v>
      </c>
      <c r="BQ362" s="18">
        <v>0</v>
      </c>
      <c r="BR362" s="18">
        <v>0</v>
      </c>
      <c r="BS362" s="18">
        <v>0</v>
      </c>
      <c r="BT362" s="18">
        <v>0</v>
      </c>
      <c r="BU362" s="18">
        <v>0</v>
      </c>
      <c r="BV362" s="18">
        <v>0</v>
      </c>
      <c r="BW362" s="18">
        <v>0</v>
      </c>
    </row>
    <row r="363" spans="1:75" ht="191.25" x14ac:dyDescent="0.2">
      <c r="A363" s="15">
        <v>358</v>
      </c>
      <c r="B363" s="16">
        <v>1519</v>
      </c>
      <c r="C363" s="16" t="s">
        <v>2998</v>
      </c>
      <c r="D363" s="17" t="s">
        <v>2999</v>
      </c>
      <c r="E363" s="16" t="s">
        <v>63</v>
      </c>
      <c r="F363" s="16"/>
      <c r="G363" s="16"/>
      <c r="H363" s="16"/>
      <c r="I363" s="16"/>
      <c r="J363" s="16"/>
      <c r="K363" s="16"/>
      <c r="L363" s="16"/>
      <c r="M363" s="16"/>
      <c r="N363" s="16"/>
      <c r="O363" s="18">
        <f t="shared" si="23"/>
        <v>30000000</v>
      </c>
      <c r="P363" s="18"/>
      <c r="Q363" s="16"/>
      <c r="R363" s="16" t="s">
        <v>3000</v>
      </c>
      <c r="S363" s="17" t="s">
        <v>3001</v>
      </c>
      <c r="T363" s="16" t="s">
        <v>2864</v>
      </c>
      <c r="U363" s="16" t="s">
        <v>99</v>
      </c>
      <c r="V363" s="16" t="s">
        <v>2865</v>
      </c>
      <c r="W363" s="16"/>
      <c r="X363" s="16" t="s">
        <v>2866</v>
      </c>
      <c r="Y363" s="16" t="s">
        <v>383</v>
      </c>
      <c r="Z363" s="16" t="s">
        <v>3002</v>
      </c>
      <c r="AA363" s="16"/>
      <c r="AB363" s="18"/>
      <c r="AC363" s="18"/>
      <c r="AD363" s="16" t="s">
        <v>186</v>
      </c>
      <c r="AE363" s="16"/>
      <c r="AF363" s="16"/>
      <c r="AG363" s="16"/>
      <c r="AH363" s="16" t="s">
        <v>71</v>
      </c>
      <c r="AI363" s="18"/>
      <c r="AJ363" s="22"/>
      <c r="AK363" s="18">
        <v>1</v>
      </c>
      <c r="AL363" s="18">
        <v>30000000</v>
      </c>
      <c r="AM363" s="18">
        <v>30000000</v>
      </c>
      <c r="AN363" s="18">
        <v>0</v>
      </c>
      <c r="AO363" s="18"/>
      <c r="AP363" s="18"/>
      <c r="AQ363" s="18"/>
      <c r="AR363" s="22"/>
      <c r="AS363" s="22"/>
      <c r="AT363" s="18"/>
      <c r="AU363" s="18"/>
      <c r="AV363" s="18"/>
      <c r="AW363" s="16"/>
      <c r="AX363" s="16"/>
      <c r="AY363" s="18"/>
      <c r="AZ363" s="18"/>
      <c r="BA363" s="16"/>
      <c r="BB363" s="16"/>
      <c r="BC363" s="18">
        <v>0</v>
      </c>
      <c r="BD363" s="18">
        <v>30</v>
      </c>
      <c r="BE363" s="18">
        <v>0</v>
      </c>
      <c r="BF363" s="18">
        <v>0</v>
      </c>
      <c r="BG363" s="18">
        <v>0</v>
      </c>
      <c r="BH363" s="18">
        <v>0</v>
      </c>
      <c r="BI363" s="18">
        <v>0</v>
      </c>
      <c r="BJ363" s="18">
        <v>0</v>
      </c>
      <c r="BK363" s="18">
        <v>0</v>
      </c>
      <c r="BL363" s="18">
        <v>0</v>
      </c>
      <c r="BM363" s="18">
        <v>0</v>
      </c>
      <c r="BN363" s="18">
        <v>0</v>
      </c>
      <c r="BO363" s="18">
        <v>0</v>
      </c>
      <c r="BP363" s="18">
        <v>0</v>
      </c>
      <c r="BQ363" s="18">
        <v>0</v>
      </c>
      <c r="BR363" s="18">
        <v>0</v>
      </c>
      <c r="BS363" s="18">
        <v>0</v>
      </c>
      <c r="BT363" s="18">
        <v>0</v>
      </c>
      <c r="BU363" s="18">
        <v>0</v>
      </c>
      <c r="BV363" s="18">
        <v>0</v>
      </c>
      <c r="BW363" s="18">
        <v>0</v>
      </c>
    </row>
    <row r="364" spans="1:75" ht="140.25" x14ac:dyDescent="0.2">
      <c r="A364" s="15">
        <v>359</v>
      </c>
      <c r="B364" s="15">
        <v>1520</v>
      </c>
      <c r="C364" s="16" t="s">
        <v>3003</v>
      </c>
      <c r="D364" s="17" t="s">
        <v>3004</v>
      </c>
      <c r="E364" s="16" t="s">
        <v>63</v>
      </c>
      <c r="F364" s="16"/>
      <c r="G364" s="16"/>
      <c r="H364" s="16"/>
      <c r="I364" s="16"/>
      <c r="J364" s="16"/>
      <c r="K364" s="18"/>
      <c r="L364" s="18"/>
      <c r="M364" s="18"/>
      <c r="N364" s="18"/>
      <c r="O364" s="18">
        <f t="shared" si="23"/>
        <v>26200000</v>
      </c>
      <c r="P364" s="18"/>
      <c r="Q364" s="16"/>
      <c r="R364" s="16" t="s">
        <v>3005</v>
      </c>
      <c r="S364" s="17" t="s">
        <v>3006</v>
      </c>
      <c r="T364" s="16" t="s">
        <v>2995</v>
      </c>
      <c r="U364" s="16" t="s">
        <v>2545</v>
      </c>
      <c r="V364" s="16" t="s">
        <v>3007</v>
      </c>
      <c r="W364" s="16" t="s">
        <v>3008</v>
      </c>
      <c r="X364" s="16" t="s">
        <v>2997</v>
      </c>
      <c r="Y364" s="16" t="s">
        <v>2996</v>
      </c>
      <c r="Z364" s="16" t="s">
        <v>403</v>
      </c>
      <c r="AA364" s="16" t="s">
        <v>186</v>
      </c>
      <c r="AB364" s="18">
        <v>26200000</v>
      </c>
      <c r="AC364" s="18" t="s">
        <v>88</v>
      </c>
      <c r="AD364" s="16" t="s">
        <v>69</v>
      </c>
      <c r="AE364" s="16" t="s">
        <v>70</v>
      </c>
      <c r="AF364" s="16" t="s">
        <v>3009</v>
      </c>
      <c r="AG364" s="16"/>
      <c r="AH364" s="16"/>
      <c r="AI364" s="18">
        <v>27000000</v>
      </c>
      <c r="AJ364" s="16" t="s">
        <v>168</v>
      </c>
      <c r="AK364" s="18">
        <v>2</v>
      </c>
      <c r="AL364" s="18">
        <v>18200000</v>
      </c>
      <c r="AM364" s="18">
        <v>26200000</v>
      </c>
      <c r="AN364" s="18">
        <v>27000000</v>
      </c>
      <c r="AO364" s="18"/>
      <c r="AP364" s="18"/>
      <c r="AQ364" s="18"/>
      <c r="AR364" s="16"/>
      <c r="AS364" s="16"/>
      <c r="AT364" s="18"/>
      <c r="AU364" s="18"/>
      <c r="AV364" s="18"/>
      <c r="AW364" s="16"/>
      <c r="AX364" s="16"/>
      <c r="AY364" s="18"/>
      <c r="AZ364" s="18"/>
      <c r="BA364" s="16"/>
      <c r="BB364" s="16"/>
      <c r="BC364" s="18">
        <v>5</v>
      </c>
      <c r="BD364" s="18">
        <v>10</v>
      </c>
      <c r="BE364" s="18">
        <v>0</v>
      </c>
      <c r="BF364" s="18">
        <v>0</v>
      </c>
      <c r="BG364" s="18">
        <v>0</v>
      </c>
      <c r="BH364" s="18">
        <v>0</v>
      </c>
      <c r="BI364" s="18">
        <v>0</v>
      </c>
      <c r="BJ364" s="18">
        <v>0</v>
      </c>
      <c r="BK364" s="18">
        <v>0</v>
      </c>
      <c r="BL364" s="18">
        <v>0</v>
      </c>
      <c r="BM364" s="18">
        <v>0</v>
      </c>
      <c r="BN364" s="18">
        <v>0</v>
      </c>
      <c r="BO364" s="18">
        <v>0</v>
      </c>
      <c r="BP364" s="18">
        <v>0</v>
      </c>
      <c r="BQ364" s="18">
        <v>0</v>
      </c>
      <c r="BR364" s="18">
        <v>0</v>
      </c>
      <c r="BS364" s="18">
        <v>0</v>
      </c>
      <c r="BT364" s="18">
        <v>0</v>
      </c>
      <c r="BU364" s="18">
        <v>0</v>
      </c>
      <c r="BV364" s="18">
        <v>0</v>
      </c>
      <c r="BW364" s="18">
        <v>0</v>
      </c>
    </row>
    <row r="365" spans="1:75" ht="127.5" x14ac:dyDescent="0.2">
      <c r="A365" s="15">
        <v>360</v>
      </c>
      <c r="B365" s="15">
        <v>1523</v>
      </c>
      <c r="C365" s="16" t="s">
        <v>3010</v>
      </c>
      <c r="D365" s="17" t="s">
        <v>8030</v>
      </c>
      <c r="E365" s="16" t="s">
        <v>63</v>
      </c>
      <c r="F365" s="16"/>
      <c r="G365" s="16"/>
      <c r="H365" s="16"/>
      <c r="I365" s="16"/>
      <c r="J365" s="16"/>
      <c r="K365" s="18"/>
      <c r="L365" s="18"/>
      <c r="M365" s="18"/>
      <c r="N365" s="18"/>
      <c r="O365" s="18">
        <f t="shared" si="23"/>
        <v>23100000</v>
      </c>
      <c r="P365" s="18"/>
      <c r="Q365" s="16"/>
      <c r="R365" s="16" t="s">
        <v>3011</v>
      </c>
      <c r="S365" s="17" t="s">
        <v>3012</v>
      </c>
      <c r="T365" s="16" t="s">
        <v>845</v>
      </c>
      <c r="U365" s="16" t="s">
        <v>596</v>
      </c>
      <c r="V365" s="16" t="s">
        <v>1437</v>
      </c>
      <c r="W365" s="16" t="s">
        <v>3013</v>
      </c>
      <c r="X365" s="16" t="s">
        <v>3014</v>
      </c>
      <c r="Y365" s="16" t="s">
        <v>172</v>
      </c>
      <c r="Z365" s="16" t="s">
        <v>1438</v>
      </c>
      <c r="AA365" s="16" t="s">
        <v>68</v>
      </c>
      <c r="AB365" s="18">
        <v>23100000</v>
      </c>
      <c r="AC365" s="18" t="s">
        <v>88</v>
      </c>
      <c r="AD365" s="16" t="s">
        <v>69</v>
      </c>
      <c r="AE365" s="16" t="s">
        <v>70</v>
      </c>
      <c r="AF365" s="16" t="s">
        <v>3015</v>
      </c>
      <c r="AG365" s="16"/>
      <c r="AH365" s="16"/>
      <c r="AI365" s="18">
        <v>25000000</v>
      </c>
      <c r="AJ365" s="16" t="s">
        <v>404</v>
      </c>
      <c r="AK365" s="18">
        <v>1</v>
      </c>
      <c r="AL365" s="18">
        <v>23100000</v>
      </c>
      <c r="AM365" s="18">
        <v>23100000</v>
      </c>
      <c r="AN365" s="18">
        <v>25000000</v>
      </c>
      <c r="AO365" s="18"/>
      <c r="AP365" s="18"/>
      <c r="AQ365" s="18"/>
      <c r="AR365" s="16"/>
      <c r="AS365" s="16"/>
      <c r="AT365" s="18"/>
      <c r="AU365" s="18"/>
      <c r="AV365" s="18"/>
      <c r="AW365" s="21"/>
      <c r="AX365" s="16"/>
      <c r="AY365" s="18"/>
      <c r="AZ365" s="18"/>
      <c r="BA365" s="21"/>
      <c r="BB365" s="16"/>
      <c r="BC365" s="18">
        <v>20</v>
      </c>
      <c r="BD365" s="18">
        <v>15</v>
      </c>
      <c r="BE365" s="18">
        <v>0</v>
      </c>
      <c r="BF365" s="18">
        <v>0</v>
      </c>
      <c r="BG365" s="18">
        <v>0</v>
      </c>
      <c r="BH365" s="18">
        <v>0</v>
      </c>
      <c r="BI365" s="18">
        <v>0</v>
      </c>
      <c r="BJ365" s="18">
        <v>0</v>
      </c>
      <c r="BK365" s="18">
        <v>0</v>
      </c>
      <c r="BL365" s="18">
        <v>0</v>
      </c>
      <c r="BM365" s="18">
        <v>0</v>
      </c>
      <c r="BN365" s="18">
        <v>0</v>
      </c>
      <c r="BO365" s="18">
        <v>0</v>
      </c>
      <c r="BP365" s="18">
        <v>0</v>
      </c>
      <c r="BQ365" s="18">
        <v>0</v>
      </c>
      <c r="BR365" s="18">
        <v>0</v>
      </c>
      <c r="BS365" s="18">
        <v>0</v>
      </c>
      <c r="BT365" s="18">
        <v>0</v>
      </c>
      <c r="BU365" s="18">
        <v>0</v>
      </c>
      <c r="BV365" s="18">
        <v>0</v>
      </c>
      <c r="BW365" s="18">
        <v>0</v>
      </c>
    </row>
    <row r="366" spans="1:75" ht="127.5" x14ac:dyDescent="0.2">
      <c r="A366" s="15">
        <v>361</v>
      </c>
      <c r="B366" s="15">
        <v>1531</v>
      </c>
      <c r="C366" s="16" t="s">
        <v>3017</v>
      </c>
      <c r="D366" s="17" t="s">
        <v>3018</v>
      </c>
      <c r="E366" s="16" t="s">
        <v>63</v>
      </c>
      <c r="F366" s="16"/>
      <c r="G366" s="16"/>
      <c r="H366" s="16"/>
      <c r="I366" s="16"/>
      <c r="J366" s="16"/>
      <c r="K366" s="18"/>
      <c r="L366" s="18"/>
      <c r="M366" s="18"/>
      <c r="N366" s="18"/>
      <c r="O366" s="18">
        <f t="shared" si="23"/>
        <v>205000000</v>
      </c>
      <c r="P366" s="18"/>
      <c r="Q366" s="16"/>
      <c r="R366" s="16" t="s">
        <v>3019</v>
      </c>
      <c r="S366" s="17" t="s">
        <v>3020</v>
      </c>
      <c r="T366" s="16" t="s">
        <v>380</v>
      </c>
      <c r="U366" s="16" t="s">
        <v>381</v>
      </c>
      <c r="V366" s="16" t="s">
        <v>3021</v>
      </c>
      <c r="W366" s="16" t="s">
        <v>3022</v>
      </c>
      <c r="X366" s="16" t="s">
        <v>3023</v>
      </c>
      <c r="Y366" s="16" t="s">
        <v>170</v>
      </c>
      <c r="Z366" s="16" t="s">
        <v>382</v>
      </c>
      <c r="AA366" s="16" t="s">
        <v>186</v>
      </c>
      <c r="AB366" s="18">
        <v>205000000</v>
      </c>
      <c r="AC366" s="18" t="s">
        <v>88</v>
      </c>
      <c r="AD366" s="16" t="s">
        <v>69</v>
      </c>
      <c r="AE366" s="16" t="s">
        <v>3024</v>
      </c>
      <c r="AF366" s="16" t="s">
        <v>3025</v>
      </c>
      <c r="AG366" s="16"/>
      <c r="AH366" s="16"/>
      <c r="AI366" s="18">
        <v>211150000</v>
      </c>
      <c r="AJ366" s="16" t="s">
        <v>158</v>
      </c>
      <c r="AK366" s="18">
        <v>1</v>
      </c>
      <c r="AL366" s="18">
        <v>205000000</v>
      </c>
      <c r="AM366" s="18">
        <v>205000000</v>
      </c>
      <c r="AN366" s="18">
        <v>211150000</v>
      </c>
      <c r="AO366" s="18"/>
      <c r="AP366" s="18"/>
      <c r="AQ366" s="18"/>
      <c r="AR366" s="16"/>
      <c r="AS366" s="16"/>
      <c r="AT366" s="18"/>
      <c r="AU366" s="18"/>
      <c r="AV366" s="18"/>
      <c r="AW366" s="21"/>
      <c r="AX366" s="16"/>
      <c r="AY366" s="18"/>
      <c r="AZ366" s="18"/>
      <c r="BA366" s="21"/>
      <c r="BB366" s="16"/>
      <c r="BC366" s="18">
        <v>3</v>
      </c>
      <c r="BD366" s="18">
        <v>5</v>
      </c>
      <c r="BE366" s="18">
        <v>0</v>
      </c>
      <c r="BF366" s="18">
        <v>0</v>
      </c>
      <c r="BG366" s="18">
        <v>0</v>
      </c>
      <c r="BH366" s="18">
        <v>0</v>
      </c>
      <c r="BI366" s="18">
        <v>0</v>
      </c>
      <c r="BJ366" s="18">
        <v>0</v>
      </c>
      <c r="BK366" s="18">
        <v>0</v>
      </c>
      <c r="BL366" s="18">
        <v>0</v>
      </c>
      <c r="BM366" s="18">
        <v>0</v>
      </c>
      <c r="BN366" s="18">
        <v>0</v>
      </c>
      <c r="BO366" s="18">
        <v>0</v>
      </c>
      <c r="BP366" s="18">
        <v>0</v>
      </c>
      <c r="BQ366" s="18">
        <v>0</v>
      </c>
      <c r="BR366" s="18">
        <v>0</v>
      </c>
      <c r="BS366" s="18">
        <v>0</v>
      </c>
      <c r="BT366" s="18">
        <v>0</v>
      </c>
      <c r="BU366" s="18">
        <v>0</v>
      </c>
      <c r="BV366" s="18">
        <v>0</v>
      </c>
      <c r="BW366" s="18">
        <v>0</v>
      </c>
    </row>
    <row r="367" spans="1:75" ht="51" x14ac:dyDescent="0.2">
      <c r="A367" s="15">
        <v>362</v>
      </c>
      <c r="B367" s="16">
        <v>1546</v>
      </c>
      <c r="C367" s="16" t="s">
        <v>3029</v>
      </c>
      <c r="D367" s="17" t="s">
        <v>7714</v>
      </c>
      <c r="E367" s="16" t="s">
        <v>73</v>
      </c>
      <c r="F367" s="16"/>
      <c r="G367" s="16"/>
      <c r="H367" s="16"/>
      <c r="I367" s="16"/>
      <c r="J367" s="16"/>
      <c r="K367" s="16"/>
      <c r="L367" s="16"/>
      <c r="M367" s="16"/>
      <c r="N367" s="16"/>
      <c r="O367" s="18">
        <f t="shared" ref="O367:O385" si="24">ROUNDUP(MAX(AL367:AM367,AO367:AQ367),0)</f>
        <v>569000</v>
      </c>
      <c r="P367" s="18"/>
      <c r="Q367" s="16"/>
      <c r="R367" s="16" t="s">
        <v>3030</v>
      </c>
      <c r="S367" s="17" t="s">
        <v>3031</v>
      </c>
      <c r="T367" s="16" t="s">
        <v>3032</v>
      </c>
      <c r="U367" s="16" t="s">
        <v>2330</v>
      </c>
      <c r="V367" s="16" t="s">
        <v>221</v>
      </c>
      <c r="W367" s="16">
        <v>1217</v>
      </c>
      <c r="X367" s="16" t="s">
        <v>3033</v>
      </c>
      <c r="Y367" s="16" t="s">
        <v>3034</v>
      </c>
      <c r="Z367" s="16"/>
      <c r="AA367" s="16" t="s">
        <v>3035</v>
      </c>
      <c r="AB367" s="18"/>
      <c r="AC367" s="18"/>
      <c r="AD367" s="16"/>
      <c r="AE367" s="16"/>
      <c r="AF367" s="16" t="s">
        <v>3036</v>
      </c>
      <c r="AG367" s="16"/>
      <c r="AH367" s="16" t="s">
        <v>71</v>
      </c>
      <c r="AI367" s="18">
        <v>759000</v>
      </c>
      <c r="AJ367" s="22" t="s">
        <v>3037</v>
      </c>
      <c r="AK367" s="18">
        <v>1</v>
      </c>
      <c r="AL367" s="18">
        <v>569000</v>
      </c>
      <c r="AM367" s="18">
        <v>569000</v>
      </c>
      <c r="AN367" s="18">
        <v>759000</v>
      </c>
      <c r="AO367" s="18"/>
      <c r="AP367" s="18"/>
      <c r="AQ367" s="18"/>
      <c r="AR367" s="22"/>
      <c r="AS367" s="22"/>
      <c r="AT367" s="18"/>
      <c r="AU367" s="18"/>
      <c r="AV367" s="18"/>
      <c r="AW367" s="16"/>
      <c r="AX367" s="16"/>
      <c r="AY367" s="18"/>
      <c r="AZ367" s="18"/>
      <c r="BA367" s="16"/>
      <c r="BB367" s="16"/>
      <c r="BC367" s="18">
        <v>0</v>
      </c>
      <c r="BD367" s="18">
        <v>18</v>
      </c>
      <c r="BE367" s="18">
        <v>0</v>
      </c>
      <c r="BF367" s="18">
        <v>0</v>
      </c>
      <c r="BG367" s="18">
        <v>0</v>
      </c>
      <c r="BH367" s="18">
        <v>0</v>
      </c>
      <c r="BI367" s="18">
        <v>0</v>
      </c>
      <c r="BJ367" s="18">
        <v>0</v>
      </c>
      <c r="BK367" s="18">
        <v>0</v>
      </c>
      <c r="BL367" s="18">
        <v>0</v>
      </c>
      <c r="BM367" s="18">
        <v>0</v>
      </c>
      <c r="BN367" s="18">
        <v>0</v>
      </c>
      <c r="BO367" s="18">
        <v>0</v>
      </c>
      <c r="BP367" s="18">
        <v>0</v>
      </c>
      <c r="BQ367" s="18">
        <v>0</v>
      </c>
      <c r="BR367" s="18">
        <v>0</v>
      </c>
      <c r="BS367" s="18">
        <v>0</v>
      </c>
      <c r="BT367" s="18">
        <v>0</v>
      </c>
      <c r="BU367" s="18">
        <v>0</v>
      </c>
      <c r="BV367" s="18">
        <v>0</v>
      </c>
      <c r="BW367" s="18">
        <v>0</v>
      </c>
    </row>
    <row r="368" spans="1:75" ht="102" x14ac:dyDescent="0.2">
      <c r="A368" s="15">
        <v>363</v>
      </c>
      <c r="B368" s="16">
        <v>1547</v>
      </c>
      <c r="C368" s="16" t="s">
        <v>8258</v>
      </c>
      <c r="D368" s="17" t="s">
        <v>8259</v>
      </c>
      <c r="E368" s="16" t="s">
        <v>73</v>
      </c>
      <c r="F368" s="16"/>
      <c r="G368" s="16"/>
      <c r="H368" s="16"/>
      <c r="I368" s="16"/>
      <c r="J368" s="16"/>
      <c r="K368" s="16"/>
      <c r="L368" s="16"/>
      <c r="M368" s="16"/>
      <c r="N368" s="16"/>
      <c r="O368" s="18">
        <f t="shared" si="24"/>
        <v>11880</v>
      </c>
      <c r="P368" s="18"/>
      <c r="Q368" s="16"/>
      <c r="R368" s="16" t="s">
        <v>8457</v>
      </c>
      <c r="S368" s="17" t="s">
        <v>8458</v>
      </c>
      <c r="T368" s="16" t="s">
        <v>8459</v>
      </c>
      <c r="U368" s="16" t="s">
        <v>110</v>
      </c>
      <c r="V368" s="16" t="s">
        <v>8460</v>
      </c>
      <c r="W368" s="16" t="s">
        <v>3038</v>
      </c>
      <c r="X368" s="16" t="s">
        <v>3039</v>
      </c>
      <c r="Y368" s="16" t="s">
        <v>8461</v>
      </c>
      <c r="Z368" s="16" t="s">
        <v>1262</v>
      </c>
      <c r="AA368" s="16" t="s">
        <v>81</v>
      </c>
      <c r="AB368" s="18">
        <v>11880</v>
      </c>
      <c r="AC368" s="18" t="s">
        <v>88</v>
      </c>
      <c r="AD368" s="16" t="s">
        <v>89</v>
      </c>
      <c r="AE368" s="16" t="s">
        <v>90</v>
      </c>
      <c r="AF368" s="16" t="s">
        <v>8462</v>
      </c>
      <c r="AG368" s="16"/>
      <c r="AH368" s="16"/>
      <c r="AI368" s="18">
        <v>15000</v>
      </c>
      <c r="AJ368" s="16" t="s">
        <v>3027</v>
      </c>
      <c r="AK368" s="18"/>
      <c r="AL368" s="18"/>
      <c r="AM368" s="18"/>
      <c r="AN368" s="18"/>
      <c r="AO368" s="18">
        <v>11880</v>
      </c>
      <c r="AP368" s="18"/>
      <c r="AQ368" s="18"/>
      <c r="AR368" s="16" t="s">
        <v>8463</v>
      </c>
      <c r="AS368" s="16"/>
      <c r="AT368" s="18"/>
      <c r="AU368" s="18" t="s">
        <v>500</v>
      </c>
      <c r="AV368" s="18"/>
      <c r="AW368" s="16"/>
      <c r="AX368" s="16"/>
      <c r="AY368" s="18"/>
      <c r="AZ368" s="18"/>
      <c r="BA368" s="16"/>
      <c r="BB368" s="16"/>
      <c r="BC368" s="18">
        <v>200</v>
      </c>
      <c r="BD368" s="18">
        <v>20</v>
      </c>
      <c r="BE368" s="18">
        <v>0</v>
      </c>
      <c r="BF368" s="18">
        <v>300</v>
      </c>
      <c r="BG368" s="18">
        <v>100</v>
      </c>
      <c r="BH368" s="18">
        <v>10</v>
      </c>
      <c r="BI368" s="18">
        <v>600</v>
      </c>
      <c r="BJ368" s="18">
        <v>0</v>
      </c>
      <c r="BK368" s="18">
        <v>0</v>
      </c>
      <c r="BL368" s="18">
        <v>0</v>
      </c>
      <c r="BM368" s="18">
        <v>200</v>
      </c>
      <c r="BN368" s="18">
        <v>100</v>
      </c>
      <c r="BO368" s="18">
        <v>100</v>
      </c>
      <c r="BP368" s="18">
        <v>300</v>
      </c>
      <c r="BQ368" s="18">
        <v>0</v>
      </c>
      <c r="BR368" s="18">
        <v>1000</v>
      </c>
      <c r="BS368" s="18">
        <v>120</v>
      </c>
      <c r="BT368" s="18">
        <v>0</v>
      </c>
      <c r="BU368" s="18">
        <v>60</v>
      </c>
      <c r="BV368" s="18">
        <v>100</v>
      </c>
      <c r="BW368" s="18">
        <v>50</v>
      </c>
    </row>
    <row r="369" spans="1:75" ht="51" x14ac:dyDescent="0.2">
      <c r="A369" s="15">
        <v>364</v>
      </c>
      <c r="B369" s="16">
        <v>1550</v>
      </c>
      <c r="C369" s="16" t="s">
        <v>3040</v>
      </c>
      <c r="D369" s="17" t="s">
        <v>7715</v>
      </c>
      <c r="E369" s="16" t="s">
        <v>3028</v>
      </c>
      <c r="F369" s="16"/>
      <c r="G369" s="16"/>
      <c r="H369" s="16"/>
      <c r="I369" s="16"/>
      <c r="J369" s="16"/>
      <c r="K369" s="16"/>
      <c r="L369" s="16"/>
      <c r="M369" s="16"/>
      <c r="N369" s="16"/>
      <c r="O369" s="18">
        <f t="shared" si="24"/>
        <v>40700</v>
      </c>
      <c r="P369" s="18"/>
      <c r="Q369" s="16"/>
      <c r="R369" s="16" t="s">
        <v>3041</v>
      </c>
      <c r="S369" s="17" t="s">
        <v>3042</v>
      </c>
      <c r="T369" s="16" t="s">
        <v>3026</v>
      </c>
      <c r="U369" s="16" t="s">
        <v>110</v>
      </c>
      <c r="V369" s="16" t="s">
        <v>3043</v>
      </c>
      <c r="W369" s="16" t="s">
        <v>3044</v>
      </c>
      <c r="X369" s="16" t="s">
        <v>3039</v>
      </c>
      <c r="Y369" s="16" t="s">
        <v>3045</v>
      </c>
      <c r="Z369" s="16" t="s">
        <v>226</v>
      </c>
      <c r="AA369" s="16" t="s">
        <v>81</v>
      </c>
      <c r="AB369" s="18">
        <v>23760</v>
      </c>
      <c r="AC369" s="18" t="s">
        <v>88</v>
      </c>
      <c r="AD369" s="16" t="s">
        <v>89</v>
      </c>
      <c r="AE369" s="16" t="s">
        <v>90</v>
      </c>
      <c r="AF369" s="16" t="s">
        <v>3046</v>
      </c>
      <c r="AG369" s="16"/>
      <c r="AH369" s="16"/>
      <c r="AI369" s="18">
        <v>29000</v>
      </c>
      <c r="AJ369" s="16" t="s">
        <v>3027</v>
      </c>
      <c r="AK369" s="18">
        <v>1</v>
      </c>
      <c r="AL369" s="18">
        <v>40700</v>
      </c>
      <c r="AM369" s="18">
        <v>40700</v>
      </c>
      <c r="AN369" s="18">
        <v>43800</v>
      </c>
      <c r="AO369" s="18"/>
      <c r="AP369" s="18"/>
      <c r="AQ369" s="18"/>
      <c r="AR369" s="16"/>
      <c r="AS369" s="16"/>
      <c r="AT369" s="18"/>
      <c r="AU369" s="18"/>
      <c r="AV369" s="18"/>
      <c r="AW369" s="16"/>
      <c r="AX369" s="16"/>
      <c r="AY369" s="18"/>
      <c r="AZ369" s="18"/>
      <c r="BA369" s="16"/>
      <c r="BB369" s="16"/>
      <c r="BC369" s="18">
        <v>0</v>
      </c>
      <c r="BD369" s="18">
        <v>40</v>
      </c>
      <c r="BE369" s="18">
        <v>0</v>
      </c>
      <c r="BF369" s="18">
        <v>10</v>
      </c>
      <c r="BG369" s="18">
        <v>0</v>
      </c>
      <c r="BH369" s="18">
        <v>0</v>
      </c>
      <c r="BI369" s="18">
        <v>20</v>
      </c>
      <c r="BJ369" s="18">
        <v>50</v>
      </c>
      <c r="BK369" s="18">
        <v>200</v>
      </c>
      <c r="BL369" s="18">
        <v>0</v>
      </c>
      <c r="BM369" s="18">
        <v>0</v>
      </c>
      <c r="BN369" s="18">
        <v>0</v>
      </c>
      <c r="BO369" s="18">
        <v>0</v>
      </c>
      <c r="BP369" s="18">
        <v>0</v>
      </c>
      <c r="BQ369" s="18">
        <v>0</v>
      </c>
      <c r="BR369" s="18">
        <v>20</v>
      </c>
      <c r="BS369" s="18">
        <v>120</v>
      </c>
      <c r="BT369" s="18">
        <v>0</v>
      </c>
      <c r="BU369" s="18">
        <v>0</v>
      </c>
      <c r="BV369" s="18">
        <v>0</v>
      </c>
      <c r="BW369" s="18">
        <v>10</v>
      </c>
    </row>
    <row r="370" spans="1:75" ht="114.75" x14ac:dyDescent="0.2">
      <c r="A370" s="15">
        <v>365</v>
      </c>
      <c r="B370" s="15">
        <v>1553</v>
      </c>
      <c r="C370" s="16" t="s">
        <v>8035</v>
      </c>
      <c r="D370" s="17" t="s">
        <v>8034</v>
      </c>
      <c r="E370" s="16" t="s">
        <v>144</v>
      </c>
      <c r="F370" s="16"/>
      <c r="G370" s="16"/>
      <c r="H370" s="16"/>
      <c r="I370" s="16"/>
      <c r="J370" s="16"/>
      <c r="K370" s="18"/>
      <c r="L370" s="18"/>
      <c r="M370" s="18"/>
      <c r="N370" s="18"/>
      <c r="O370" s="18">
        <f t="shared" si="24"/>
        <v>27000</v>
      </c>
      <c r="P370" s="18"/>
      <c r="Q370" s="16"/>
      <c r="R370" s="16" t="s">
        <v>3047</v>
      </c>
      <c r="S370" s="17" t="s">
        <v>3048</v>
      </c>
      <c r="T370" s="16" t="s">
        <v>160</v>
      </c>
      <c r="U370" s="16" t="s">
        <v>65</v>
      </c>
      <c r="V370" s="16" t="s">
        <v>198</v>
      </c>
      <c r="W370" s="16" t="s">
        <v>3049</v>
      </c>
      <c r="X370" s="16" t="s">
        <v>2179</v>
      </c>
      <c r="Y370" s="16" t="s">
        <v>3050</v>
      </c>
      <c r="Z370" s="16" t="s">
        <v>199</v>
      </c>
      <c r="AA370" s="16" t="s">
        <v>81</v>
      </c>
      <c r="AB370" s="18">
        <v>3600</v>
      </c>
      <c r="AC370" s="18" t="s">
        <v>88</v>
      </c>
      <c r="AD370" s="16" t="s">
        <v>89</v>
      </c>
      <c r="AE370" s="16" t="s">
        <v>90</v>
      </c>
      <c r="AF370" s="16" t="s">
        <v>2180</v>
      </c>
      <c r="AG370" s="16"/>
      <c r="AH370" s="16"/>
      <c r="AI370" s="18">
        <v>5313</v>
      </c>
      <c r="AJ370" s="16" t="s">
        <v>84</v>
      </c>
      <c r="AK370" s="18">
        <v>1</v>
      </c>
      <c r="AL370" s="18">
        <v>27000</v>
      </c>
      <c r="AM370" s="18">
        <v>27000</v>
      </c>
      <c r="AN370" s="18">
        <v>34047</v>
      </c>
      <c r="AO370" s="18"/>
      <c r="AP370" s="18"/>
      <c r="AQ370" s="18"/>
      <c r="AR370" s="16"/>
      <c r="AS370" s="16"/>
      <c r="AT370" s="18"/>
      <c r="AU370" s="18"/>
      <c r="AV370" s="18"/>
      <c r="AW370" s="16"/>
      <c r="AX370" s="16"/>
      <c r="AY370" s="18"/>
      <c r="AZ370" s="18"/>
      <c r="BA370" s="16"/>
      <c r="BB370" s="16"/>
      <c r="BC370" s="18">
        <v>12500</v>
      </c>
      <c r="BD370" s="18">
        <v>0</v>
      </c>
      <c r="BE370" s="18">
        <v>0</v>
      </c>
      <c r="BF370" s="18">
        <v>16000</v>
      </c>
      <c r="BG370" s="18">
        <v>0</v>
      </c>
      <c r="BH370" s="18">
        <v>0</v>
      </c>
      <c r="BI370" s="18">
        <v>7000</v>
      </c>
      <c r="BJ370" s="18">
        <v>30000</v>
      </c>
      <c r="BK370" s="18">
        <v>7000</v>
      </c>
      <c r="BL370" s="18">
        <v>1000</v>
      </c>
      <c r="BM370" s="18">
        <v>2000</v>
      </c>
      <c r="BN370" s="18">
        <v>0</v>
      </c>
      <c r="BO370" s="18">
        <v>500</v>
      </c>
      <c r="BP370" s="18">
        <v>0</v>
      </c>
      <c r="BQ370" s="18">
        <v>0</v>
      </c>
      <c r="BR370" s="18">
        <v>500</v>
      </c>
      <c r="BS370" s="18">
        <v>5000</v>
      </c>
      <c r="BT370" s="18">
        <v>0</v>
      </c>
      <c r="BU370" s="18">
        <v>0</v>
      </c>
      <c r="BV370" s="18">
        <v>0</v>
      </c>
      <c r="BW370" s="18">
        <v>0</v>
      </c>
    </row>
    <row r="371" spans="1:75" ht="63.75" x14ac:dyDescent="0.2">
      <c r="A371" s="15">
        <v>366</v>
      </c>
      <c r="B371" s="16">
        <v>1555</v>
      </c>
      <c r="C371" s="16" t="s">
        <v>3051</v>
      </c>
      <c r="D371" s="17" t="s">
        <v>3052</v>
      </c>
      <c r="E371" s="16" t="s">
        <v>3053</v>
      </c>
      <c r="F371" s="16"/>
      <c r="G371" s="16"/>
      <c r="H371" s="16"/>
      <c r="I371" s="16"/>
      <c r="J371" s="16"/>
      <c r="K371" s="16"/>
      <c r="L371" s="16"/>
      <c r="M371" s="16"/>
      <c r="N371" s="16"/>
      <c r="O371" s="18">
        <f t="shared" si="24"/>
        <v>34500</v>
      </c>
      <c r="P371" s="18"/>
      <c r="Q371" s="16"/>
      <c r="R371" s="16" t="s">
        <v>3051</v>
      </c>
      <c r="S371" s="17" t="s">
        <v>3054</v>
      </c>
      <c r="T371" s="16" t="s">
        <v>3055</v>
      </c>
      <c r="U371" s="16" t="s">
        <v>91</v>
      </c>
      <c r="V371" s="16" t="s">
        <v>3056</v>
      </c>
      <c r="W371" s="16" t="s">
        <v>3057</v>
      </c>
      <c r="X371" s="16"/>
      <c r="Y371" s="16" t="s">
        <v>3058</v>
      </c>
      <c r="Z371" s="16" t="s">
        <v>2927</v>
      </c>
      <c r="AA371" s="16" t="s">
        <v>81</v>
      </c>
      <c r="AB371" s="18"/>
      <c r="AC371" s="18"/>
      <c r="AD371" s="16"/>
      <c r="AE371" s="16"/>
      <c r="AF371" s="16"/>
      <c r="AG371" s="16"/>
      <c r="AH371" s="16"/>
      <c r="AI371" s="18">
        <v>42000</v>
      </c>
      <c r="AJ371" s="22" t="s">
        <v>137</v>
      </c>
      <c r="AK371" s="18">
        <v>1</v>
      </c>
      <c r="AL371" s="18">
        <v>34500</v>
      </c>
      <c r="AM371" s="18">
        <v>34500</v>
      </c>
      <c r="AN371" s="18">
        <v>0</v>
      </c>
      <c r="AO371" s="18"/>
      <c r="AP371" s="18"/>
      <c r="AQ371" s="18"/>
      <c r="AR371" s="22"/>
      <c r="AS371" s="22"/>
      <c r="AT371" s="18"/>
      <c r="AU371" s="18"/>
      <c r="AV371" s="18"/>
      <c r="AW371" s="16"/>
      <c r="AX371" s="16"/>
      <c r="AY371" s="18"/>
      <c r="AZ371" s="18"/>
      <c r="BA371" s="16"/>
      <c r="BB371" s="16"/>
      <c r="BC371" s="18">
        <v>30000</v>
      </c>
      <c r="BD371" s="18">
        <v>2500</v>
      </c>
      <c r="BE371" s="18">
        <v>400</v>
      </c>
      <c r="BF371" s="18">
        <v>0</v>
      </c>
      <c r="BG371" s="18">
        <v>100</v>
      </c>
      <c r="BH371" s="18">
        <v>600</v>
      </c>
      <c r="BI371" s="18">
        <v>200</v>
      </c>
      <c r="BJ371" s="18">
        <v>0</v>
      </c>
      <c r="BK371" s="18">
        <v>300</v>
      </c>
      <c r="BL371" s="18">
        <v>300</v>
      </c>
      <c r="BM371" s="18">
        <v>500</v>
      </c>
      <c r="BN371" s="18">
        <v>100</v>
      </c>
      <c r="BO371" s="18">
        <v>600</v>
      </c>
      <c r="BP371" s="18">
        <v>2500</v>
      </c>
      <c r="BQ371" s="18">
        <v>200</v>
      </c>
      <c r="BR371" s="18">
        <v>200</v>
      </c>
      <c r="BS371" s="18">
        <v>800</v>
      </c>
      <c r="BT371" s="18">
        <v>590</v>
      </c>
      <c r="BU371" s="18">
        <v>0</v>
      </c>
      <c r="BV371" s="18">
        <v>150</v>
      </c>
      <c r="BW371" s="18">
        <v>100</v>
      </c>
    </row>
    <row r="372" spans="1:75" ht="140.25" x14ac:dyDescent="0.2">
      <c r="A372" s="15">
        <v>367</v>
      </c>
      <c r="B372" s="15">
        <v>1559</v>
      </c>
      <c r="C372" s="16" t="s">
        <v>3059</v>
      </c>
      <c r="D372" s="17" t="s">
        <v>7716</v>
      </c>
      <c r="E372" s="16" t="s">
        <v>1782</v>
      </c>
      <c r="F372" s="16"/>
      <c r="G372" s="16"/>
      <c r="H372" s="16"/>
      <c r="I372" s="16"/>
      <c r="J372" s="16"/>
      <c r="K372" s="18"/>
      <c r="L372" s="18"/>
      <c r="M372" s="18"/>
      <c r="N372" s="18"/>
      <c r="O372" s="18">
        <f t="shared" si="24"/>
        <v>31200000</v>
      </c>
      <c r="P372" s="18"/>
      <c r="Q372" s="16"/>
      <c r="R372" s="16" t="s">
        <v>3060</v>
      </c>
      <c r="S372" s="17" t="s">
        <v>3061</v>
      </c>
      <c r="T372" s="16" t="s">
        <v>845</v>
      </c>
      <c r="U372" s="16" t="s">
        <v>596</v>
      </c>
      <c r="V372" s="16" t="s">
        <v>3062</v>
      </c>
      <c r="W372" s="16" t="s">
        <v>3063</v>
      </c>
      <c r="X372" s="16" t="s">
        <v>3064</v>
      </c>
      <c r="Y372" s="16" t="s">
        <v>3065</v>
      </c>
      <c r="Z372" s="16" t="s">
        <v>1554</v>
      </c>
      <c r="AA372" s="16" t="s">
        <v>186</v>
      </c>
      <c r="AB372" s="18">
        <v>31200000</v>
      </c>
      <c r="AC372" s="18" t="s">
        <v>88</v>
      </c>
      <c r="AD372" s="16" t="s">
        <v>329</v>
      </c>
      <c r="AE372" s="16" t="s">
        <v>3066</v>
      </c>
      <c r="AF372" s="16" t="s">
        <v>3067</v>
      </c>
      <c r="AG372" s="16"/>
      <c r="AH372" s="16"/>
      <c r="AI372" s="18">
        <v>33000000</v>
      </c>
      <c r="AJ372" s="16" t="s">
        <v>168</v>
      </c>
      <c r="AK372" s="18">
        <v>1</v>
      </c>
      <c r="AL372" s="18">
        <v>31200000</v>
      </c>
      <c r="AM372" s="18">
        <v>31200000</v>
      </c>
      <c r="AN372" s="18">
        <v>33000000</v>
      </c>
      <c r="AO372" s="18"/>
      <c r="AP372" s="18"/>
      <c r="AQ372" s="18"/>
      <c r="AR372" s="16"/>
      <c r="AS372" s="16"/>
      <c r="AT372" s="18"/>
      <c r="AU372" s="18"/>
      <c r="AV372" s="18"/>
      <c r="AW372" s="16"/>
      <c r="AX372" s="16"/>
      <c r="AY372" s="18"/>
      <c r="AZ372" s="18"/>
      <c r="BA372" s="16"/>
      <c r="BB372" s="16"/>
      <c r="BC372" s="18">
        <v>50</v>
      </c>
      <c r="BD372" s="18">
        <v>30</v>
      </c>
      <c r="BE372" s="18">
        <v>0</v>
      </c>
      <c r="BF372" s="18">
        <v>0</v>
      </c>
      <c r="BG372" s="18">
        <v>0</v>
      </c>
      <c r="BH372" s="18">
        <v>0</v>
      </c>
      <c r="BI372" s="18">
        <v>0</v>
      </c>
      <c r="BJ372" s="18">
        <v>0</v>
      </c>
      <c r="BK372" s="18">
        <v>0</v>
      </c>
      <c r="BL372" s="18">
        <v>0</v>
      </c>
      <c r="BM372" s="18">
        <v>0</v>
      </c>
      <c r="BN372" s="18">
        <v>0</v>
      </c>
      <c r="BO372" s="18">
        <v>0</v>
      </c>
      <c r="BP372" s="18">
        <v>0</v>
      </c>
      <c r="BQ372" s="18">
        <v>0</v>
      </c>
      <c r="BR372" s="18">
        <v>0</v>
      </c>
      <c r="BS372" s="18">
        <v>0</v>
      </c>
      <c r="BT372" s="18">
        <v>0</v>
      </c>
      <c r="BU372" s="18">
        <v>0</v>
      </c>
      <c r="BV372" s="18">
        <v>0</v>
      </c>
      <c r="BW372" s="18">
        <v>0</v>
      </c>
    </row>
    <row r="373" spans="1:75" ht="242.25" x14ac:dyDescent="0.2">
      <c r="A373" s="15">
        <v>368</v>
      </c>
      <c r="B373" s="15">
        <v>1562</v>
      </c>
      <c r="C373" s="16" t="s">
        <v>3069</v>
      </c>
      <c r="D373" s="17" t="s">
        <v>7717</v>
      </c>
      <c r="E373" s="16" t="s">
        <v>1784</v>
      </c>
      <c r="F373" s="16"/>
      <c r="G373" s="16"/>
      <c r="H373" s="16"/>
      <c r="I373" s="16"/>
      <c r="J373" s="16"/>
      <c r="K373" s="18"/>
      <c r="L373" s="18"/>
      <c r="M373" s="18"/>
      <c r="N373" s="18"/>
      <c r="O373" s="18">
        <f t="shared" si="24"/>
        <v>31500000</v>
      </c>
      <c r="P373" s="18"/>
      <c r="Q373" s="16"/>
      <c r="R373" s="16" t="s">
        <v>3070</v>
      </c>
      <c r="S373" s="17" t="s">
        <v>3071</v>
      </c>
      <c r="T373" s="16" t="s">
        <v>3072</v>
      </c>
      <c r="U373" s="16" t="s">
        <v>241</v>
      </c>
      <c r="V373" s="16" t="s">
        <v>3073</v>
      </c>
      <c r="W373" s="16" t="s">
        <v>3074</v>
      </c>
      <c r="X373" s="16" t="s">
        <v>3075</v>
      </c>
      <c r="Y373" s="16" t="s">
        <v>3076</v>
      </c>
      <c r="Z373" s="16" t="s">
        <v>203</v>
      </c>
      <c r="AA373" s="16" t="s">
        <v>186</v>
      </c>
      <c r="AB373" s="18">
        <v>31500000</v>
      </c>
      <c r="AC373" s="18" t="s">
        <v>88</v>
      </c>
      <c r="AD373" s="16" t="s">
        <v>329</v>
      </c>
      <c r="AE373" s="16" t="s">
        <v>3066</v>
      </c>
      <c r="AF373" s="16" t="s">
        <v>3077</v>
      </c>
      <c r="AG373" s="16"/>
      <c r="AH373" s="16"/>
      <c r="AI373" s="18">
        <v>33000000</v>
      </c>
      <c r="AJ373" s="16" t="s">
        <v>404</v>
      </c>
      <c r="AK373" s="18">
        <v>1</v>
      </c>
      <c r="AL373" s="18">
        <v>31500000</v>
      </c>
      <c r="AM373" s="18">
        <v>31500000</v>
      </c>
      <c r="AN373" s="18">
        <v>33000000</v>
      </c>
      <c r="AO373" s="18"/>
      <c r="AP373" s="18"/>
      <c r="AQ373" s="18"/>
      <c r="AR373" s="16"/>
      <c r="AS373" s="16"/>
      <c r="AT373" s="18"/>
      <c r="AU373" s="18"/>
      <c r="AV373" s="18"/>
      <c r="AW373" s="16"/>
      <c r="AX373" s="16"/>
      <c r="AY373" s="18"/>
      <c r="AZ373" s="18"/>
      <c r="BA373" s="16"/>
      <c r="BB373" s="16"/>
      <c r="BC373" s="18">
        <v>150</v>
      </c>
      <c r="BD373" s="18">
        <v>20</v>
      </c>
      <c r="BE373" s="18">
        <v>0</v>
      </c>
      <c r="BF373" s="18">
        <v>0</v>
      </c>
      <c r="BG373" s="18">
        <v>0</v>
      </c>
      <c r="BH373" s="18">
        <v>0</v>
      </c>
      <c r="BI373" s="18">
        <v>0</v>
      </c>
      <c r="BJ373" s="18">
        <v>0</v>
      </c>
      <c r="BK373" s="18">
        <v>0</v>
      </c>
      <c r="BL373" s="18">
        <v>0</v>
      </c>
      <c r="BM373" s="18">
        <v>0</v>
      </c>
      <c r="BN373" s="18">
        <v>0</v>
      </c>
      <c r="BO373" s="18">
        <v>0</v>
      </c>
      <c r="BP373" s="18">
        <v>0</v>
      </c>
      <c r="BQ373" s="18">
        <v>0</v>
      </c>
      <c r="BR373" s="18">
        <v>0</v>
      </c>
      <c r="BS373" s="18">
        <v>0</v>
      </c>
      <c r="BT373" s="18">
        <v>0</v>
      </c>
      <c r="BU373" s="18">
        <v>0</v>
      </c>
      <c r="BV373" s="18">
        <v>0</v>
      </c>
      <c r="BW373" s="18">
        <v>0</v>
      </c>
    </row>
    <row r="374" spans="1:75" ht="76.5" x14ac:dyDescent="0.2">
      <c r="A374" s="15">
        <v>369</v>
      </c>
      <c r="B374" s="16">
        <v>1569</v>
      </c>
      <c r="C374" s="16" t="s">
        <v>3080</v>
      </c>
      <c r="D374" s="17" t="s">
        <v>7718</v>
      </c>
      <c r="E374" s="16" t="s">
        <v>63</v>
      </c>
      <c r="F374" s="16"/>
      <c r="G374" s="16"/>
      <c r="H374" s="16"/>
      <c r="I374" s="16"/>
      <c r="J374" s="16"/>
      <c r="K374" s="16"/>
      <c r="L374" s="16"/>
      <c r="M374" s="16"/>
      <c r="N374" s="16"/>
      <c r="O374" s="18">
        <f t="shared" si="24"/>
        <v>12000</v>
      </c>
      <c r="P374" s="18"/>
      <c r="Q374" s="16"/>
      <c r="R374" s="16" t="s">
        <v>3081</v>
      </c>
      <c r="S374" s="17" t="s">
        <v>3082</v>
      </c>
      <c r="T374" s="16" t="s">
        <v>253</v>
      </c>
      <c r="U374" s="16" t="s">
        <v>91</v>
      </c>
      <c r="V374" s="16" t="s">
        <v>254</v>
      </c>
      <c r="W374" s="16" t="s">
        <v>3083</v>
      </c>
      <c r="X374" s="16" t="s">
        <v>3084</v>
      </c>
      <c r="Y374" s="16" t="s">
        <v>3085</v>
      </c>
      <c r="Z374" s="16" t="s">
        <v>257</v>
      </c>
      <c r="AA374" s="16" t="s">
        <v>81</v>
      </c>
      <c r="AB374" s="18">
        <v>13970</v>
      </c>
      <c r="AC374" s="18" t="s">
        <v>88</v>
      </c>
      <c r="AD374" s="16" t="s">
        <v>278</v>
      </c>
      <c r="AE374" s="16" t="s">
        <v>3086</v>
      </c>
      <c r="AF374" s="16" t="s">
        <v>3087</v>
      </c>
      <c r="AG374" s="16"/>
      <c r="AH374" s="16"/>
      <c r="AI374" s="18">
        <v>22000</v>
      </c>
      <c r="AJ374" s="16" t="s">
        <v>3088</v>
      </c>
      <c r="AK374" s="18">
        <v>1</v>
      </c>
      <c r="AL374" s="18">
        <v>12000</v>
      </c>
      <c r="AM374" s="18">
        <v>12000</v>
      </c>
      <c r="AN374" s="18">
        <v>22000</v>
      </c>
      <c r="AO374" s="18"/>
      <c r="AP374" s="18"/>
      <c r="AQ374" s="18"/>
      <c r="AR374" s="16"/>
      <c r="AS374" s="16"/>
      <c r="AT374" s="18"/>
      <c r="AU374" s="18"/>
      <c r="AV374" s="18"/>
      <c r="AW374" s="16"/>
      <c r="AX374" s="16"/>
      <c r="AY374" s="18"/>
      <c r="AZ374" s="18"/>
      <c r="BA374" s="16"/>
      <c r="BB374" s="16"/>
      <c r="BC374" s="18">
        <v>0</v>
      </c>
      <c r="BD374" s="18">
        <v>0</v>
      </c>
      <c r="BE374" s="18">
        <v>200</v>
      </c>
      <c r="BF374" s="18">
        <v>5000</v>
      </c>
      <c r="BG374" s="18">
        <v>200</v>
      </c>
      <c r="BH374" s="18">
        <v>0</v>
      </c>
      <c r="BI374" s="18">
        <v>0</v>
      </c>
      <c r="BJ374" s="18">
        <v>5000</v>
      </c>
      <c r="BK374" s="18">
        <v>1000</v>
      </c>
      <c r="BL374" s="18">
        <v>4500</v>
      </c>
      <c r="BM374" s="18">
        <v>1000</v>
      </c>
      <c r="BN374" s="18">
        <v>0</v>
      </c>
      <c r="BO374" s="18">
        <v>0</v>
      </c>
      <c r="BP374" s="18">
        <v>1000</v>
      </c>
      <c r="BQ374" s="18">
        <v>3000</v>
      </c>
      <c r="BR374" s="18">
        <v>0</v>
      </c>
      <c r="BS374" s="18">
        <v>3000</v>
      </c>
      <c r="BT374" s="18">
        <v>440</v>
      </c>
      <c r="BU374" s="18">
        <v>1050</v>
      </c>
      <c r="BV374" s="18">
        <v>1200</v>
      </c>
      <c r="BW374" s="18">
        <v>1000</v>
      </c>
    </row>
    <row r="375" spans="1:75" ht="63.75" x14ac:dyDescent="0.2">
      <c r="A375" s="15">
        <v>370</v>
      </c>
      <c r="B375" s="16">
        <v>1570</v>
      </c>
      <c r="C375" s="16" t="s">
        <v>3089</v>
      </c>
      <c r="D375" s="17" t="s">
        <v>7719</v>
      </c>
      <c r="E375" s="16" t="s">
        <v>63</v>
      </c>
      <c r="F375" s="16"/>
      <c r="G375" s="16"/>
      <c r="H375" s="16"/>
      <c r="I375" s="16"/>
      <c r="J375" s="16"/>
      <c r="K375" s="16"/>
      <c r="L375" s="16"/>
      <c r="M375" s="16"/>
      <c r="N375" s="16"/>
      <c r="O375" s="18">
        <f t="shared" si="24"/>
        <v>12000</v>
      </c>
      <c r="P375" s="18"/>
      <c r="Q375" s="16"/>
      <c r="R375" s="16" t="s">
        <v>3080</v>
      </c>
      <c r="S375" s="17" t="s">
        <v>3090</v>
      </c>
      <c r="T375" s="16" t="s">
        <v>1376</v>
      </c>
      <c r="U375" s="16" t="s">
        <v>91</v>
      </c>
      <c r="V375" s="16" t="s">
        <v>1377</v>
      </c>
      <c r="W375" s="16" t="s">
        <v>3091</v>
      </c>
      <c r="X375" s="16" t="s">
        <v>3092</v>
      </c>
      <c r="Y375" s="16" t="s">
        <v>3093</v>
      </c>
      <c r="Z375" s="16"/>
      <c r="AA375" s="16" t="s">
        <v>81</v>
      </c>
      <c r="AB375" s="18"/>
      <c r="AC375" s="18"/>
      <c r="AD375" s="16">
        <v>5</v>
      </c>
      <c r="AE375" s="16" t="s">
        <v>3086</v>
      </c>
      <c r="AF375" s="16" t="s">
        <v>3094</v>
      </c>
      <c r="AG375" s="16"/>
      <c r="AH375" s="16" t="s">
        <v>260</v>
      </c>
      <c r="AI375" s="18">
        <v>16500</v>
      </c>
      <c r="AJ375" s="22" t="s">
        <v>2223</v>
      </c>
      <c r="AK375" s="18">
        <v>1</v>
      </c>
      <c r="AL375" s="18">
        <v>12000</v>
      </c>
      <c r="AM375" s="18">
        <v>12000</v>
      </c>
      <c r="AN375" s="18">
        <v>22000</v>
      </c>
      <c r="AO375" s="18"/>
      <c r="AP375" s="18"/>
      <c r="AQ375" s="18"/>
      <c r="AR375" s="22"/>
      <c r="AS375" s="22"/>
      <c r="AT375" s="18"/>
      <c r="AU375" s="18"/>
      <c r="AV375" s="18"/>
      <c r="AW375" s="16"/>
      <c r="AX375" s="16"/>
      <c r="AY375" s="18"/>
      <c r="AZ375" s="18"/>
      <c r="BA375" s="16"/>
      <c r="BB375" s="16"/>
      <c r="BC375" s="18">
        <v>0</v>
      </c>
      <c r="BD375" s="18">
        <v>0</v>
      </c>
      <c r="BE375" s="18">
        <v>0</v>
      </c>
      <c r="BF375" s="18">
        <v>0</v>
      </c>
      <c r="BG375" s="18">
        <v>0</v>
      </c>
      <c r="BH375" s="18">
        <v>0</v>
      </c>
      <c r="BI375" s="18">
        <v>0</v>
      </c>
      <c r="BJ375" s="18">
        <v>0</v>
      </c>
      <c r="BK375" s="18">
        <v>1000</v>
      </c>
      <c r="BL375" s="18">
        <v>0</v>
      </c>
      <c r="BM375" s="18">
        <v>0</v>
      </c>
      <c r="BN375" s="18">
        <v>0</v>
      </c>
      <c r="BO375" s="18">
        <v>500</v>
      </c>
      <c r="BP375" s="18">
        <v>800</v>
      </c>
      <c r="BQ375" s="18">
        <v>1500</v>
      </c>
      <c r="BR375" s="18">
        <v>0</v>
      </c>
      <c r="BS375" s="18">
        <v>0</v>
      </c>
      <c r="BT375" s="18">
        <v>0</v>
      </c>
      <c r="BU375" s="18">
        <v>0</v>
      </c>
      <c r="BV375" s="18">
        <v>0</v>
      </c>
      <c r="BW375" s="18">
        <v>0</v>
      </c>
    </row>
    <row r="376" spans="1:75" ht="38.25" x14ac:dyDescent="0.2">
      <c r="A376" s="15">
        <v>371</v>
      </c>
      <c r="B376" s="16">
        <v>1571</v>
      </c>
      <c r="C376" s="16" t="s">
        <v>8260</v>
      </c>
      <c r="D376" s="17" t="s">
        <v>8261</v>
      </c>
      <c r="E376" s="16" t="s">
        <v>63</v>
      </c>
      <c r="F376" s="16"/>
      <c r="G376" s="16"/>
      <c r="H376" s="16"/>
      <c r="I376" s="16"/>
      <c r="J376" s="16"/>
      <c r="K376" s="16"/>
      <c r="L376" s="16"/>
      <c r="M376" s="16"/>
      <c r="N376" s="16"/>
      <c r="O376" s="18">
        <f t="shared" si="24"/>
        <v>12000</v>
      </c>
      <c r="P376" s="18"/>
      <c r="Q376" s="16"/>
      <c r="R376" s="16" t="s">
        <v>8260</v>
      </c>
      <c r="S376" s="17" t="s">
        <v>8464</v>
      </c>
      <c r="T376" s="16" t="s">
        <v>8465</v>
      </c>
      <c r="U376" s="16"/>
      <c r="V376" s="16" t="s">
        <v>8465</v>
      </c>
      <c r="W376" s="16"/>
      <c r="X376" s="16"/>
      <c r="Y376" s="16"/>
      <c r="Z376" s="16"/>
      <c r="AA376" s="16"/>
      <c r="AB376" s="18"/>
      <c r="AC376" s="18"/>
      <c r="AD376" s="16"/>
      <c r="AE376" s="16"/>
      <c r="AF376" s="16"/>
      <c r="AG376" s="16"/>
      <c r="AH376" s="16"/>
      <c r="AI376" s="18">
        <v>20000</v>
      </c>
      <c r="AJ376" s="16" t="s">
        <v>637</v>
      </c>
      <c r="AK376" s="18"/>
      <c r="AL376" s="18"/>
      <c r="AM376" s="18"/>
      <c r="AN376" s="18"/>
      <c r="AO376" s="18">
        <v>12000</v>
      </c>
      <c r="AP376" s="18"/>
      <c r="AQ376" s="18"/>
      <c r="AR376" s="16" t="s">
        <v>8465</v>
      </c>
      <c r="AS376" s="16"/>
      <c r="AT376" s="18"/>
      <c r="AU376" s="18" t="s">
        <v>8999</v>
      </c>
      <c r="AV376" s="18"/>
      <c r="AW376" s="16"/>
      <c r="AX376" s="16"/>
      <c r="AY376" s="18"/>
      <c r="AZ376" s="18"/>
      <c r="BA376" s="16"/>
      <c r="BB376" s="16"/>
      <c r="BC376" s="18">
        <v>0</v>
      </c>
      <c r="BD376" s="18">
        <v>900</v>
      </c>
      <c r="BE376" s="18">
        <v>20</v>
      </c>
      <c r="BF376" s="18">
        <v>7500</v>
      </c>
      <c r="BG376" s="18">
        <v>100</v>
      </c>
      <c r="BH376" s="18">
        <v>1750</v>
      </c>
      <c r="BI376" s="18">
        <v>0</v>
      </c>
      <c r="BJ376" s="18">
        <v>20000</v>
      </c>
      <c r="BK376" s="18">
        <v>1000</v>
      </c>
      <c r="BL376" s="18">
        <v>1000</v>
      </c>
      <c r="BM376" s="18">
        <v>1000</v>
      </c>
      <c r="BN376" s="18">
        <v>0</v>
      </c>
      <c r="BO376" s="18">
        <v>0</v>
      </c>
      <c r="BP376" s="18">
        <v>1000</v>
      </c>
      <c r="BQ376" s="18">
        <v>3000</v>
      </c>
      <c r="BR376" s="18">
        <v>0</v>
      </c>
      <c r="BS376" s="18">
        <v>3000</v>
      </c>
      <c r="BT376" s="18">
        <v>160</v>
      </c>
      <c r="BU376" s="18">
        <v>0</v>
      </c>
      <c r="BV376" s="18">
        <v>100</v>
      </c>
      <c r="BW376" s="18">
        <v>500</v>
      </c>
    </row>
    <row r="377" spans="1:75" ht="38.25" x14ac:dyDescent="0.2">
      <c r="A377" s="15">
        <v>372</v>
      </c>
      <c r="B377" s="16">
        <v>1572</v>
      </c>
      <c r="C377" s="16" t="s">
        <v>8262</v>
      </c>
      <c r="D377" s="17" t="s">
        <v>8263</v>
      </c>
      <c r="E377" s="16" t="s">
        <v>63</v>
      </c>
      <c r="F377" s="16"/>
      <c r="G377" s="16"/>
      <c r="H377" s="16"/>
      <c r="I377" s="16"/>
      <c r="J377" s="16"/>
      <c r="K377" s="16"/>
      <c r="L377" s="16"/>
      <c r="M377" s="16"/>
      <c r="N377" s="16"/>
      <c r="O377" s="18">
        <f t="shared" si="24"/>
        <v>22000</v>
      </c>
      <c r="P377" s="18"/>
      <c r="Q377" s="16"/>
      <c r="R377" s="16" t="s">
        <v>8466</v>
      </c>
      <c r="S377" s="17" t="s">
        <v>8467</v>
      </c>
      <c r="T377" s="16" t="s">
        <v>8465</v>
      </c>
      <c r="U377" s="16"/>
      <c r="V377" s="16" t="s">
        <v>8465</v>
      </c>
      <c r="W377" s="16"/>
      <c r="X377" s="16"/>
      <c r="Y377" s="16"/>
      <c r="Z377" s="16"/>
      <c r="AA377" s="16"/>
      <c r="AB377" s="18"/>
      <c r="AC377" s="18"/>
      <c r="AD377" s="16"/>
      <c r="AE377" s="16"/>
      <c r="AF377" s="16"/>
      <c r="AG377" s="16"/>
      <c r="AH377" s="16"/>
      <c r="AI377" s="18">
        <v>40000</v>
      </c>
      <c r="AJ377" s="16" t="s">
        <v>637</v>
      </c>
      <c r="AK377" s="18"/>
      <c r="AL377" s="18"/>
      <c r="AM377" s="18"/>
      <c r="AN377" s="18"/>
      <c r="AO377" s="18">
        <v>22000</v>
      </c>
      <c r="AP377" s="18"/>
      <c r="AQ377" s="18"/>
      <c r="AR377" s="16" t="s">
        <v>8465</v>
      </c>
      <c r="AS377" s="16"/>
      <c r="AT377" s="18"/>
      <c r="AU377" s="18" t="s">
        <v>8999</v>
      </c>
      <c r="AV377" s="18"/>
      <c r="AW377" s="16"/>
      <c r="AX377" s="16"/>
      <c r="AY377" s="18"/>
      <c r="AZ377" s="18"/>
      <c r="BA377" s="16"/>
      <c r="BB377" s="16"/>
      <c r="BC377" s="18">
        <v>10</v>
      </c>
      <c r="BD377" s="18">
        <v>900</v>
      </c>
      <c r="BE377" s="18">
        <v>200</v>
      </c>
      <c r="BF377" s="18">
        <v>3500</v>
      </c>
      <c r="BG377" s="18">
        <v>100</v>
      </c>
      <c r="BH377" s="18">
        <v>660</v>
      </c>
      <c r="BI377" s="18">
        <v>0</v>
      </c>
      <c r="BJ377" s="18">
        <v>0</v>
      </c>
      <c r="BK377" s="18">
        <v>1000</v>
      </c>
      <c r="BL377" s="18">
        <v>0</v>
      </c>
      <c r="BM377" s="18">
        <v>0</v>
      </c>
      <c r="BN377" s="18">
        <v>0</v>
      </c>
      <c r="BO377" s="18">
        <v>0</v>
      </c>
      <c r="BP377" s="18">
        <v>800</v>
      </c>
      <c r="BQ377" s="18">
        <v>2000</v>
      </c>
      <c r="BR377" s="18">
        <v>0</v>
      </c>
      <c r="BS377" s="18">
        <v>500</v>
      </c>
      <c r="BT377" s="18">
        <v>1020</v>
      </c>
      <c r="BU377" s="18">
        <v>0</v>
      </c>
      <c r="BV377" s="18">
        <v>100</v>
      </c>
      <c r="BW377" s="18">
        <v>500</v>
      </c>
    </row>
    <row r="378" spans="1:75" ht="114.75" x14ac:dyDescent="0.2">
      <c r="A378" s="15">
        <v>373</v>
      </c>
      <c r="B378" s="16">
        <v>1573</v>
      </c>
      <c r="C378" s="16" t="s">
        <v>7720</v>
      </c>
      <c r="D378" s="17" t="s">
        <v>7721</v>
      </c>
      <c r="E378" s="16" t="s">
        <v>63</v>
      </c>
      <c r="F378" s="16"/>
      <c r="G378" s="16"/>
      <c r="H378" s="16"/>
      <c r="I378" s="16"/>
      <c r="J378" s="16"/>
      <c r="K378" s="16"/>
      <c r="L378" s="16"/>
      <c r="M378" s="16"/>
      <c r="N378" s="16"/>
      <c r="O378" s="18">
        <f t="shared" si="24"/>
        <v>100000</v>
      </c>
      <c r="P378" s="18"/>
      <c r="Q378" s="16"/>
      <c r="R378" s="16" t="s">
        <v>3095</v>
      </c>
      <c r="S378" s="17" t="s">
        <v>3096</v>
      </c>
      <c r="T378" s="16" t="s">
        <v>3097</v>
      </c>
      <c r="U378" s="16" t="s">
        <v>2432</v>
      </c>
      <c r="V378" s="16" t="s">
        <v>3098</v>
      </c>
      <c r="W378" s="16">
        <v>81100</v>
      </c>
      <c r="X378" s="16"/>
      <c r="Y378" s="16"/>
      <c r="Z378" s="16"/>
      <c r="AA378" s="16"/>
      <c r="AB378" s="18"/>
      <c r="AC378" s="18"/>
      <c r="AD378" s="16"/>
      <c r="AE378" s="16"/>
      <c r="AF378" s="16"/>
      <c r="AG378" s="16"/>
      <c r="AH378" s="16" t="s">
        <v>94</v>
      </c>
      <c r="AI378" s="18">
        <v>93000</v>
      </c>
      <c r="AJ378" s="16" t="s">
        <v>3099</v>
      </c>
      <c r="AK378" s="18"/>
      <c r="AL378" s="18"/>
      <c r="AM378" s="18"/>
      <c r="AN378" s="18"/>
      <c r="AO378" s="18">
        <v>100000</v>
      </c>
      <c r="AP378" s="18"/>
      <c r="AQ378" s="18"/>
      <c r="AR378" s="16" t="s">
        <v>8053</v>
      </c>
      <c r="AS378" s="16"/>
      <c r="AT378" s="18"/>
      <c r="AU378" s="18"/>
      <c r="AV378" s="18"/>
      <c r="AW378" s="16"/>
      <c r="AX378" s="16"/>
      <c r="AY378" s="18"/>
      <c r="AZ378" s="18"/>
      <c r="BA378" s="16"/>
      <c r="BB378" s="16"/>
      <c r="BC378" s="18">
        <v>0</v>
      </c>
      <c r="BD378" s="18">
        <v>0</v>
      </c>
      <c r="BE378" s="18">
        <v>0</v>
      </c>
      <c r="BF378" s="18">
        <v>0</v>
      </c>
      <c r="BG378" s="18">
        <v>0</v>
      </c>
      <c r="BH378" s="18">
        <v>0</v>
      </c>
      <c r="BI378" s="18">
        <v>0</v>
      </c>
      <c r="BJ378" s="18">
        <v>0</v>
      </c>
      <c r="BK378" s="18">
        <v>0</v>
      </c>
      <c r="BL378" s="18">
        <v>0</v>
      </c>
      <c r="BM378" s="18">
        <v>0</v>
      </c>
      <c r="BN378" s="18">
        <v>0</v>
      </c>
      <c r="BO378" s="18">
        <v>0</v>
      </c>
      <c r="BP378" s="18">
        <v>0</v>
      </c>
      <c r="BQ378" s="18">
        <v>0</v>
      </c>
      <c r="BR378" s="18">
        <v>0</v>
      </c>
      <c r="BS378" s="18">
        <v>0</v>
      </c>
      <c r="BT378" s="18">
        <v>20</v>
      </c>
      <c r="BU378" s="18">
        <v>0</v>
      </c>
      <c r="BV378" s="18">
        <v>0</v>
      </c>
      <c r="BW378" s="18">
        <v>20</v>
      </c>
    </row>
    <row r="379" spans="1:75" ht="76.5" x14ac:dyDescent="0.2">
      <c r="A379" s="15">
        <v>374</v>
      </c>
      <c r="B379" s="16">
        <v>1574</v>
      </c>
      <c r="C379" s="16" t="s">
        <v>3100</v>
      </c>
      <c r="D379" s="17" t="s">
        <v>3101</v>
      </c>
      <c r="E379" s="16" t="s">
        <v>63</v>
      </c>
      <c r="F379" s="16"/>
      <c r="G379" s="16"/>
      <c r="H379" s="16"/>
      <c r="I379" s="16"/>
      <c r="J379" s="16"/>
      <c r="K379" s="16"/>
      <c r="L379" s="16"/>
      <c r="M379" s="16"/>
      <c r="N379" s="16"/>
      <c r="O379" s="18">
        <f t="shared" si="24"/>
        <v>3800</v>
      </c>
      <c r="P379" s="18"/>
      <c r="Q379" s="16"/>
      <c r="R379" s="16" t="s">
        <v>3102</v>
      </c>
      <c r="S379" s="17" t="s">
        <v>3103</v>
      </c>
      <c r="T379" s="16" t="s">
        <v>253</v>
      </c>
      <c r="U379" s="16" t="s">
        <v>91</v>
      </c>
      <c r="V379" s="16" t="s">
        <v>254</v>
      </c>
      <c r="W379" s="16" t="s">
        <v>3104</v>
      </c>
      <c r="X379" s="16" t="s">
        <v>3084</v>
      </c>
      <c r="Y379" s="16" t="s">
        <v>256</v>
      </c>
      <c r="Z379" s="16" t="s">
        <v>3105</v>
      </c>
      <c r="AA379" s="16" t="s">
        <v>81</v>
      </c>
      <c r="AB379" s="18"/>
      <c r="AC379" s="18"/>
      <c r="AD379" s="16"/>
      <c r="AE379" s="16"/>
      <c r="AF379" s="16" t="s">
        <v>3106</v>
      </c>
      <c r="AG379" s="16"/>
      <c r="AH379" s="16"/>
      <c r="AI379" s="18">
        <v>4800</v>
      </c>
      <c r="AJ379" s="22" t="s">
        <v>259</v>
      </c>
      <c r="AK379" s="18">
        <v>1</v>
      </c>
      <c r="AL379" s="18">
        <v>3800</v>
      </c>
      <c r="AM379" s="18">
        <v>3800</v>
      </c>
      <c r="AN379" s="18">
        <v>4800</v>
      </c>
      <c r="AO379" s="18"/>
      <c r="AP379" s="18"/>
      <c r="AQ379" s="18"/>
      <c r="AR379" s="22"/>
      <c r="AS379" s="22"/>
      <c r="AT379" s="18"/>
      <c r="AU379" s="18"/>
      <c r="AV379" s="18"/>
      <c r="AW379" s="16"/>
      <c r="AX379" s="16"/>
      <c r="AY379" s="18"/>
      <c r="AZ379" s="18"/>
      <c r="BA379" s="16"/>
      <c r="BB379" s="16"/>
      <c r="BC379" s="18">
        <v>0</v>
      </c>
      <c r="BD379" s="18">
        <v>0</v>
      </c>
      <c r="BE379" s="18">
        <v>0</v>
      </c>
      <c r="BF379" s="18">
        <v>0</v>
      </c>
      <c r="BG379" s="18">
        <v>100</v>
      </c>
      <c r="BH379" s="18">
        <v>0</v>
      </c>
      <c r="BI379" s="18">
        <v>7000</v>
      </c>
      <c r="BJ379" s="18">
        <v>0</v>
      </c>
      <c r="BK379" s="18">
        <v>0</v>
      </c>
      <c r="BL379" s="18">
        <v>0</v>
      </c>
      <c r="BM379" s="18">
        <v>0</v>
      </c>
      <c r="BN379" s="18">
        <v>0</v>
      </c>
      <c r="BO379" s="18">
        <v>0</v>
      </c>
      <c r="BP379" s="18">
        <v>2000</v>
      </c>
      <c r="BQ379" s="18">
        <v>0</v>
      </c>
      <c r="BR379" s="18">
        <v>50</v>
      </c>
      <c r="BS379" s="18">
        <v>1000</v>
      </c>
      <c r="BT379" s="18">
        <v>0</v>
      </c>
      <c r="BU379" s="18">
        <v>0</v>
      </c>
      <c r="BV379" s="18">
        <v>0</v>
      </c>
      <c r="BW379" s="18">
        <v>0</v>
      </c>
    </row>
    <row r="380" spans="1:75" ht="63.75" x14ac:dyDescent="0.2">
      <c r="A380" s="15">
        <v>375</v>
      </c>
      <c r="B380" s="16">
        <v>1576</v>
      </c>
      <c r="C380" s="16" t="s">
        <v>7722</v>
      </c>
      <c r="D380" s="17" t="s">
        <v>7723</v>
      </c>
      <c r="E380" s="16" t="s">
        <v>63</v>
      </c>
      <c r="F380" s="16"/>
      <c r="G380" s="16"/>
      <c r="H380" s="16"/>
      <c r="I380" s="16"/>
      <c r="J380" s="16"/>
      <c r="K380" s="16"/>
      <c r="L380" s="16"/>
      <c r="M380" s="16"/>
      <c r="N380" s="16"/>
      <c r="O380" s="18">
        <f t="shared" si="24"/>
        <v>1959125</v>
      </c>
      <c r="P380" s="18"/>
      <c r="Q380" s="16"/>
      <c r="R380" s="16" t="s">
        <v>3107</v>
      </c>
      <c r="S380" s="17" t="s">
        <v>3108</v>
      </c>
      <c r="T380" s="16" t="s">
        <v>3109</v>
      </c>
      <c r="U380" s="16" t="s">
        <v>110</v>
      </c>
      <c r="V380" s="16" t="s">
        <v>3110</v>
      </c>
      <c r="W380" s="16" t="s">
        <v>3111</v>
      </c>
      <c r="X380" s="16"/>
      <c r="Y380" s="16" t="s">
        <v>3112</v>
      </c>
      <c r="Z380" s="16" t="s">
        <v>1254</v>
      </c>
      <c r="AA380" s="16" t="s">
        <v>68</v>
      </c>
      <c r="AB380" s="18"/>
      <c r="AC380" s="18"/>
      <c r="AD380" s="16"/>
      <c r="AE380" s="16"/>
      <c r="AF380" s="16"/>
      <c r="AG380" s="16"/>
      <c r="AH380" s="16" t="s">
        <v>139</v>
      </c>
      <c r="AI380" s="18">
        <v>600000</v>
      </c>
      <c r="AJ380" s="16">
        <v>45291</v>
      </c>
      <c r="AK380" s="18">
        <v>1</v>
      </c>
      <c r="AL380" s="18">
        <v>1959125</v>
      </c>
      <c r="AM380" s="18">
        <v>1959125</v>
      </c>
      <c r="AN380" s="18">
        <v>2239000</v>
      </c>
      <c r="AO380" s="18"/>
      <c r="AP380" s="18"/>
      <c r="AQ380" s="18"/>
      <c r="AR380" s="16"/>
      <c r="AS380" s="16"/>
      <c r="AT380" s="18"/>
      <c r="AU380" s="18"/>
      <c r="AV380" s="18"/>
      <c r="AW380" s="16"/>
      <c r="AX380" s="16"/>
      <c r="AY380" s="18"/>
      <c r="AZ380" s="18"/>
      <c r="BA380" s="16"/>
      <c r="BB380" s="16"/>
      <c r="BC380" s="18">
        <v>5</v>
      </c>
      <c r="BD380" s="18">
        <v>0</v>
      </c>
      <c r="BE380" s="18">
        <v>0</v>
      </c>
      <c r="BF380" s="18">
        <v>0</v>
      </c>
      <c r="BG380" s="18">
        <v>0</v>
      </c>
      <c r="BH380" s="18">
        <v>0</v>
      </c>
      <c r="BI380" s="18">
        <v>0</v>
      </c>
      <c r="BJ380" s="18">
        <v>0</v>
      </c>
      <c r="BK380" s="18">
        <v>0</v>
      </c>
      <c r="BL380" s="18">
        <v>0</v>
      </c>
      <c r="BM380" s="18">
        <v>0</v>
      </c>
      <c r="BN380" s="18">
        <v>0</v>
      </c>
      <c r="BO380" s="18">
        <v>0</v>
      </c>
      <c r="BP380" s="18">
        <v>0</v>
      </c>
      <c r="BQ380" s="18">
        <v>0</v>
      </c>
      <c r="BR380" s="18">
        <v>0</v>
      </c>
      <c r="BS380" s="18">
        <v>0</v>
      </c>
      <c r="BT380" s="18">
        <v>0</v>
      </c>
      <c r="BU380" s="18">
        <v>0</v>
      </c>
      <c r="BV380" s="18">
        <v>0</v>
      </c>
      <c r="BW380" s="18">
        <v>0</v>
      </c>
    </row>
    <row r="381" spans="1:75" ht="63.75" x14ac:dyDescent="0.2">
      <c r="A381" s="15">
        <v>376</v>
      </c>
      <c r="B381" s="15">
        <v>1577</v>
      </c>
      <c r="C381" s="16" t="s">
        <v>3113</v>
      </c>
      <c r="D381" s="17" t="s">
        <v>7724</v>
      </c>
      <c r="E381" s="16" t="s">
        <v>63</v>
      </c>
      <c r="F381" s="16"/>
      <c r="G381" s="16"/>
      <c r="H381" s="16"/>
      <c r="I381" s="16"/>
      <c r="J381" s="16"/>
      <c r="K381" s="18"/>
      <c r="L381" s="18"/>
      <c r="M381" s="18"/>
      <c r="N381" s="18"/>
      <c r="O381" s="18">
        <f t="shared" si="24"/>
        <v>3500000</v>
      </c>
      <c r="P381" s="18"/>
      <c r="Q381" s="16"/>
      <c r="R381" s="16" t="s">
        <v>3113</v>
      </c>
      <c r="S381" s="17" t="s">
        <v>3114</v>
      </c>
      <c r="T381" s="16" t="s">
        <v>1413</v>
      </c>
      <c r="U381" s="16" t="s">
        <v>197</v>
      </c>
      <c r="V381" s="16" t="s">
        <v>2224</v>
      </c>
      <c r="W381" s="16" t="s">
        <v>3115</v>
      </c>
      <c r="X381" s="16" t="s">
        <v>3116</v>
      </c>
      <c r="Y381" s="16" t="s">
        <v>1054</v>
      </c>
      <c r="Z381" s="16" t="s">
        <v>1257</v>
      </c>
      <c r="AA381" s="16" t="s">
        <v>87</v>
      </c>
      <c r="AB381" s="18">
        <v>3500000</v>
      </c>
      <c r="AC381" s="18" t="s">
        <v>88</v>
      </c>
      <c r="AD381" s="16" t="s">
        <v>173</v>
      </c>
      <c r="AE381" s="16" t="s">
        <v>2225</v>
      </c>
      <c r="AF381" s="16" t="s">
        <v>3117</v>
      </c>
      <c r="AG381" s="16"/>
      <c r="AH381" s="16"/>
      <c r="AI381" s="18">
        <v>6300000</v>
      </c>
      <c r="AJ381" s="16" t="s">
        <v>3118</v>
      </c>
      <c r="AK381" s="18">
        <v>1</v>
      </c>
      <c r="AL381" s="18">
        <v>3500000</v>
      </c>
      <c r="AM381" s="18">
        <v>3500000</v>
      </c>
      <c r="AN381" s="18">
        <v>0</v>
      </c>
      <c r="AO381" s="18"/>
      <c r="AP381" s="18"/>
      <c r="AQ381" s="18"/>
      <c r="AR381" s="16"/>
      <c r="AS381" s="16"/>
      <c r="AT381" s="18"/>
      <c r="AU381" s="18"/>
      <c r="AV381" s="18"/>
      <c r="AW381" s="16"/>
      <c r="AX381" s="16"/>
      <c r="AY381" s="18"/>
      <c r="AZ381" s="18"/>
      <c r="BA381" s="16"/>
      <c r="BB381" s="16"/>
      <c r="BC381" s="18">
        <v>0</v>
      </c>
      <c r="BD381" s="18">
        <v>5</v>
      </c>
      <c r="BE381" s="18">
        <v>0</v>
      </c>
      <c r="BF381" s="18">
        <v>0</v>
      </c>
      <c r="BG381" s="18">
        <v>0</v>
      </c>
      <c r="BH381" s="18">
        <v>0</v>
      </c>
      <c r="BI381" s="18">
        <v>0</v>
      </c>
      <c r="BJ381" s="18">
        <v>20</v>
      </c>
      <c r="BK381" s="18">
        <v>0</v>
      </c>
      <c r="BL381" s="18">
        <v>0</v>
      </c>
      <c r="BM381" s="18">
        <v>0</v>
      </c>
      <c r="BN381" s="18">
        <v>0</v>
      </c>
      <c r="BO381" s="18">
        <v>0</v>
      </c>
      <c r="BP381" s="18">
        <v>0</v>
      </c>
      <c r="BQ381" s="18">
        <v>0</v>
      </c>
      <c r="BR381" s="18">
        <v>0</v>
      </c>
      <c r="BS381" s="18">
        <v>0</v>
      </c>
      <c r="BT381" s="18">
        <v>0</v>
      </c>
      <c r="BU381" s="18">
        <v>0</v>
      </c>
      <c r="BV381" s="18">
        <v>0</v>
      </c>
      <c r="BW381" s="18">
        <v>0</v>
      </c>
    </row>
    <row r="382" spans="1:75" ht="63.75" x14ac:dyDescent="0.2">
      <c r="A382" s="15">
        <v>377</v>
      </c>
      <c r="B382" s="16">
        <v>1578</v>
      </c>
      <c r="C382" s="16" t="s">
        <v>3119</v>
      </c>
      <c r="D382" s="17" t="s">
        <v>7725</v>
      </c>
      <c r="E382" s="16" t="s">
        <v>63</v>
      </c>
      <c r="F382" s="16"/>
      <c r="G382" s="16"/>
      <c r="H382" s="16"/>
      <c r="I382" s="16"/>
      <c r="J382" s="16"/>
      <c r="K382" s="16"/>
      <c r="L382" s="16"/>
      <c r="M382" s="16"/>
      <c r="N382" s="16"/>
      <c r="O382" s="18">
        <f t="shared" si="24"/>
        <v>1959125</v>
      </c>
      <c r="P382" s="18"/>
      <c r="Q382" s="16"/>
      <c r="R382" s="16" t="s">
        <v>3120</v>
      </c>
      <c r="S382" s="17" t="s">
        <v>3121</v>
      </c>
      <c r="T382" s="16" t="s">
        <v>3109</v>
      </c>
      <c r="U382" s="16" t="s">
        <v>110</v>
      </c>
      <c r="V382" s="16" t="s">
        <v>3110</v>
      </c>
      <c r="W382" s="16" t="s">
        <v>3122</v>
      </c>
      <c r="X382" s="16"/>
      <c r="Y382" s="16" t="s">
        <v>3112</v>
      </c>
      <c r="Z382" s="16" t="s">
        <v>1254</v>
      </c>
      <c r="AA382" s="16" t="s">
        <v>68</v>
      </c>
      <c r="AB382" s="18"/>
      <c r="AC382" s="18"/>
      <c r="AD382" s="16"/>
      <c r="AE382" s="16"/>
      <c r="AF382" s="16"/>
      <c r="AG382" s="16"/>
      <c r="AH382" s="16" t="s">
        <v>139</v>
      </c>
      <c r="AI382" s="18">
        <v>600000</v>
      </c>
      <c r="AJ382" s="22" t="s">
        <v>280</v>
      </c>
      <c r="AK382" s="18">
        <v>1</v>
      </c>
      <c r="AL382" s="18">
        <v>1959125</v>
      </c>
      <c r="AM382" s="18">
        <v>1959125</v>
      </c>
      <c r="AN382" s="18">
        <v>2239000</v>
      </c>
      <c r="AO382" s="18"/>
      <c r="AP382" s="18"/>
      <c r="AQ382" s="18"/>
      <c r="AR382" s="22"/>
      <c r="AS382" s="22"/>
      <c r="AT382" s="18"/>
      <c r="AU382" s="18"/>
      <c r="AV382" s="18"/>
      <c r="AW382" s="16"/>
      <c r="AX382" s="16"/>
      <c r="AY382" s="18"/>
      <c r="AZ382" s="18"/>
      <c r="BA382" s="16"/>
      <c r="BB382" s="16"/>
      <c r="BC382" s="18">
        <v>5</v>
      </c>
      <c r="BD382" s="18">
        <v>0</v>
      </c>
      <c r="BE382" s="18">
        <v>0</v>
      </c>
      <c r="BF382" s="18">
        <v>0</v>
      </c>
      <c r="BG382" s="18">
        <v>0</v>
      </c>
      <c r="BH382" s="18">
        <v>0</v>
      </c>
      <c r="BI382" s="18">
        <v>0</v>
      </c>
      <c r="BJ382" s="18">
        <v>0</v>
      </c>
      <c r="BK382" s="18">
        <v>0</v>
      </c>
      <c r="BL382" s="18">
        <v>0</v>
      </c>
      <c r="BM382" s="18">
        <v>0</v>
      </c>
      <c r="BN382" s="18">
        <v>0</v>
      </c>
      <c r="BO382" s="18">
        <v>0</v>
      </c>
      <c r="BP382" s="18">
        <v>0</v>
      </c>
      <c r="BQ382" s="18">
        <v>0</v>
      </c>
      <c r="BR382" s="18">
        <v>0</v>
      </c>
      <c r="BS382" s="18">
        <v>0</v>
      </c>
      <c r="BT382" s="18">
        <v>0</v>
      </c>
      <c r="BU382" s="18">
        <v>0</v>
      </c>
      <c r="BV382" s="18">
        <v>0</v>
      </c>
      <c r="BW382" s="18">
        <v>0</v>
      </c>
    </row>
    <row r="383" spans="1:75" ht="76.5" x14ac:dyDescent="0.2">
      <c r="A383" s="15">
        <v>378</v>
      </c>
      <c r="B383" s="15">
        <v>1580</v>
      </c>
      <c r="C383" s="16" t="s">
        <v>7726</v>
      </c>
      <c r="D383" s="17" t="s">
        <v>7727</v>
      </c>
      <c r="E383" s="16" t="s">
        <v>63</v>
      </c>
      <c r="F383" s="16"/>
      <c r="G383" s="16"/>
      <c r="H383" s="16"/>
      <c r="I383" s="16"/>
      <c r="J383" s="16"/>
      <c r="K383" s="18"/>
      <c r="L383" s="18"/>
      <c r="M383" s="18"/>
      <c r="N383" s="18"/>
      <c r="O383" s="18">
        <f t="shared" si="24"/>
        <v>500000</v>
      </c>
      <c r="P383" s="18"/>
      <c r="Q383" s="16"/>
      <c r="R383" s="16" t="s">
        <v>3125</v>
      </c>
      <c r="S383" s="17" t="s">
        <v>3126</v>
      </c>
      <c r="T383" s="16" t="s">
        <v>1413</v>
      </c>
      <c r="U383" s="16" t="s">
        <v>197</v>
      </c>
      <c r="V383" s="16" t="s">
        <v>2224</v>
      </c>
      <c r="W383" s="16" t="s">
        <v>3127</v>
      </c>
      <c r="X383" s="16" t="s">
        <v>3128</v>
      </c>
      <c r="Y383" s="16" t="s">
        <v>1054</v>
      </c>
      <c r="Z383" s="16" t="s">
        <v>1257</v>
      </c>
      <c r="AA383" s="16" t="s">
        <v>87</v>
      </c>
      <c r="AB383" s="18">
        <v>520000</v>
      </c>
      <c r="AC383" s="18" t="s">
        <v>88</v>
      </c>
      <c r="AD383" s="26" t="s">
        <v>89</v>
      </c>
      <c r="AE383" s="16" t="s">
        <v>90</v>
      </c>
      <c r="AF383" s="16" t="s">
        <v>90</v>
      </c>
      <c r="AG383" s="16"/>
      <c r="AH383" s="16"/>
      <c r="AI383" s="18">
        <v>900000</v>
      </c>
      <c r="AJ383" s="16" t="s">
        <v>3129</v>
      </c>
      <c r="AK383" s="18">
        <v>1</v>
      </c>
      <c r="AL383" s="18">
        <v>500000</v>
      </c>
      <c r="AM383" s="18">
        <v>500000</v>
      </c>
      <c r="AN383" s="18">
        <v>0</v>
      </c>
      <c r="AO383" s="18"/>
      <c r="AP383" s="18"/>
      <c r="AQ383" s="18"/>
      <c r="AR383" s="16"/>
      <c r="AS383" s="16"/>
      <c r="AT383" s="18"/>
      <c r="AU383" s="18"/>
      <c r="AV383" s="18"/>
      <c r="AW383" s="16"/>
      <c r="AX383" s="16"/>
      <c r="AY383" s="18"/>
      <c r="AZ383" s="18"/>
      <c r="BA383" s="16"/>
      <c r="BB383" s="16"/>
      <c r="BC383" s="18">
        <v>100</v>
      </c>
      <c r="BD383" s="18">
        <v>15</v>
      </c>
      <c r="BE383" s="18">
        <v>0</v>
      </c>
      <c r="BF383" s="18">
        <v>0</v>
      </c>
      <c r="BG383" s="18">
        <v>0</v>
      </c>
      <c r="BH383" s="18">
        <v>0</v>
      </c>
      <c r="BI383" s="18">
        <v>0</v>
      </c>
      <c r="BJ383" s="18">
        <v>50</v>
      </c>
      <c r="BK383" s="18">
        <v>0</v>
      </c>
      <c r="BL383" s="18">
        <v>0</v>
      </c>
      <c r="BM383" s="18">
        <v>0</v>
      </c>
      <c r="BN383" s="18">
        <v>0</v>
      </c>
      <c r="BO383" s="18">
        <v>0</v>
      </c>
      <c r="BP383" s="18">
        <v>0</v>
      </c>
      <c r="BQ383" s="18">
        <v>0</v>
      </c>
      <c r="BR383" s="18">
        <v>0</v>
      </c>
      <c r="BS383" s="18">
        <v>0</v>
      </c>
      <c r="BT383" s="18">
        <v>0</v>
      </c>
      <c r="BU383" s="18">
        <v>0</v>
      </c>
      <c r="BV383" s="18">
        <v>0</v>
      </c>
      <c r="BW383" s="18">
        <v>0</v>
      </c>
    </row>
    <row r="384" spans="1:75" ht="114.75" x14ac:dyDescent="0.2">
      <c r="A384" s="15">
        <v>379</v>
      </c>
      <c r="B384" s="16">
        <v>1587</v>
      </c>
      <c r="C384" s="16" t="s">
        <v>3130</v>
      </c>
      <c r="D384" s="17" t="s">
        <v>7728</v>
      </c>
      <c r="E384" s="16" t="s">
        <v>63</v>
      </c>
      <c r="F384" s="16"/>
      <c r="G384" s="16"/>
      <c r="H384" s="16"/>
      <c r="I384" s="16"/>
      <c r="J384" s="16"/>
      <c r="K384" s="16"/>
      <c r="L384" s="16"/>
      <c r="M384" s="16"/>
      <c r="N384" s="16"/>
      <c r="O384" s="18">
        <f t="shared" si="24"/>
        <v>550000</v>
      </c>
      <c r="P384" s="18"/>
      <c r="Q384" s="16"/>
      <c r="R384" s="16" t="s">
        <v>3131</v>
      </c>
      <c r="S384" s="17" t="s">
        <v>3132</v>
      </c>
      <c r="T384" s="16" t="s">
        <v>3123</v>
      </c>
      <c r="U384" s="16" t="s">
        <v>138</v>
      </c>
      <c r="V384" s="16" t="s">
        <v>3124</v>
      </c>
      <c r="W384" s="16" t="s">
        <v>3133</v>
      </c>
      <c r="X384" s="16" t="s">
        <v>3134</v>
      </c>
      <c r="Y384" s="16" t="s">
        <v>1054</v>
      </c>
      <c r="Z384" s="16" t="s">
        <v>1257</v>
      </c>
      <c r="AA384" s="16" t="s">
        <v>87</v>
      </c>
      <c r="AB384" s="18">
        <v>545000</v>
      </c>
      <c r="AC384" s="18" t="s">
        <v>88</v>
      </c>
      <c r="AD384" s="16" t="s">
        <v>173</v>
      </c>
      <c r="AE384" s="16" t="s">
        <v>2225</v>
      </c>
      <c r="AF384" s="16" t="s">
        <v>3135</v>
      </c>
      <c r="AG384" s="16"/>
      <c r="AH384" s="16"/>
      <c r="AI384" s="18">
        <v>760000</v>
      </c>
      <c r="AJ384" s="16" t="s">
        <v>3136</v>
      </c>
      <c r="AK384" s="18">
        <v>1</v>
      </c>
      <c r="AL384" s="18">
        <v>550000</v>
      </c>
      <c r="AM384" s="18">
        <v>550000</v>
      </c>
      <c r="AN384" s="18">
        <v>0</v>
      </c>
      <c r="AO384" s="18"/>
      <c r="AP384" s="18"/>
      <c r="AQ384" s="18"/>
      <c r="AR384" s="16"/>
      <c r="AS384" s="16"/>
      <c r="AT384" s="18"/>
      <c r="AU384" s="18"/>
      <c r="AV384" s="18"/>
      <c r="AW384" s="16"/>
      <c r="AX384" s="16"/>
      <c r="AY384" s="18"/>
      <c r="AZ384" s="18"/>
      <c r="BA384" s="16"/>
      <c r="BB384" s="16"/>
      <c r="BC384" s="18">
        <v>400</v>
      </c>
      <c r="BD384" s="18">
        <v>250</v>
      </c>
      <c r="BE384" s="18">
        <v>0</v>
      </c>
      <c r="BF384" s="18">
        <v>10</v>
      </c>
      <c r="BG384" s="18">
        <v>0</v>
      </c>
      <c r="BH384" s="18">
        <v>0</v>
      </c>
      <c r="BI384" s="18">
        <v>240</v>
      </c>
      <c r="BJ384" s="18">
        <v>20</v>
      </c>
      <c r="BK384" s="18">
        <v>0</v>
      </c>
      <c r="BL384" s="18">
        <v>0</v>
      </c>
      <c r="BM384" s="18">
        <v>0</v>
      </c>
      <c r="BN384" s="18">
        <v>0</v>
      </c>
      <c r="BO384" s="18">
        <v>0</v>
      </c>
      <c r="BP384" s="18">
        <v>0</v>
      </c>
      <c r="BQ384" s="18">
        <v>0</v>
      </c>
      <c r="BR384" s="18">
        <v>0</v>
      </c>
      <c r="BS384" s="18">
        <v>20</v>
      </c>
      <c r="BT384" s="18">
        <v>0</v>
      </c>
      <c r="BU384" s="18">
        <v>0</v>
      </c>
      <c r="BV384" s="18">
        <v>0</v>
      </c>
      <c r="BW384" s="18">
        <v>0</v>
      </c>
    </row>
    <row r="385" spans="1:75" ht="114.75" x14ac:dyDescent="0.2">
      <c r="A385" s="15">
        <v>380</v>
      </c>
      <c r="B385" s="15">
        <v>1596</v>
      </c>
      <c r="C385" s="16" t="s">
        <v>3137</v>
      </c>
      <c r="D385" s="17" t="s">
        <v>7729</v>
      </c>
      <c r="E385" s="16" t="s">
        <v>63</v>
      </c>
      <c r="F385" s="16"/>
      <c r="G385" s="16"/>
      <c r="H385" s="16"/>
      <c r="I385" s="16"/>
      <c r="J385" s="16"/>
      <c r="K385" s="18"/>
      <c r="L385" s="18"/>
      <c r="M385" s="18"/>
      <c r="N385" s="18"/>
      <c r="O385" s="18">
        <f t="shared" si="24"/>
        <v>29800</v>
      </c>
      <c r="P385" s="18"/>
      <c r="Q385" s="16"/>
      <c r="R385" s="16" t="s">
        <v>3138</v>
      </c>
      <c r="S385" s="17" t="s">
        <v>3139</v>
      </c>
      <c r="T385" s="16" t="s">
        <v>1995</v>
      </c>
      <c r="U385" s="16" t="s">
        <v>328</v>
      </c>
      <c r="V385" s="16" t="s">
        <v>3140</v>
      </c>
      <c r="W385" s="16" t="s">
        <v>3141</v>
      </c>
      <c r="X385" s="16" t="s">
        <v>3142</v>
      </c>
      <c r="Y385" s="16" t="s">
        <v>3143</v>
      </c>
      <c r="Z385" s="16" t="s">
        <v>1439</v>
      </c>
      <c r="AA385" s="16" t="s">
        <v>186</v>
      </c>
      <c r="AB385" s="18">
        <v>24500</v>
      </c>
      <c r="AC385" s="18" t="s">
        <v>88</v>
      </c>
      <c r="AD385" s="16" t="s">
        <v>173</v>
      </c>
      <c r="AE385" s="16" t="s">
        <v>2225</v>
      </c>
      <c r="AF385" s="16" t="s">
        <v>3144</v>
      </c>
      <c r="AG385" s="16"/>
      <c r="AH385" s="16"/>
      <c r="AI385" s="18">
        <v>32780</v>
      </c>
      <c r="AJ385" s="16" t="s">
        <v>1881</v>
      </c>
      <c r="AK385" s="18">
        <v>1</v>
      </c>
      <c r="AL385" s="18">
        <v>29800</v>
      </c>
      <c r="AM385" s="18">
        <v>29800</v>
      </c>
      <c r="AN385" s="18">
        <v>32780</v>
      </c>
      <c r="AO385" s="18"/>
      <c r="AP385" s="18"/>
      <c r="AQ385" s="18"/>
      <c r="AR385" s="16"/>
      <c r="AS385" s="16"/>
      <c r="AT385" s="18"/>
      <c r="AU385" s="18"/>
      <c r="AV385" s="18"/>
      <c r="AW385" s="16"/>
      <c r="AX385" s="16"/>
      <c r="AY385" s="18"/>
      <c r="AZ385" s="18"/>
      <c r="BA385" s="16"/>
      <c r="BB385" s="16"/>
      <c r="BC385" s="18">
        <v>0</v>
      </c>
      <c r="BD385" s="18">
        <v>20</v>
      </c>
      <c r="BE385" s="18">
        <v>0</v>
      </c>
      <c r="BF385" s="18">
        <v>0</v>
      </c>
      <c r="BG385" s="18">
        <v>0</v>
      </c>
      <c r="BH385" s="18">
        <v>0</v>
      </c>
      <c r="BI385" s="18">
        <v>0</v>
      </c>
      <c r="BJ385" s="18">
        <v>0</v>
      </c>
      <c r="BK385" s="18">
        <v>0</v>
      </c>
      <c r="BL385" s="18">
        <v>0</v>
      </c>
      <c r="BM385" s="18">
        <v>50</v>
      </c>
      <c r="BN385" s="18">
        <v>0</v>
      </c>
      <c r="BO385" s="18">
        <v>0</v>
      </c>
      <c r="BP385" s="18">
        <v>0</v>
      </c>
      <c r="BQ385" s="18">
        <v>0</v>
      </c>
      <c r="BR385" s="18">
        <v>0</v>
      </c>
      <c r="BS385" s="18">
        <v>0</v>
      </c>
      <c r="BT385" s="18">
        <v>0</v>
      </c>
      <c r="BU385" s="18">
        <v>0</v>
      </c>
      <c r="BV385" s="18">
        <v>0</v>
      </c>
      <c r="BW385" s="18">
        <v>0</v>
      </c>
    </row>
    <row r="386" spans="1:75" ht="204" x14ac:dyDescent="0.2">
      <c r="A386" s="15">
        <v>381</v>
      </c>
      <c r="B386" s="16">
        <v>1616</v>
      </c>
      <c r="C386" s="16" t="s">
        <v>3150</v>
      </c>
      <c r="D386" s="17" t="s">
        <v>7730</v>
      </c>
      <c r="E386" s="16" t="s">
        <v>63</v>
      </c>
      <c r="F386" s="16"/>
      <c r="G386" s="16"/>
      <c r="H386" s="16"/>
      <c r="I386" s="16"/>
      <c r="J386" s="16"/>
      <c r="K386" s="16"/>
      <c r="L386" s="16"/>
      <c r="M386" s="16"/>
      <c r="N386" s="16"/>
      <c r="O386" s="18">
        <f t="shared" ref="O386:O398" si="25">ROUNDUP(MAX(AL386:AM386,AO386:AQ386),0)</f>
        <v>2218</v>
      </c>
      <c r="P386" s="18"/>
      <c r="Q386" s="16"/>
      <c r="R386" s="16" t="s">
        <v>3151</v>
      </c>
      <c r="S386" s="17" t="s">
        <v>3152</v>
      </c>
      <c r="T386" s="16" t="s">
        <v>3153</v>
      </c>
      <c r="U386" s="16" t="s">
        <v>3154</v>
      </c>
      <c r="V386" s="16" t="s">
        <v>3155</v>
      </c>
      <c r="W386" s="16" t="s">
        <v>3156</v>
      </c>
      <c r="X386" s="16" t="s">
        <v>3157</v>
      </c>
      <c r="Y386" s="16" t="s">
        <v>3158</v>
      </c>
      <c r="Z386" s="16" t="s">
        <v>1238</v>
      </c>
      <c r="AA386" s="16" t="s">
        <v>81</v>
      </c>
      <c r="AB386" s="18">
        <v>4798</v>
      </c>
      <c r="AC386" s="18" t="s">
        <v>88</v>
      </c>
      <c r="AD386" s="16" t="s">
        <v>89</v>
      </c>
      <c r="AE386" s="16" t="s">
        <v>90</v>
      </c>
      <c r="AF386" s="16" t="s">
        <v>3159</v>
      </c>
      <c r="AG386" s="16"/>
      <c r="AH386" s="16"/>
      <c r="AI386" s="18">
        <v>8000</v>
      </c>
      <c r="AJ386" s="16" t="s">
        <v>942</v>
      </c>
      <c r="AK386" s="18">
        <v>1</v>
      </c>
      <c r="AL386" s="18">
        <v>2218</v>
      </c>
      <c r="AM386" s="18">
        <v>2218</v>
      </c>
      <c r="AN386" s="18">
        <v>8190</v>
      </c>
      <c r="AO386" s="18"/>
      <c r="AP386" s="18"/>
      <c r="AQ386" s="18"/>
      <c r="AR386" s="16"/>
      <c r="AS386" s="16"/>
      <c r="AT386" s="18"/>
      <c r="AU386" s="18"/>
      <c r="AV386" s="18"/>
      <c r="AW386" s="16"/>
      <c r="AX386" s="16"/>
      <c r="AY386" s="18"/>
      <c r="AZ386" s="18"/>
      <c r="BA386" s="16"/>
      <c r="BB386" s="16"/>
      <c r="BC386" s="18">
        <v>0</v>
      </c>
      <c r="BD386" s="18">
        <v>0</v>
      </c>
      <c r="BE386" s="18">
        <v>0</v>
      </c>
      <c r="BF386" s="18">
        <v>5000</v>
      </c>
      <c r="BG386" s="18">
        <v>20000</v>
      </c>
      <c r="BH386" s="18">
        <v>0</v>
      </c>
      <c r="BI386" s="18">
        <v>25000</v>
      </c>
      <c r="BJ386" s="18">
        <v>0</v>
      </c>
      <c r="BK386" s="18">
        <v>10000</v>
      </c>
      <c r="BL386" s="18">
        <v>0</v>
      </c>
      <c r="BM386" s="18">
        <v>0</v>
      </c>
      <c r="BN386" s="18">
        <v>0</v>
      </c>
      <c r="BO386" s="18">
        <v>10000</v>
      </c>
      <c r="BP386" s="18">
        <v>2000</v>
      </c>
      <c r="BQ386" s="18">
        <v>0</v>
      </c>
      <c r="BR386" s="18">
        <v>0</v>
      </c>
      <c r="BS386" s="18">
        <v>6000</v>
      </c>
      <c r="BT386" s="18">
        <v>0</v>
      </c>
      <c r="BU386" s="18">
        <v>1000</v>
      </c>
      <c r="BV386" s="18">
        <v>500</v>
      </c>
      <c r="BW386" s="18">
        <v>0</v>
      </c>
    </row>
    <row r="387" spans="1:75" ht="51" x14ac:dyDescent="0.2">
      <c r="A387" s="15">
        <v>382</v>
      </c>
      <c r="B387" s="16">
        <v>1620</v>
      </c>
      <c r="C387" s="16" t="s">
        <v>3161</v>
      </c>
      <c r="D387" s="17" t="s">
        <v>3162</v>
      </c>
      <c r="E387" s="16" t="s">
        <v>63</v>
      </c>
      <c r="F387" s="16"/>
      <c r="G387" s="16"/>
      <c r="H387" s="16"/>
      <c r="I387" s="16"/>
      <c r="J387" s="16"/>
      <c r="K387" s="16"/>
      <c r="L387" s="16"/>
      <c r="M387" s="16"/>
      <c r="N387" s="16"/>
      <c r="O387" s="18">
        <f t="shared" si="25"/>
        <v>135000</v>
      </c>
      <c r="P387" s="18"/>
      <c r="Q387" s="16"/>
      <c r="R387" s="16" t="s">
        <v>3163</v>
      </c>
      <c r="S387" s="17" t="s">
        <v>3164</v>
      </c>
      <c r="T387" s="16" t="s">
        <v>351</v>
      </c>
      <c r="U387" s="16" t="s">
        <v>352</v>
      </c>
      <c r="V387" s="16" t="s">
        <v>353</v>
      </c>
      <c r="W387" s="16" t="s">
        <v>3165</v>
      </c>
      <c r="X387" s="16" t="s">
        <v>3166</v>
      </c>
      <c r="Y387" s="16" t="s">
        <v>2356</v>
      </c>
      <c r="Z387" s="16" t="s">
        <v>185</v>
      </c>
      <c r="AA387" s="16" t="s">
        <v>81</v>
      </c>
      <c r="AB387" s="18">
        <v>135000</v>
      </c>
      <c r="AC387" s="18" t="s">
        <v>88</v>
      </c>
      <c r="AD387" s="16" t="s">
        <v>302</v>
      </c>
      <c r="AE387" s="16" t="s">
        <v>2357</v>
      </c>
      <c r="AF387" s="16" t="s">
        <v>3167</v>
      </c>
      <c r="AG387" s="16"/>
      <c r="AH387" s="16"/>
      <c r="AI387" s="18">
        <v>160000</v>
      </c>
      <c r="AJ387" s="16" t="s">
        <v>355</v>
      </c>
      <c r="AK387" s="18">
        <v>1</v>
      </c>
      <c r="AL387" s="18">
        <v>135000</v>
      </c>
      <c r="AM387" s="18">
        <v>135000</v>
      </c>
      <c r="AN387" s="18">
        <v>160000</v>
      </c>
      <c r="AO387" s="18"/>
      <c r="AP387" s="18"/>
      <c r="AQ387" s="18"/>
      <c r="AR387" s="16"/>
      <c r="AS387" s="16"/>
      <c r="AT387" s="18"/>
      <c r="AU387" s="18"/>
      <c r="AV387" s="18"/>
      <c r="AW387" s="16"/>
      <c r="AX387" s="16"/>
      <c r="AY387" s="18"/>
      <c r="AZ387" s="18"/>
      <c r="BA387" s="16"/>
      <c r="BB387" s="16"/>
      <c r="BC387" s="18">
        <v>300</v>
      </c>
      <c r="BD387" s="18">
        <v>100</v>
      </c>
      <c r="BE387" s="18">
        <v>0</v>
      </c>
      <c r="BF387" s="18">
        <v>0</v>
      </c>
      <c r="BG387" s="18">
        <v>0</v>
      </c>
      <c r="BH387" s="18">
        <v>0</v>
      </c>
      <c r="BI387" s="18">
        <v>0</v>
      </c>
      <c r="BJ387" s="18">
        <v>0</v>
      </c>
      <c r="BK387" s="18">
        <v>0</v>
      </c>
      <c r="BL387" s="18">
        <v>0</v>
      </c>
      <c r="BM387" s="18">
        <v>0</v>
      </c>
      <c r="BN387" s="18">
        <v>0</v>
      </c>
      <c r="BO387" s="18">
        <v>0</v>
      </c>
      <c r="BP387" s="18">
        <v>0</v>
      </c>
      <c r="BQ387" s="18">
        <v>0</v>
      </c>
      <c r="BR387" s="18">
        <v>0</v>
      </c>
      <c r="BS387" s="18">
        <v>0</v>
      </c>
      <c r="BT387" s="18">
        <v>0</v>
      </c>
      <c r="BU387" s="18">
        <v>0</v>
      </c>
      <c r="BV387" s="18">
        <v>0</v>
      </c>
      <c r="BW387" s="18">
        <v>0</v>
      </c>
    </row>
    <row r="388" spans="1:75" ht="63.75" x14ac:dyDescent="0.2">
      <c r="A388" s="15">
        <v>383</v>
      </c>
      <c r="B388" s="16">
        <v>1628</v>
      </c>
      <c r="C388" s="16" t="s">
        <v>3171</v>
      </c>
      <c r="D388" s="17" t="s">
        <v>7731</v>
      </c>
      <c r="E388" s="16" t="s">
        <v>503</v>
      </c>
      <c r="F388" s="16"/>
      <c r="G388" s="16"/>
      <c r="H388" s="16"/>
      <c r="I388" s="16"/>
      <c r="J388" s="16"/>
      <c r="K388" s="16"/>
      <c r="L388" s="16"/>
      <c r="M388" s="16"/>
      <c r="N388" s="16"/>
      <c r="O388" s="18">
        <f t="shared" si="25"/>
        <v>61530</v>
      </c>
      <c r="P388" s="18"/>
      <c r="Q388" s="16"/>
      <c r="R388" s="16" t="s">
        <v>3172</v>
      </c>
      <c r="S388" s="17" t="s">
        <v>3173</v>
      </c>
      <c r="T388" s="16" t="s">
        <v>148</v>
      </c>
      <c r="U388" s="16" t="s">
        <v>91</v>
      </c>
      <c r="V388" s="16" t="s">
        <v>149</v>
      </c>
      <c r="W388" s="16" t="s">
        <v>3174</v>
      </c>
      <c r="X388" s="16" t="s">
        <v>3175</v>
      </c>
      <c r="Y388" s="16" t="s">
        <v>2467</v>
      </c>
      <c r="Z388" s="16" t="s">
        <v>120</v>
      </c>
      <c r="AA388" s="16" t="s">
        <v>87</v>
      </c>
      <c r="AB388" s="18">
        <v>7995</v>
      </c>
      <c r="AC388" s="18" t="s">
        <v>88</v>
      </c>
      <c r="AD388" s="16" t="s">
        <v>278</v>
      </c>
      <c r="AE388" s="16" t="s">
        <v>3169</v>
      </c>
      <c r="AF388" s="16" t="s">
        <v>3176</v>
      </c>
      <c r="AG388" s="16"/>
      <c r="AH388" s="16"/>
      <c r="AI388" s="18">
        <v>20000</v>
      </c>
      <c r="AJ388" s="16" t="s">
        <v>1674</v>
      </c>
      <c r="AK388" s="18">
        <v>7</v>
      </c>
      <c r="AL388" s="18">
        <v>4800</v>
      </c>
      <c r="AM388" s="18">
        <v>61530</v>
      </c>
      <c r="AN388" s="18">
        <v>63054</v>
      </c>
      <c r="AO388" s="18">
        <v>5500</v>
      </c>
      <c r="AP388" s="18"/>
      <c r="AQ388" s="18"/>
      <c r="AR388" s="16" t="s">
        <v>8054</v>
      </c>
      <c r="AS388" s="16"/>
      <c r="AT388" s="18"/>
      <c r="AU388" s="18"/>
      <c r="AV388" s="18"/>
      <c r="AW388" s="16"/>
      <c r="AX388" s="16"/>
      <c r="AY388" s="18"/>
      <c r="AZ388" s="18"/>
      <c r="BA388" s="16"/>
      <c r="BB388" s="16"/>
      <c r="BC388" s="18">
        <v>80000</v>
      </c>
      <c r="BD388" s="18">
        <v>0</v>
      </c>
      <c r="BE388" s="18">
        <v>0</v>
      </c>
      <c r="BF388" s="18">
        <v>0</v>
      </c>
      <c r="BG388" s="18">
        <v>0</v>
      </c>
      <c r="BH388" s="18">
        <v>0</v>
      </c>
      <c r="BI388" s="18">
        <v>0</v>
      </c>
      <c r="BJ388" s="18">
        <v>300</v>
      </c>
      <c r="BK388" s="18">
        <v>1800</v>
      </c>
      <c r="BL388" s="18">
        <v>50</v>
      </c>
      <c r="BM388" s="18">
        <v>0</v>
      </c>
      <c r="BN388" s="18">
        <v>0</v>
      </c>
      <c r="BO388" s="18">
        <v>700</v>
      </c>
      <c r="BP388" s="18">
        <v>700</v>
      </c>
      <c r="BQ388" s="18">
        <v>0</v>
      </c>
      <c r="BR388" s="18">
        <v>0</v>
      </c>
      <c r="BS388" s="18">
        <v>800</v>
      </c>
      <c r="BT388" s="18">
        <v>0</v>
      </c>
      <c r="BU388" s="18">
        <v>0</v>
      </c>
      <c r="BV388" s="18">
        <v>0</v>
      </c>
      <c r="BW388" s="18">
        <v>0</v>
      </c>
    </row>
    <row r="389" spans="1:75" ht="242.25" x14ac:dyDescent="0.2">
      <c r="A389" s="15">
        <v>384</v>
      </c>
      <c r="B389" s="15">
        <v>1631</v>
      </c>
      <c r="C389" s="16" t="s">
        <v>3177</v>
      </c>
      <c r="D389" s="17" t="s">
        <v>3178</v>
      </c>
      <c r="E389" s="16" t="s">
        <v>283</v>
      </c>
      <c r="F389" s="16"/>
      <c r="G389" s="16"/>
      <c r="H389" s="16"/>
      <c r="I389" s="16"/>
      <c r="J389" s="16"/>
      <c r="K389" s="18"/>
      <c r="L389" s="18"/>
      <c r="M389" s="18"/>
      <c r="N389" s="18"/>
      <c r="O389" s="18">
        <f t="shared" si="25"/>
        <v>74000000</v>
      </c>
      <c r="P389" s="18"/>
      <c r="Q389" s="16"/>
      <c r="R389" s="16" t="s">
        <v>3179</v>
      </c>
      <c r="S389" s="17" t="s">
        <v>3180</v>
      </c>
      <c r="T389" s="16" t="s">
        <v>3181</v>
      </c>
      <c r="U389" s="16" t="s">
        <v>3182</v>
      </c>
      <c r="V389" s="16" t="s">
        <v>3183</v>
      </c>
      <c r="W389" s="16" t="s">
        <v>3184</v>
      </c>
      <c r="X389" s="16" t="s">
        <v>3185</v>
      </c>
      <c r="Y389" s="16" t="s">
        <v>2764</v>
      </c>
      <c r="Z389" s="16" t="s">
        <v>2569</v>
      </c>
      <c r="AA389" s="16" t="s">
        <v>68</v>
      </c>
      <c r="AB389" s="18"/>
      <c r="AC389" s="18"/>
      <c r="AD389" s="16">
        <v>3</v>
      </c>
      <c r="AE389" s="16" t="s">
        <v>696</v>
      </c>
      <c r="AF389" s="16" t="s">
        <v>3186</v>
      </c>
      <c r="AG389" s="16"/>
      <c r="AH389" s="16" t="s">
        <v>139</v>
      </c>
      <c r="AI389" s="18">
        <v>81400000</v>
      </c>
      <c r="AJ389" s="16" t="s">
        <v>196</v>
      </c>
      <c r="AK389" s="18">
        <v>1</v>
      </c>
      <c r="AL389" s="18">
        <v>74000000</v>
      </c>
      <c r="AM389" s="18">
        <v>74000000</v>
      </c>
      <c r="AN389" s="18">
        <v>81400000</v>
      </c>
      <c r="AO389" s="18"/>
      <c r="AP389" s="18"/>
      <c r="AQ389" s="18"/>
      <c r="AR389" s="16"/>
      <c r="AS389" s="16"/>
      <c r="AT389" s="18"/>
      <c r="AU389" s="18"/>
      <c r="AV389" s="18"/>
      <c r="AW389" s="16"/>
      <c r="AX389" s="16"/>
      <c r="AY389" s="18"/>
      <c r="AZ389" s="18"/>
      <c r="BA389" s="16"/>
      <c r="BB389" s="16"/>
      <c r="BC389" s="18">
        <v>5</v>
      </c>
      <c r="BD389" s="18">
        <v>0</v>
      </c>
      <c r="BE389" s="18">
        <v>0</v>
      </c>
      <c r="BF389" s="18">
        <v>0</v>
      </c>
      <c r="BG389" s="18">
        <v>0</v>
      </c>
      <c r="BH389" s="18">
        <v>0</v>
      </c>
      <c r="BI389" s="18">
        <v>0</v>
      </c>
      <c r="BJ389" s="18">
        <v>0</v>
      </c>
      <c r="BK389" s="18">
        <v>0</v>
      </c>
      <c r="BL389" s="18">
        <v>0</v>
      </c>
      <c r="BM389" s="18">
        <v>0</v>
      </c>
      <c r="BN389" s="18">
        <v>0</v>
      </c>
      <c r="BO389" s="18">
        <v>0</v>
      </c>
      <c r="BP389" s="18">
        <v>0</v>
      </c>
      <c r="BQ389" s="18">
        <v>0</v>
      </c>
      <c r="BR389" s="18">
        <v>0</v>
      </c>
      <c r="BS389" s="18">
        <v>0</v>
      </c>
      <c r="BT389" s="18">
        <v>0</v>
      </c>
      <c r="BU389" s="18">
        <v>0</v>
      </c>
      <c r="BV389" s="18">
        <v>0</v>
      </c>
      <c r="BW389" s="18">
        <v>0</v>
      </c>
    </row>
    <row r="390" spans="1:75" ht="267.75" x14ac:dyDescent="0.2">
      <c r="A390" s="15">
        <v>385</v>
      </c>
      <c r="B390" s="15">
        <v>1637</v>
      </c>
      <c r="C390" s="16" t="s">
        <v>3187</v>
      </c>
      <c r="D390" s="17" t="s">
        <v>3188</v>
      </c>
      <c r="E390" s="16" t="s">
        <v>283</v>
      </c>
      <c r="F390" s="16"/>
      <c r="G390" s="16"/>
      <c r="H390" s="16"/>
      <c r="I390" s="16"/>
      <c r="J390" s="16"/>
      <c r="K390" s="18"/>
      <c r="L390" s="18"/>
      <c r="M390" s="18"/>
      <c r="N390" s="18"/>
      <c r="O390" s="18">
        <f t="shared" si="25"/>
        <v>43400000</v>
      </c>
      <c r="P390" s="18"/>
      <c r="Q390" s="16"/>
      <c r="R390" s="16" t="s">
        <v>3189</v>
      </c>
      <c r="S390" s="17" t="s">
        <v>3190</v>
      </c>
      <c r="T390" s="16" t="s">
        <v>767</v>
      </c>
      <c r="U390" s="16" t="s">
        <v>768</v>
      </c>
      <c r="V390" s="16" t="s">
        <v>769</v>
      </c>
      <c r="W390" s="16" t="s">
        <v>3191</v>
      </c>
      <c r="X390" s="16" t="s">
        <v>3192</v>
      </c>
      <c r="Y390" s="16" t="s">
        <v>3193</v>
      </c>
      <c r="Z390" s="16" t="s">
        <v>773</v>
      </c>
      <c r="AA390" s="16" t="s">
        <v>68</v>
      </c>
      <c r="AB390" s="18">
        <v>43400000</v>
      </c>
      <c r="AC390" s="18" t="s">
        <v>88</v>
      </c>
      <c r="AD390" s="16" t="s">
        <v>69</v>
      </c>
      <c r="AE390" s="16" t="s">
        <v>708</v>
      </c>
      <c r="AF390" s="16" t="s">
        <v>3194</v>
      </c>
      <c r="AG390" s="16"/>
      <c r="AH390" s="16"/>
      <c r="AI390" s="18">
        <v>52800000</v>
      </c>
      <c r="AJ390" s="16" t="s">
        <v>3195</v>
      </c>
      <c r="AK390" s="18">
        <v>1</v>
      </c>
      <c r="AL390" s="18">
        <v>43400000</v>
      </c>
      <c r="AM390" s="18">
        <v>43400000</v>
      </c>
      <c r="AN390" s="18">
        <v>52800000</v>
      </c>
      <c r="AO390" s="18"/>
      <c r="AP390" s="18"/>
      <c r="AQ390" s="18"/>
      <c r="AR390" s="16"/>
      <c r="AS390" s="16"/>
      <c r="AT390" s="18"/>
      <c r="AU390" s="18"/>
      <c r="AV390" s="18"/>
      <c r="AW390" s="16"/>
      <c r="AX390" s="16"/>
      <c r="AY390" s="18"/>
      <c r="AZ390" s="18"/>
      <c r="BA390" s="16"/>
      <c r="BB390" s="16"/>
      <c r="BC390" s="18">
        <v>0</v>
      </c>
      <c r="BD390" s="18">
        <v>0</v>
      </c>
      <c r="BE390" s="18">
        <v>0</v>
      </c>
      <c r="BF390" s="18">
        <v>0</v>
      </c>
      <c r="BG390" s="18">
        <v>0</v>
      </c>
      <c r="BH390" s="18">
        <v>0</v>
      </c>
      <c r="BI390" s="18">
        <v>0</v>
      </c>
      <c r="BJ390" s="18">
        <v>15</v>
      </c>
      <c r="BK390" s="18">
        <v>0</v>
      </c>
      <c r="BL390" s="18">
        <v>0</v>
      </c>
      <c r="BM390" s="18">
        <v>0</v>
      </c>
      <c r="BN390" s="18">
        <v>0</v>
      </c>
      <c r="BO390" s="18">
        <v>0</v>
      </c>
      <c r="BP390" s="18">
        <v>0</v>
      </c>
      <c r="BQ390" s="18">
        <v>0</v>
      </c>
      <c r="BR390" s="18">
        <v>0</v>
      </c>
      <c r="BS390" s="18">
        <v>0</v>
      </c>
      <c r="BT390" s="18">
        <v>0</v>
      </c>
      <c r="BU390" s="18">
        <v>0</v>
      </c>
      <c r="BV390" s="18">
        <v>0</v>
      </c>
      <c r="BW390" s="18">
        <v>0</v>
      </c>
    </row>
    <row r="391" spans="1:75" ht="357" x14ac:dyDescent="0.2">
      <c r="A391" s="15">
        <v>386</v>
      </c>
      <c r="B391" s="16">
        <v>1638</v>
      </c>
      <c r="C391" s="16" t="s">
        <v>3196</v>
      </c>
      <c r="D391" s="17" t="s">
        <v>3197</v>
      </c>
      <c r="E391" s="16" t="s">
        <v>283</v>
      </c>
      <c r="F391" s="16"/>
      <c r="G391" s="16"/>
      <c r="H391" s="16"/>
      <c r="I391" s="16"/>
      <c r="J391" s="16"/>
      <c r="K391" s="16"/>
      <c r="L391" s="16"/>
      <c r="M391" s="16"/>
      <c r="N391" s="16"/>
      <c r="O391" s="18">
        <f t="shared" si="25"/>
        <v>39000000</v>
      </c>
      <c r="P391" s="18"/>
      <c r="Q391" s="16"/>
      <c r="R391" s="16" t="s">
        <v>3198</v>
      </c>
      <c r="S391" s="17" t="s">
        <v>3199</v>
      </c>
      <c r="T391" s="16" t="s">
        <v>757</v>
      </c>
      <c r="U391" s="16" t="s">
        <v>596</v>
      </c>
      <c r="V391" s="16" t="s">
        <v>3200</v>
      </c>
      <c r="W391" s="16" t="s">
        <v>3201</v>
      </c>
      <c r="X391" s="16" t="s">
        <v>3202</v>
      </c>
      <c r="Y391" s="16" t="s">
        <v>3203</v>
      </c>
      <c r="Z391" s="16" t="s">
        <v>733</v>
      </c>
      <c r="AA391" s="16" t="s">
        <v>68</v>
      </c>
      <c r="AB391" s="18"/>
      <c r="AC391" s="18"/>
      <c r="AD391" s="16" t="s">
        <v>69</v>
      </c>
      <c r="AE391" s="16" t="s">
        <v>708</v>
      </c>
      <c r="AF391" s="16" t="s">
        <v>3204</v>
      </c>
      <c r="AG391" s="16"/>
      <c r="AH391" s="16" t="s">
        <v>139</v>
      </c>
      <c r="AI391" s="18">
        <v>53519400</v>
      </c>
      <c r="AJ391" s="16" t="s">
        <v>3205</v>
      </c>
      <c r="AK391" s="18">
        <v>1</v>
      </c>
      <c r="AL391" s="18">
        <v>39000000</v>
      </c>
      <c r="AM391" s="18">
        <v>39000000</v>
      </c>
      <c r="AN391" s="18">
        <v>57504000</v>
      </c>
      <c r="AO391" s="18"/>
      <c r="AP391" s="18"/>
      <c r="AQ391" s="18"/>
      <c r="AR391" s="16"/>
      <c r="AS391" s="16"/>
      <c r="AT391" s="18"/>
      <c r="AU391" s="18"/>
      <c r="AV391" s="18"/>
      <c r="AW391" s="16"/>
      <c r="AX391" s="16"/>
      <c r="AY391" s="18"/>
      <c r="AZ391" s="18"/>
      <c r="BA391" s="16"/>
      <c r="BB391" s="16"/>
      <c r="BC391" s="18">
        <v>2</v>
      </c>
      <c r="BD391" s="18">
        <v>0</v>
      </c>
      <c r="BE391" s="18">
        <v>0</v>
      </c>
      <c r="BF391" s="18">
        <v>0</v>
      </c>
      <c r="BG391" s="18">
        <v>0</v>
      </c>
      <c r="BH391" s="18">
        <v>0</v>
      </c>
      <c r="BI391" s="18">
        <v>0</v>
      </c>
      <c r="BJ391" s="18">
        <v>0</v>
      </c>
      <c r="BK391" s="18">
        <v>0</v>
      </c>
      <c r="BL391" s="18">
        <v>0</v>
      </c>
      <c r="BM391" s="18">
        <v>0</v>
      </c>
      <c r="BN391" s="18">
        <v>0</v>
      </c>
      <c r="BO391" s="18">
        <v>0</v>
      </c>
      <c r="BP391" s="18">
        <v>0</v>
      </c>
      <c r="BQ391" s="18">
        <v>0</v>
      </c>
      <c r="BR391" s="18">
        <v>0</v>
      </c>
      <c r="BS391" s="18">
        <v>0</v>
      </c>
      <c r="BT391" s="18">
        <v>0</v>
      </c>
      <c r="BU391" s="18">
        <v>0</v>
      </c>
      <c r="BV391" s="18">
        <v>0</v>
      </c>
      <c r="BW391" s="18">
        <v>0</v>
      </c>
    </row>
    <row r="392" spans="1:75" ht="293.25" x14ac:dyDescent="0.2">
      <c r="A392" s="15">
        <v>387</v>
      </c>
      <c r="B392" s="16">
        <v>1640</v>
      </c>
      <c r="C392" s="16" t="s">
        <v>3206</v>
      </c>
      <c r="D392" s="17" t="s">
        <v>3207</v>
      </c>
      <c r="E392" s="16" t="s">
        <v>283</v>
      </c>
      <c r="F392" s="16"/>
      <c r="G392" s="16"/>
      <c r="H392" s="16"/>
      <c r="I392" s="16"/>
      <c r="J392" s="16"/>
      <c r="K392" s="16"/>
      <c r="L392" s="16"/>
      <c r="M392" s="16"/>
      <c r="N392" s="16"/>
      <c r="O392" s="18">
        <f t="shared" si="25"/>
        <v>56900000</v>
      </c>
      <c r="P392" s="18"/>
      <c r="Q392" s="16"/>
      <c r="R392" s="16" t="s">
        <v>3208</v>
      </c>
      <c r="S392" s="17" t="s">
        <v>3209</v>
      </c>
      <c r="T392" s="16" t="s">
        <v>3210</v>
      </c>
      <c r="U392" s="16" t="s">
        <v>328</v>
      </c>
      <c r="V392" s="16" t="s">
        <v>3211</v>
      </c>
      <c r="W392" s="16" t="s">
        <v>3212</v>
      </c>
      <c r="X392" s="16" t="s">
        <v>3213</v>
      </c>
      <c r="Y392" s="16" t="s">
        <v>283</v>
      </c>
      <c r="Z392" s="16" t="s">
        <v>1811</v>
      </c>
      <c r="AA392" s="16" t="s">
        <v>68</v>
      </c>
      <c r="AB392" s="18">
        <v>56900000</v>
      </c>
      <c r="AC392" s="18" t="s">
        <v>88</v>
      </c>
      <c r="AD392" s="16" t="s">
        <v>69</v>
      </c>
      <c r="AE392" s="16" t="s">
        <v>708</v>
      </c>
      <c r="AF392" s="16" t="s">
        <v>3214</v>
      </c>
      <c r="AG392" s="16"/>
      <c r="AH392" s="16" t="s">
        <v>71</v>
      </c>
      <c r="AI392" s="18">
        <v>65000000</v>
      </c>
      <c r="AJ392" s="22" t="s">
        <v>816</v>
      </c>
      <c r="AK392" s="18">
        <v>1</v>
      </c>
      <c r="AL392" s="18">
        <v>56900000</v>
      </c>
      <c r="AM392" s="18">
        <v>56900000</v>
      </c>
      <c r="AN392" s="18">
        <v>65000000</v>
      </c>
      <c r="AO392" s="18"/>
      <c r="AP392" s="18"/>
      <c r="AQ392" s="18"/>
      <c r="AR392" s="22"/>
      <c r="AS392" s="22"/>
      <c r="AT392" s="18"/>
      <c r="AU392" s="18"/>
      <c r="AV392" s="18"/>
      <c r="AW392" s="16"/>
      <c r="AX392" s="16"/>
      <c r="AY392" s="18"/>
      <c r="AZ392" s="18"/>
      <c r="BA392" s="16"/>
      <c r="BB392" s="16"/>
      <c r="BC392" s="18">
        <v>0</v>
      </c>
      <c r="BD392" s="18">
        <v>20</v>
      </c>
      <c r="BE392" s="18">
        <v>0</v>
      </c>
      <c r="BF392" s="18">
        <v>0</v>
      </c>
      <c r="BG392" s="18">
        <v>0</v>
      </c>
      <c r="BH392" s="18">
        <v>0</v>
      </c>
      <c r="BI392" s="18">
        <v>0</v>
      </c>
      <c r="BJ392" s="18">
        <v>0</v>
      </c>
      <c r="BK392" s="18">
        <v>0</v>
      </c>
      <c r="BL392" s="18">
        <v>0</v>
      </c>
      <c r="BM392" s="18">
        <v>0</v>
      </c>
      <c r="BN392" s="18">
        <v>0</v>
      </c>
      <c r="BO392" s="18">
        <v>0</v>
      </c>
      <c r="BP392" s="18">
        <v>0</v>
      </c>
      <c r="BQ392" s="18">
        <v>0</v>
      </c>
      <c r="BR392" s="18">
        <v>0</v>
      </c>
      <c r="BS392" s="18">
        <v>0</v>
      </c>
      <c r="BT392" s="18">
        <v>0</v>
      </c>
      <c r="BU392" s="18">
        <v>0</v>
      </c>
      <c r="BV392" s="18">
        <v>0</v>
      </c>
      <c r="BW392" s="18">
        <v>0</v>
      </c>
    </row>
    <row r="393" spans="1:75" ht="318.75" x14ac:dyDescent="0.2">
      <c r="A393" s="15">
        <v>388</v>
      </c>
      <c r="B393" s="16">
        <v>1642</v>
      </c>
      <c r="C393" s="16" t="s">
        <v>7732</v>
      </c>
      <c r="D393" s="17" t="s">
        <v>7733</v>
      </c>
      <c r="E393" s="16" t="s">
        <v>283</v>
      </c>
      <c r="F393" s="16"/>
      <c r="G393" s="16"/>
      <c r="H393" s="16"/>
      <c r="I393" s="16"/>
      <c r="J393" s="16"/>
      <c r="K393" s="16"/>
      <c r="L393" s="16"/>
      <c r="M393" s="16"/>
      <c r="N393" s="16"/>
      <c r="O393" s="18">
        <f t="shared" si="25"/>
        <v>57035000</v>
      </c>
      <c r="P393" s="18"/>
      <c r="Q393" s="16"/>
      <c r="R393" s="16" t="s">
        <v>3217</v>
      </c>
      <c r="S393" s="17" t="s">
        <v>3218</v>
      </c>
      <c r="T393" s="16" t="s">
        <v>757</v>
      </c>
      <c r="U393" s="16" t="s">
        <v>596</v>
      </c>
      <c r="V393" s="16" t="s">
        <v>3200</v>
      </c>
      <c r="W393" s="16" t="s">
        <v>3219</v>
      </c>
      <c r="X393" s="16" t="s">
        <v>3220</v>
      </c>
      <c r="Y393" s="16" t="s">
        <v>3203</v>
      </c>
      <c r="Z393" s="16" t="s">
        <v>733</v>
      </c>
      <c r="AA393" s="16" t="s">
        <v>68</v>
      </c>
      <c r="AB393" s="18"/>
      <c r="AC393" s="18"/>
      <c r="AD393" s="16" t="s">
        <v>69</v>
      </c>
      <c r="AE393" s="16" t="s">
        <v>708</v>
      </c>
      <c r="AF393" s="16" t="s">
        <v>3221</v>
      </c>
      <c r="AG393" s="16"/>
      <c r="AH393" s="16" t="s">
        <v>139</v>
      </c>
      <c r="AI393" s="18">
        <v>56043900</v>
      </c>
      <c r="AJ393" s="22" t="s">
        <v>3205</v>
      </c>
      <c r="AK393" s="18"/>
      <c r="AL393" s="18"/>
      <c r="AM393" s="18"/>
      <c r="AN393" s="18"/>
      <c r="AO393" s="18">
        <v>51850000</v>
      </c>
      <c r="AP393" s="18">
        <v>54442500</v>
      </c>
      <c r="AQ393" s="18">
        <v>57035000</v>
      </c>
      <c r="AR393" s="22" t="s">
        <v>733</v>
      </c>
      <c r="AS393" s="22" t="s">
        <v>731</v>
      </c>
      <c r="AT393" s="18" t="s">
        <v>8082</v>
      </c>
      <c r="AU393" s="18"/>
      <c r="AV393" s="18"/>
      <c r="AW393" s="16"/>
      <c r="AX393" s="16"/>
      <c r="AY393" s="18"/>
      <c r="AZ393" s="18"/>
      <c r="BA393" s="16"/>
      <c r="BB393" s="16"/>
      <c r="BC393" s="18">
        <v>2</v>
      </c>
      <c r="BD393" s="18">
        <v>0</v>
      </c>
      <c r="BE393" s="18">
        <v>0</v>
      </c>
      <c r="BF393" s="18">
        <v>0</v>
      </c>
      <c r="BG393" s="18">
        <v>0</v>
      </c>
      <c r="BH393" s="18">
        <v>0</v>
      </c>
      <c r="BI393" s="18">
        <v>0</v>
      </c>
      <c r="BJ393" s="18">
        <v>0</v>
      </c>
      <c r="BK393" s="18">
        <v>0</v>
      </c>
      <c r="BL393" s="18">
        <v>0</v>
      </c>
      <c r="BM393" s="18">
        <v>0</v>
      </c>
      <c r="BN393" s="18">
        <v>0</v>
      </c>
      <c r="BO393" s="18">
        <v>0</v>
      </c>
      <c r="BP393" s="18">
        <v>0</v>
      </c>
      <c r="BQ393" s="18">
        <v>0</v>
      </c>
      <c r="BR393" s="18">
        <v>0</v>
      </c>
      <c r="BS393" s="18">
        <v>0</v>
      </c>
      <c r="BT393" s="18">
        <v>0</v>
      </c>
      <c r="BU393" s="18">
        <v>0</v>
      </c>
      <c r="BV393" s="18">
        <v>0</v>
      </c>
      <c r="BW393" s="18">
        <v>0</v>
      </c>
    </row>
    <row r="394" spans="1:75" ht="216.75" x14ac:dyDescent="0.2">
      <c r="A394" s="15">
        <v>389</v>
      </c>
      <c r="B394" s="15">
        <v>1647</v>
      </c>
      <c r="C394" s="16" t="s">
        <v>3222</v>
      </c>
      <c r="D394" s="17" t="s">
        <v>3223</v>
      </c>
      <c r="E394" s="16" t="s">
        <v>283</v>
      </c>
      <c r="F394" s="16"/>
      <c r="G394" s="16"/>
      <c r="H394" s="16"/>
      <c r="I394" s="16"/>
      <c r="J394" s="16"/>
      <c r="K394" s="18"/>
      <c r="L394" s="18"/>
      <c r="M394" s="18"/>
      <c r="N394" s="18"/>
      <c r="O394" s="18">
        <f t="shared" si="25"/>
        <v>90000000</v>
      </c>
      <c r="P394" s="18"/>
      <c r="Q394" s="16"/>
      <c r="R394" s="16" t="s">
        <v>3224</v>
      </c>
      <c r="S394" s="17" t="s">
        <v>3225</v>
      </c>
      <c r="T394" s="16" t="s">
        <v>3215</v>
      </c>
      <c r="U394" s="16" t="s">
        <v>884</v>
      </c>
      <c r="V394" s="16" t="s">
        <v>3216</v>
      </c>
      <c r="W394" s="16" t="s">
        <v>3226</v>
      </c>
      <c r="X394" s="16" t="s">
        <v>3185</v>
      </c>
      <c r="Y394" s="16" t="s">
        <v>2764</v>
      </c>
      <c r="Z394" s="16">
        <v>3</v>
      </c>
      <c r="AA394" s="16" t="s">
        <v>741</v>
      </c>
      <c r="AB394" s="18" t="s">
        <v>3227</v>
      </c>
      <c r="AC394" s="18"/>
      <c r="AD394" s="16">
        <v>3</v>
      </c>
      <c r="AE394" s="16" t="s">
        <v>741</v>
      </c>
      <c r="AF394" s="16" t="s">
        <v>3227</v>
      </c>
      <c r="AG394" s="16"/>
      <c r="AH394" s="16" t="s">
        <v>139</v>
      </c>
      <c r="AI394" s="18">
        <v>99000000</v>
      </c>
      <c r="AJ394" s="16" t="s">
        <v>1711</v>
      </c>
      <c r="AK394" s="18">
        <v>2</v>
      </c>
      <c r="AL394" s="18">
        <v>90000000</v>
      </c>
      <c r="AM394" s="18">
        <v>90000000</v>
      </c>
      <c r="AN394" s="18">
        <v>99000000</v>
      </c>
      <c r="AO394" s="18"/>
      <c r="AP394" s="18"/>
      <c r="AQ394" s="18"/>
      <c r="AR394" s="16"/>
      <c r="AS394" s="16"/>
      <c r="AT394" s="18"/>
      <c r="AU394" s="18"/>
      <c r="AV394" s="18"/>
      <c r="AW394" s="16"/>
      <c r="AX394" s="16"/>
      <c r="AY394" s="18"/>
      <c r="AZ394" s="18"/>
      <c r="BA394" s="16"/>
      <c r="BB394" s="16"/>
      <c r="BC394" s="18">
        <v>5</v>
      </c>
      <c r="BD394" s="18">
        <v>0</v>
      </c>
      <c r="BE394" s="18">
        <v>0</v>
      </c>
      <c r="BF394" s="18">
        <v>0</v>
      </c>
      <c r="BG394" s="18">
        <v>0</v>
      </c>
      <c r="BH394" s="18">
        <v>0</v>
      </c>
      <c r="BI394" s="18">
        <v>0</v>
      </c>
      <c r="BJ394" s="18">
        <v>0</v>
      </c>
      <c r="BK394" s="18">
        <v>0</v>
      </c>
      <c r="BL394" s="18">
        <v>0</v>
      </c>
      <c r="BM394" s="18">
        <v>0</v>
      </c>
      <c r="BN394" s="18">
        <v>0</v>
      </c>
      <c r="BO394" s="18">
        <v>0</v>
      </c>
      <c r="BP394" s="18">
        <v>0</v>
      </c>
      <c r="BQ394" s="18">
        <v>0</v>
      </c>
      <c r="BR394" s="18">
        <v>0</v>
      </c>
      <c r="BS394" s="18">
        <v>0</v>
      </c>
      <c r="BT394" s="18">
        <v>0</v>
      </c>
      <c r="BU394" s="18">
        <v>0</v>
      </c>
      <c r="BV394" s="18">
        <v>0</v>
      </c>
      <c r="BW394" s="18">
        <v>0</v>
      </c>
    </row>
    <row r="395" spans="1:75" ht="114.75" customHeight="1" x14ac:dyDescent="0.2">
      <c r="A395" s="15">
        <v>390</v>
      </c>
      <c r="B395" s="16">
        <v>1649</v>
      </c>
      <c r="C395" s="16" t="s">
        <v>3228</v>
      </c>
      <c r="D395" s="17" t="s">
        <v>7734</v>
      </c>
      <c r="E395" s="16" t="s">
        <v>283</v>
      </c>
      <c r="F395" s="16"/>
      <c r="G395" s="16"/>
      <c r="H395" s="16"/>
      <c r="I395" s="16"/>
      <c r="J395" s="16"/>
      <c r="K395" s="16"/>
      <c r="L395" s="16"/>
      <c r="M395" s="16"/>
      <c r="N395" s="16"/>
      <c r="O395" s="18">
        <f t="shared" si="25"/>
        <v>65000000</v>
      </c>
      <c r="P395" s="18"/>
      <c r="Q395" s="16"/>
      <c r="R395" s="16" t="s">
        <v>3228</v>
      </c>
      <c r="S395" s="17" t="s">
        <v>3229</v>
      </c>
      <c r="T395" s="16" t="s">
        <v>726</v>
      </c>
      <c r="U395" s="16" t="s">
        <v>65</v>
      </c>
      <c r="V395" s="16" t="s">
        <v>727</v>
      </c>
      <c r="W395" s="16" t="s">
        <v>3230</v>
      </c>
      <c r="X395" s="16" t="s">
        <v>729</v>
      </c>
      <c r="Y395" s="16" t="s">
        <v>761</v>
      </c>
      <c r="Z395" s="16" t="s">
        <v>69</v>
      </c>
      <c r="AA395" s="16" t="s">
        <v>741</v>
      </c>
      <c r="AB395" s="18" t="s">
        <v>3231</v>
      </c>
      <c r="AC395" s="18"/>
      <c r="AD395" s="16" t="s">
        <v>69</v>
      </c>
      <c r="AE395" s="16" t="s">
        <v>741</v>
      </c>
      <c r="AF395" s="16" t="s">
        <v>3231</v>
      </c>
      <c r="AG395" s="16"/>
      <c r="AH395" s="16" t="s">
        <v>139</v>
      </c>
      <c r="AI395" s="18"/>
      <c r="AJ395" s="16" t="s">
        <v>3232</v>
      </c>
      <c r="AK395" s="18">
        <v>1</v>
      </c>
      <c r="AL395" s="18">
        <v>65000000</v>
      </c>
      <c r="AM395" s="18">
        <v>65000000</v>
      </c>
      <c r="AN395" s="18">
        <v>107153580</v>
      </c>
      <c r="AO395" s="18"/>
      <c r="AP395" s="18"/>
      <c r="AQ395" s="18"/>
      <c r="AR395" s="16"/>
      <c r="AS395" s="16"/>
      <c r="AT395" s="18"/>
      <c r="AU395" s="18"/>
      <c r="AV395" s="18"/>
      <c r="AW395" s="16"/>
      <c r="AX395" s="16"/>
      <c r="AY395" s="18"/>
      <c r="AZ395" s="18"/>
      <c r="BA395" s="16"/>
      <c r="BB395" s="16"/>
      <c r="BC395" s="18">
        <v>2</v>
      </c>
      <c r="BD395" s="18">
        <v>0</v>
      </c>
      <c r="BE395" s="18">
        <v>0</v>
      </c>
      <c r="BF395" s="18">
        <v>0</v>
      </c>
      <c r="BG395" s="18">
        <v>0</v>
      </c>
      <c r="BH395" s="18">
        <v>0</v>
      </c>
      <c r="BI395" s="18">
        <v>0</v>
      </c>
      <c r="BJ395" s="18">
        <v>0</v>
      </c>
      <c r="BK395" s="18">
        <v>0</v>
      </c>
      <c r="BL395" s="18">
        <v>0</v>
      </c>
      <c r="BM395" s="18">
        <v>0</v>
      </c>
      <c r="BN395" s="18">
        <v>0</v>
      </c>
      <c r="BO395" s="18">
        <v>0</v>
      </c>
      <c r="BP395" s="18">
        <v>0</v>
      </c>
      <c r="BQ395" s="18">
        <v>0</v>
      </c>
      <c r="BR395" s="18">
        <v>0</v>
      </c>
      <c r="BS395" s="18">
        <v>0</v>
      </c>
      <c r="BT395" s="18">
        <v>0</v>
      </c>
      <c r="BU395" s="18">
        <v>0</v>
      </c>
      <c r="BV395" s="18">
        <v>0</v>
      </c>
      <c r="BW395" s="18">
        <v>0</v>
      </c>
    </row>
    <row r="396" spans="1:75" ht="204" x14ac:dyDescent="0.2">
      <c r="A396" s="15">
        <v>391</v>
      </c>
      <c r="B396" s="16">
        <v>1650</v>
      </c>
      <c r="C396" s="16" t="s">
        <v>3233</v>
      </c>
      <c r="D396" s="17" t="s">
        <v>7735</v>
      </c>
      <c r="E396" s="16" t="s">
        <v>283</v>
      </c>
      <c r="F396" s="16"/>
      <c r="G396" s="16"/>
      <c r="H396" s="16"/>
      <c r="I396" s="16"/>
      <c r="J396" s="16"/>
      <c r="K396" s="16"/>
      <c r="L396" s="16"/>
      <c r="M396" s="16"/>
      <c r="N396" s="16"/>
      <c r="O396" s="18">
        <f t="shared" si="25"/>
        <v>95000000</v>
      </c>
      <c r="P396" s="18"/>
      <c r="Q396" s="16"/>
      <c r="R396" s="16" t="s">
        <v>3234</v>
      </c>
      <c r="S396" s="17" t="s">
        <v>3235</v>
      </c>
      <c r="T396" s="16" t="s">
        <v>3215</v>
      </c>
      <c r="U396" s="16" t="s">
        <v>884</v>
      </c>
      <c r="V396" s="16" t="s">
        <v>3216</v>
      </c>
      <c r="W396" s="16" t="s">
        <v>3236</v>
      </c>
      <c r="X396" s="16" t="s">
        <v>3185</v>
      </c>
      <c r="Y396" s="16" t="s">
        <v>2764</v>
      </c>
      <c r="Z396" s="16">
        <v>3</v>
      </c>
      <c r="AA396" s="16" t="s">
        <v>741</v>
      </c>
      <c r="AB396" s="18" t="s">
        <v>3237</v>
      </c>
      <c r="AC396" s="18"/>
      <c r="AD396" s="16">
        <v>3</v>
      </c>
      <c r="AE396" s="16" t="s">
        <v>741</v>
      </c>
      <c r="AF396" s="16" t="s">
        <v>3237</v>
      </c>
      <c r="AG396" s="16"/>
      <c r="AH396" s="16" t="s">
        <v>139</v>
      </c>
      <c r="AI396" s="18">
        <v>82500000</v>
      </c>
      <c r="AJ396" s="22" t="s">
        <v>1711</v>
      </c>
      <c r="AK396" s="18">
        <v>2</v>
      </c>
      <c r="AL396" s="18">
        <v>75000000</v>
      </c>
      <c r="AM396" s="18">
        <v>95000000</v>
      </c>
      <c r="AN396" s="18">
        <v>95000000</v>
      </c>
      <c r="AO396" s="18"/>
      <c r="AP396" s="18"/>
      <c r="AQ396" s="18"/>
      <c r="AR396" s="22"/>
      <c r="AS396" s="22"/>
      <c r="AT396" s="18"/>
      <c r="AU396" s="18"/>
      <c r="AV396" s="18"/>
      <c r="AW396" s="16"/>
      <c r="AX396" s="16"/>
      <c r="AY396" s="18"/>
      <c r="AZ396" s="18"/>
      <c r="BA396" s="16"/>
      <c r="BB396" s="16"/>
      <c r="BC396" s="18">
        <v>2</v>
      </c>
      <c r="BD396" s="18">
        <v>0</v>
      </c>
      <c r="BE396" s="18">
        <v>0</v>
      </c>
      <c r="BF396" s="18">
        <v>0</v>
      </c>
      <c r="BG396" s="18">
        <v>0</v>
      </c>
      <c r="BH396" s="18">
        <v>0</v>
      </c>
      <c r="BI396" s="18">
        <v>0</v>
      </c>
      <c r="BJ396" s="18">
        <v>0</v>
      </c>
      <c r="BK396" s="18">
        <v>0</v>
      </c>
      <c r="BL396" s="18">
        <v>0</v>
      </c>
      <c r="BM396" s="18">
        <v>0</v>
      </c>
      <c r="BN396" s="18">
        <v>0</v>
      </c>
      <c r="BO396" s="18">
        <v>0</v>
      </c>
      <c r="BP396" s="18">
        <v>0</v>
      </c>
      <c r="BQ396" s="18">
        <v>0</v>
      </c>
      <c r="BR396" s="18">
        <v>0</v>
      </c>
      <c r="BS396" s="18">
        <v>0</v>
      </c>
      <c r="BT396" s="18">
        <v>0</v>
      </c>
      <c r="BU396" s="18">
        <v>0</v>
      </c>
      <c r="BV396" s="18">
        <v>0</v>
      </c>
      <c r="BW396" s="18">
        <v>0</v>
      </c>
    </row>
    <row r="397" spans="1:75" ht="409.5" x14ac:dyDescent="0.2">
      <c r="A397" s="15">
        <v>392</v>
      </c>
      <c r="B397" s="16">
        <v>1651</v>
      </c>
      <c r="C397" s="16" t="s">
        <v>7736</v>
      </c>
      <c r="D397" s="17" t="s">
        <v>7737</v>
      </c>
      <c r="E397" s="16" t="s">
        <v>283</v>
      </c>
      <c r="F397" s="16"/>
      <c r="G397" s="16"/>
      <c r="H397" s="16"/>
      <c r="I397" s="16"/>
      <c r="J397" s="16"/>
      <c r="K397" s="16"/>
      <c r="L397" s="16"/>
      <c r="M397" s="16"/>
      <c r="N397" s="16"/>
      <c r="O397" s="18">
        <f t="shared" si="25"/>
        <v>70000000</v>
      </c>
      <c r="P397" s="18"/>
      <c r="Q397" s="16"/>
      <c r="R397" s="16" t="s">
        <v>3238</v>
      </c>
      <c r="S397" s="17" t="s">
        <v>3239</v>
      </c>
      <c r="T397" s="16" t="s">
        <v>757</v>
      </c>
      <c r="U397" s="16" t="s">
        <v>596</v>
      </c>
      <c r="V397" s="16" t="s">
        <v>3200</v>
      </c>
      <c r="W397" s="16" t="s">
        <v>3240</v>
      </c>
      <c r="X397" s="16" t="s">
        <v>3202</v>
      </c>
      <c r="Y397" s="16" t="s">
        <v>3241</v>
      </c>
      <c r="Z397" s="16" t="s">
        <v>69</v>
      </c>
      <c r="AA397" s="16" t="s">
        <v>741</v>
      </c>
      <c r="AB397" s="18" t="s">
        <v>3242</v>
      </c>
      <c r="AC397" s="18"/>
      <c r="AD397" s="16" t="s">
        <v>69</v>
      </c>
      <c r="AE397" s="16" t="s">
        <v>741</v>
      </c>
      <c r="AF397" s="16" t="s">
        <v>3242</v>
      </c>
      <c r="AG397" s="16"/>
      <c r="AH397" s="16" t="s">
        <v>139</v>
      </c>
      <c r="AI397" s="18"/>
      <c r="AJ397" s="16" t="s">
        <v>3205</v>
      </c>
      <c r="AK397" s="18">
        <v>1</v>
      </c>
      <c r="AL397" s="18">
        <v>70000000</v>
      </c>
      <c r="AM397" s="18">
        <v>70000000</v>
      </c>
      <c r="AN397" s="18">
        <v>88196850</v>
      </c>
      <c r="AO397" s="18"/>
      <c r="AP397" s="18"/>
      <c r="AQ397" s="18"/>
      <c r="AR397" s="16"/>
      <c r="AS397" s="16"/>
      <c r="AT397" s="18"/>
      <c r="AU397" s="18"/>
      <c r="AV397" s="18"/>
      <c r="AW397" s="16"/>
      <c r="AX397" s="16"/>
      <c r="AY397" s="18"/>
      <c r="AZ397" s="18"/>
      <c r="BA397" s="16"/>
      <c r="BB397" s="16"/>
      <c r="BC397" s="18">
        <v>2</v>
      </c>
      <c r="BD397" s="18">
        <v>0</v>
      </c>
      <c r="BE397" s="18">
        <v>0</v>
      </c>
      <c r="BF397" s="18">
        <v>0</v>
      </c>
      <c r="BG397" s="18">
        <v>0</v>
      </c>
      <c r="BH397" s="18">
        <v>0</v>
      </c>
      <c r="BI397" s="18">
        <v>0</v>
      </c>
      <c r="BJ397" s="18">
        <v>0</v>
      </c>
      <c r="BK397" s="18">
        <v>0</v>
      </c>
      <c r="BL397" s="18">
        <v>0</v>
      </c>
      <c r="BM397" s="18">
        <v>0</v>
      </c>
      <c r="BN397" s="18">
        <v>0</v>
      </c>
      <c r="BO397" s="18">
        <v>0</v>
      </c>
      <c r="BP397" s="18">
        <v>0</v>
      </c>
      <c r="BQ397" s="18">
        <v>0</v>
      </c>
      <c r="BR397" s="18">
        <v>0</v>
      </c>
      <c r="BS397" s="18">
        <v>0</v>
      </c>
      <c r="BT397" s="18">
        <v>0</v>
      </c>
      <c r="BU397" s="18">
        <v>0</v>
      </c>
      <c r="BV397" s="18">
        <v>0</v>
      </c>
      <c r="BW397" s="18">
        <v>0</v>
      </c>
    </row>
    <row r="398" spans="1:75" ht="178.5" x14ac:dyDescent="0.2">
      <c r="A398" s="15">
        <v>393</v>
      </c>
      <c r="B398" s="16">
        <v>1658</v>
      </c>
      <c r="C398" s="16" t="s">
        <v>3243</v>
      </c>
      <c r="D398" s="17" t="s">
        <v>3244</v>
      </c>
      <c r="E398" s="16" t="s">
        <v>63</v>
      </c>
      <c r="F398" s="16"/>
      <c r="G398" s="16"/>
      <c r="H398" s="16"/>
      <c r="I398" s="16"/>
      <c r="J398" s="16"/>
      <c r="K398" s="16"/>
      <c r="L398" s="16"/>
      <c r="M398" s="16"/>
      <c r="N398" s="16"/>
      <c r="O398" s="18">
        <f t="shared" si="25"/>
        <v>65000000</v>
      </c>
      <c r="P398" s="18"/>
      <c r="Q398" s="16"/>
      <c r="R398" s="16" t="s">
        <v>3245</v>
      </c>
      <c r="S398" s="17" t="s">
        <v>3246</v>
      </c>
      <c r="T398" s="16" t="s">
        <v>3247</v>
      </c>
      <c r="U398" s="16" t="s">
        <v>2972</v>
      </c>
      <c r="V398" s="16" t="s">
        <v>3248</v>
      </c>
      <c r="W398" s="16" t="s">
        <v>3249</v>
      </c>
      <c r="X398" s="16" t="s">
        <v>2973</v>
      </c>
      <c r="Y398" s="16" t="s">
        <v>846</v>
      </c>
      <c r="Z398" s="16" t="s">
        <v>1253</v>
      </c>
      <c r="AA398" s="16" t="s">
        <v>186</v>
      </c>
      <c r="AB398" s="18"/>
      <c r="AC398" s="18"/>
      <c r="AD398" s="16"/>
      <c r="AE398" s="16"/>
      <c r="AF398" s="16" t="s">
        <v>3250</v>
      </c>
      <c r="AG398" s="16"/>
      <c r="AH398" s="16"/>
      <c r="AI398" s="18">
        <v>66000000</v>
      </c>
      <c r="AJ398" s="22" t="s">
        <v>227</v>
      </c>
      <c r="AK398" s="18">
        <v>1</v>
      </c>
      <c r="AL398" s="18">
        <v>65000000</v>
      </c>
      <c r="AM398" s="18">
        <v>65000000</v>
      </c>
      <c r="AN398" s="18">
        <v>66000000</v>
      </c>
      <c r="AO398" s="18"/>
      <c r="AP398" s="18"/>
      <c r="AQ398" s="18"/>
      <c r="AR398" s="22"/>
      <c r="AS398" s="22"/>
      <c r="AT398" s="18"/>
      <c r="AU398" s="18"/>
      <c r="AV398" s="18"/>
      <c r="AW398" s="16"/>
      <c r="AX398" s="16"/>
      <c r="AY398" s="18"/>
      <c r="AZ398" s="18"/>
      <c r="BA398" s="16"/>
      <c r="BB398" s="16"/>
      <c r="BC398" s="18">
        <v>15</v>
      </c>
      <c r="BD398" s="18">
        <v>6</v>
      </c>
      <c r="BE398" s="18">
        <v>0</v>
      </c>
      <c r="BF398" s="18">
        <v>0</v>
      </c>
      <c r="BG398" s="18">
        <v>0</v>
      </c>
      <c r="BH398" s="18">
        <v>0</v>
      </c>
      <c r="BI398" s="18">
        <v>0</v>
      </c>
      <c r="BJ398" s="18">
        <v>10</v>
      </c>
      <c r="BK398" s="18">
        <v>0</v>
      </c>
      <c r="BL398" s="18">
        <v>0</v>
      </c>
      <c r="BM398" s="18">
        <v>0</v>
      </c>
      <c r="BN398" s="18">
        <v>0</v>
      </c>
      <c r="BO398" s="18">
        <v>0</v>
      </c>
      <c r="BP398" s="18">
        <v>0</v>
      </c>
      <c r="BQ398" s="18">
        <v>0</v>
      </c>
      <c r="BR398" s="18">
        <v>0</v>
      </c>
      <c r="BS398" s="18">
        <v>0</v>
      </c>
      <c r="BT398" s="18">
        <v>0</v>
      </c>
      <c r="BU398" s="18">
        <v>0</v>
      </c>
      <c r="BV398" s="18">
        <v>0</v>
      </c>
      <c r="BW398" s="18">
        <v>0</v>
      </c>
    </row>
    <row r="399" spans="1:75" ht="409.5" x14ac:dyDescent="0.2">
      <c r="A399" s="15">
        <v>394</v>
      </c>
      <c r="B399" s="16">
        <v>1667</v>
      </c>
      <c r="C399" s="16" t="s">
        <v>7206</v>
      </c>
      <c r="D399" s="17" t="s">
        <v>7231</v>
      </c>
      <c r="E399" s="16" t="s">
        <v>63</v>
      </c>
      <c r="F399" s="16"/>
      <c r="G399" s="16"/>
      <c r="H399" s="16"/>
      <c r="I399" s="16"/>
      <c r="J399" s="16"/>
      <c r="K399" s="16"/>
      <c r="L399" s="16"/>
      <c r="M399" s="16"/>
      <c r="N399" s="16"/>
      <c r="O399" s="18">
        <f t="shared" ref="O399:O407" si="26">ROUNDUP(MAX(AL399:AM399,AO399:AQ399),0)</f>
        <v>35775000</v>
      </c>
      <c r="P399" s="18"/>
      <c r="Q399" s="16"/>
      <c r="R399" s="16" t="s">
        <v>7211</v>
      </c>
      <c r="S399" s="17" t="s">
        <v>7212</v>
      </c>
      <c r="T399" s="16" t="s">
        <v>1431</v>
      </c>
      <c r="U399" s="16" t="s">
        <v>197</v>
      </c>
      <c r="V399" s="16" t="s">
        <v>7213</v>
      </c>
      <c r="W399" s="16" t="s">
        <v>7214</v>
      </c>
      <c r="X399" s="16" t="s">
        <v>7215</v>
      </c>
      <c r="Y399" s="16" t="s">
        <v>1466</v>
      </c>
      <c r="Z399" s="16" t="s">
        <v>1467</v>
      </c>
      <c r="AA399" s="16" t="s">
        <v>186</v>
      </c>
      <c r="AB399" s="18"/>
      <c r="AC399" s="18"/>
      <c r="AD399" s="16" t="s">
        <v>69</v>
      </c>
      <c r="AE399" s="16" t="s">
        <v>2992</v>
      </c>
      <c r="AF399" s="16" t="s">
        <v>7216</v>
      </c>
      <c r="AG399" s="16"/>
      <c r="AH399" s="16" t="s">
        <v>7210</v>
      </c>
      <c r="AI399" s="18"/>
      <c r="AJ399" s="16"/>
      <c r="AK399" s="18"/>
      <c r="AL399" s="18"/>
      <c r="AM399" s="18"/>
      <c r="AN399" s="18"/>
      <c r="AO399" s="18">
        <v>35775000</v>
      </c>
      <c r="AP399" s="18"/>
      <c r="AQ399" s="18"/>
      <c r="AR399" s="16" t="s">
        <v>394</v>
      </c>
      <c r="AS399" s="16"/>
      <c r="AT399" s="18"/>
      <c r="AU399" s="18"/>
      <c r="AV399" s="18"/>
      <c r="AW399" s="16"/>
      <c r="AX399" s="16"/>
      <c r="AY399" s="18"/>
      <c r="AZ399" s="18"/>
      <c r="BA399" s="16"/>
      <c r="BB399" s="16"/>
      <c r="BC399" s="18">
        <v>10</v>
      </c>
      <c r="BD399" s="18">
        <v>0</v>
      </c>
      <c r="BE399" s="18">
        <v>0</v>
      </c>
      <c r="BF399" s="18">
        <v>0</v>
      </c>
      <c r="BG399" s="18">
        <v>0</v>
      </c>
      <c r="BH399" s="18">
        <v>0</v>
      </c>
      <c r="BI399" s="18">
        <v>0</v>
      </c>
      <c r="BJ399" s="18">
        <v>20</v>
      </c>
      <c r="BK399" s="18">
        <v>0</v>
      </c>
      <c r="BL399" s="18">
        <v>0</v>
      </c>
      <c r="BM399" s="18">
        <v>0</v>
      </c>
      <c r="BN399" s="18">
        <v>0</v>
      </c>
      <c r="BO399" s="18">
        <v>0</v>
      </c>
      <c r="BP399" s="18">
        <v>0</v>
      </c>
      <c r="BQ399" s="18">
        <v>0</v>
      </c>
      <c r="BR399" s="18">
        <v>0</v>
      </c>
      <c r="BS399" s="18">
        <v>0</v>
      </c>
      <c r="BT399" s="18">
        <v>0</v>
      </c>
      <c r="BU399" s="18">
        <v>0</v>
      </c>
      <c r="BV399" s="18">
        <v>0</v>
      </c>
      <c r="BW399" s="18">
        <v>0</v>
      </c>
    </row>
    <row r="400" spans="1:75" ht="409.5" x14ac:dyDescent="0.2">
      <c r="A400" s="15">
        <v>395</v>
      </c>
      <c r="B400" s="15">
        <v>1668</v>
      </c>
      <c r="C400" s="16" t="s">
        <v>3251</v>
      </c>
      <c r="D400" s="17" t="s">
        <v>7738</v>
      </c>
      <c r="E400" s="16" t="s">
        <v>63</v>
      </c>
      <c r="F400" s="16"/>
      <c r="G400" s="16"/>
      <c r="H400" s="16"/>
      <c r="I400" s="16"/>
      <c r="J400" s="16"/>
      <c r="K400" s="18"/>
      <c r="L400" s="18"/>
      <c r="M400" s="18"/>
      <c r="N400" s="18"/>
      <c r="O400" s="18">
        <f t="shared" si="26"/>
        <v>36980000</v>
      </c>
      <c r="P400" s="18"/>
      <c r="Q400" s="16"/>
      <c r="R400" s="16" t="s">
        <v>3252</v>
      </c>
      <c r="S400" s="17" t="s">
        <v>3253</v>
      </c>
      <c r="T400" s="16" t="s">
        <v>656</v>
      </c>
      <c r="U400" s="16" t="s">
        <v>166</v>
      </c>
      <c r="V400" s="16" t="s">
        <v>3254</v>
      </c>
      <c r="W400" s="16" t="s">
        <v>3255</v>
      </c>
      <c r="X400" s="16" t="s">
        <v>3256</v>
      </c>
      <c r="Y400" s="16" t="s">
        <v>170</v>
      </c>
      <c r="Z400" s="16" t="s">
        <v>590</v>
      </c>
      <c r="AA400" s="16" t="s">
        <v>186</v>
      </c>
      <c r="AB400" s="18">
        <v>36980000</v>
      </c>
      <c r="AC400" s="18" t="s">
        <v>88</v>
      </c>
      <c r="AD400" s="16" t="s">
        <v>69</v>
      </c>
      <c r="AE400" s="16" t="s">
        <v>2992</v>
      </c>
      <c r="AF400" s="16" t="s">
        <v>3257</v>
      </c>
      <c r="AG400" s="16"/>
      <c r="AH400" s="16"/>
      <c r="AI400" s="18">
        <v>43974000</v>
      </c>
      <c r="AJ400" s="16" t="s">
        <v>3068</v>
      </c>
      <c r="AK400" s="18">
        <v>1</v>
      </c>
      <c r="AL400" s="18">
        <v>36980000</v>
      </c>
      <c r="AM400" s="18">
        <v>36980000</v>
      </c>
      <c r="AN400" s="18">
        <v>48200000</v>
      </c>
      <c r="AO400" s="18"/>
      <c r="AP400" s="18"/>
      <c r="AQ400" s="18"/>
      <c r="AR400" s="16"/>
      <c r="AS400" s="16"/>
      <c r="AT400" s="18"/>
      <c r="AU400" s="18"/>
      <c r="AV400" s="18"/>
      <c r="AW400" s="16"/>
      <c r="AX400" s="16"/>
      <c r="AY400" s="18"/>
      <c r="AZ400" s="18"/>
      <c r="BA400" s="16"/>
      <c r="BB400" s="16"/>
      <c r="BC400" s="18">
        <v>70</v>
      </c>
      <c r="BD400" s="18">
        <v>0</v>
      </c>
      <c r="BE400" s="18">
        <v>0</v>
      </c>
      <c r="BF400" s="18">
        <v>0</v>
      </c>
      <c r="BG400" s="18">
        <v>0</v>
      </c>
      <c r="BH400" s="18">
        <v>0</v>
      </c>
      <c r="BI400" s="18">
        <v>0</v>
      </c>
      <c r="BJ400" s="18">
        <v>70</v>
      </c>
      <c r="BK400" s="18">
        <v>0</v>
      </c>
      <c r="BL400" s="18">
        <v>0</v>
      </c>
      <c r="BM400" s="18">
        <v>0</v>
      </c>
      <c r="BN400" s="18">
        <v>0</v>
      </c>
      <c r="BO400" s="18">
        <v>0</v>
      </c>
      <c r="BP400" s="18">
        <v>0</v>
      </c>
      <c r="BQ400" s="18">
        <v>0</v>
      </c>
      <c r="BR400" s="18">
        <v>0</v>
      </c>
      <c r="BS400" s="18">
        <v>0</v>
      </c>
      <c r="BT400" s="18">
        <v>0</v>
      </c>
      <c r="BU400" s="18">
        <v>0</v>
      </c>
      <c r="BV400" s="18">
        <v>0</v>
      </c>
      <c r="BW400" s="18">
        <v>0</v>
      </c>
    </row>
    <row r="401" spans="1:75" ht="76.5" x14ac:dyDescent="0.2">
      <c r="A401" s="15">
        <v>396</v>
      </c>
      <c r="B401" s="15">
        <v>1689</v>
      </c>
      <c r="C401" s="16" t="s">
        <v>3263</v>
      </c>
      <c r="D401" s="17" t="s">
        <v>7739</v>
      </c>
      <c r="E401" s="16" t="s">
        <v>63</v>
      </c>
      <c r="F401" s="16"/>
      <c r="G401" s="16"/>
      <c r="H401" s="16"/>
      <c r="I401" s="16"/>
      <c r="J401" s="16"/>
      <c r="K401" s="18"/>
      <c r="L401" s="18"/>
      <c r="M401" s="18"/>
      <c r="N401" s="18"/>
      <c r="O401" s="18">
        <f t="shared" si="26"/>
        <v>600000</v>
      </c>
      <c r="P401" s="18"/>
      <c r="Q401" s="16"/>
      <c r="R401" s="16" t="s">
        <v>3264</v>
      </c>
      <c r="S401" s="17" t="s">
        <v>3265</v>
      </c>
      <c r="T401" s="16" t="s">
        <v>3266</v>
      </c>
      <c r="U401" s="16" t="s">
        <v>328</v>
      </c>
      <c r="V401" s="16" t="s">
        <v>2289</v>
      </c>
      <c r="W401" s="16" t="s">
        <v>3267</v>
      </c>
      <c r="X401" s="16" t="s">
        <v>3268</v>
      </c>
      <c r="Y401" s="16" t="s">
        <v>1749</v>
      </c>
      <c r="Z401" s="16" t="s">
        <v>2428</v>
      </c>
      <c r="AA401" s="16" t="s">
        <v>87</v>
      </c>
      <c r="AB401" s="18">
        <v>600000</v>
      </c>
      <c r="AC401" s="18" t="s">
        <v>88</v>
      </c>
      <c r="AD401" s="16" t="s">
        <v>278</v>
      </c>
      <c r="AE401" s="16" t="s">
        <v>3269</v>
      </c>
      <c r="AF401" s="16" t="s">
        <v>3270</v>
      </c>
      <c r="AG401" s="16"/>
      <c r="AH401" s="16"/>
      <c r="AI401" s="18">
        <v>700000</v>
      </c>
      <c r="AJ401" s="16" t="s">
        <v>2852</v>
      </c>
      <c r="AK401" s="18">
        <v>1</v>
      </c>
      <c r="AL401" s="18">
        <v>600000</v>
      </c>
      <c r="AM401" s="18">
        <v>600000</v>
      </c>
      <c r="AN401" s="18">
        <v>700000</v>
      </c>
      <c r="AO401" s="18"/>
      <c r="AP401" s="18"/>
      <c r="AQ401" s="18"/>
      <c r="AR401" s="16"/>
      <c r="AS401" s="16"/>
      <c r="AT401" s="18"/>
      <c r="AU401" s="18"/>
      <c r="AV401" s="18"/>
      <c r="AW401" s="16"/>
      <c r="AX401" s="16"/>
      <c r="AY401" s="18"/>
      <c r="AZ401" s="18"/>
      <c r="BA401" s="16"/>
      <c r="BB401" s="16"/>
      <c r="BC401" s="18">
        <v>30</v>
      </c>
      <c r="BD401" s="18">
        <v>0</v>
      </c>
      <c r="BE401" s="18">
        <v>0</v>
      </c>
      <c r="BF401" s="18">
        <v>0</v>
      </c>
      <c r="BG401" s="18">
        <v>0</v>
      </c>
      <c r="BH401" s="18">
        <v>0</v>
      </c>
      <c r="BI401" s="18">
        <v>0</v>
      </c>
      <c r="BJ401" s="18">
        <v>50</v>
      </c>
      <c r="BK401" s="18">
        <v>0</v>
      </c>
      <c r="BL401" s="18">
        <v>0</v>
      </c>
      <c r="BM401" s="18">
        <v>0</v>
      </c>
      <c r="BN401" s="18">
        <v>0</v>
      </c>
      <c r="BO401" s="18">
        <v>0</v>
      </c>
      <c r="BP401" s="18">
        <v>0</v>
      </c>
      <c r="BQ401" s="18">
        <v>0</v>
      </c>
      <c r="BR401" s="18">
        <v>0</v>
      </c>
      <c r="BS401" s="18">
        <v>0</v>
      </c>
      <c r="BT401" s="18">
        <v>0</v>
      </c>
      <c r="BU401" s="18">
        <v>0</v>
      </c>
      <c r="BV401" s="18">
        <v>0</v>
      </c>
      <c r="BW401" s="18">
        <v>0</v>
      </c>
    </row>
    <row r="402" spans="1:75" ht="89.25" x14ac:dyDescent="0.2">
      <c r="A402" s="15">
        <v>397</v>
      </c>
      <c r="B402" s="16">
        <v>1690</v>
      </c>
      <c r="C402" s="16" t="s">
        <v>3271</v>
      </c>
      <c r="D402" s="17" t="s">
        <v>7740</v>
      </c>
      <c r="E402" s="16" t="s">
        <v>63</v>
      </c>
      <c r="F402" s="16"/>
      <c r="G402" s="16"/>
      <c r="H402" s="16"/>
      <c r="I402" s="16"/>
      <c r="J402" s="16"/>
      <c r="K402" s="16"/>
      <c r="L402" s="16"/>
      <c r="M402" s="16"/>
      <c r="N402" s="16"/>
      <c r="O402" s="18">
        <f t="shared" si="26"/>
        <v>600000</v>
      </c>
      <c r="P402" s="18"/>
      <c r="Q402" s="16"/>
      <c r="R402" s="16" t="s">
        <v>3271</v>
      </c>
      <c r="S402" s="17" t="s">
        <v>3272</v>
      </c>
      <c r="T402" s="16" t="s">
        <v>3266</v>
      </c>
      <c r="U402" s="16" t="s">
        <v>328</v>
      </c>
      <c r="V402" s="16" t="s">
        <v>2289</v>
      </c>
      <c r="W402" s="16" t="s">
        <v>3273</v>
      </c>
      <c r="X402" s="16" t="s">
        <v>3274</v>
      </c>
      <c r="Y402" s="16" t="s">
        <v>338</v>
      </c>
      <c r="Z402" s="16" t="s">
        <v>3275</v>
      </c>
      <c r="AA402" s="16" t="s">
        <v>3269</v>
      </c>
      <c r="AB402" s="18" t="s">
        <v>3270</v>
      </c>
      <c r="AC402" s="18"/>
      <c r="AD402" s="16" t="s">
        <v>3275</v>
      </c>
      <c r="AE402" s="16" t="s">
        <v>3269</v>
      </c>
      <c r="AF402" s="16" t="s">
        <v>3270</v>
      </c>
      <c r="AG402" s="16"/>
      <c r="AH402" s="16" t="s">
        <v>139</v>
      </c>
      <c r="AI402" s="18">
        <v>700000</v>
      </c>
      <c r="AJ402" s="16" t="s">
        <v>2301</v>
      </c>
      <c r="AK402" s="18">
        <v>1</v>
      </c>
      <c r="AL402" s="18">
        <v>600000</v>
      </c>
      <c r="AM402" s="18">
        <v>600000</v>
      </c>
      <c r="AN402" s="18">
        <v>700000</v>
      </c>
      <c r="AO402" s="18"/>
      <c r="AP402" s="18"/>
      <c r="AQ402" s="18"/>
      <c r="AR402" s="16"/>
      <c r="AS402" s="16"/>
      <c r="AT402" s="18"/>
      <c r="AU402" s="18"/>
      <c r="AV402" s="18"/>
      <c r="AW402" s="16"/>
      <c r="AX402" s="16"/>
      <c r="AY402" s="18"/>
      <c r="AZ402" s="18"/>
      <c r="BA402" s="16"/>
      <c r="BB402" s="16"/>
      <c r="BC402" s="18">
        <v>30</v>
      </c>
      <c r="BD402" s="18">
        <v>0</v>
      </c>
      <c r="BE402" s="18">
        <v>0</v>
      </c>
      <c r="BF402" s="18">
        <v>0</v>
      </c>
      <c r="BG402" s="18">
        <v>0</v>
      </c>
      <c r="BH402" s="18">
        <v>0</v>
      </c>
      <c r="BI402" s="18">
        <v>0</v>
      </c>
      <c r="BJ402" s="18">
        <v>30</v>
      </c>
      <c r="BK402" s="18">
        <v>0</v>
      </c>
      <c r="BL402" s="18">
        <v>0</v>
      </c>
      <c r="BM402" s="18">
        <v>0</v>
      </c>
      <c r="BN402" s="18">
        <v>0</v>
      </c>
      <c r="BO402" s="18">
        <v>0</v>
      </c>
      <c r="BP402" s="18">
        <v>0</v>
      </c>
      <c r="BQ402" s="18">
        <v>0</v>
      </c>
      <c r="BR402" s="18">
        <v>0</v>
      </c>
      <c r="BS402" s="18">
        <v>0</v>
      </c>
      <c r="BT402" s="18">
        <v>0</v>
      </c>
      <c r="BU402" s="18">
        <v>0</v>
      </c>
      <c r="BV402" s="18">
        <v>0</v>
      </c>
      <c r="BW402" s="18">
        <v>0</v>
      </c>
    </row>
    <row r="403" spans="1:75" ht="63.75" x14ac:dyDescent="0.2">
      <c r="A403" s="15">
        <v>398</v>
      </c>
      <c r="B403" s="16">
        <v>1701</v>
      </c>
      <c r="C403" s="16" t="s">
        <v>3278</v>
      </c>
      <c r="D403" s="17" t="s">
        <v>7741</v>
      </c>
      <c r="E403" s="16" t="s">
        <v>63</v>
      </c>
      <c r="F403" s="16"/>
      <c r="G403" s="16"/>
      <c r="H403" s="16"/>
      <c r="I403" s="16"/>
      <c r="J403" s="16"/>
      <c r="K403" s="16"/>
      <c r="L403" s="16"/>
      <c r="M403" s="16"/>
      <c r="N403" s="16"/>
      <c r="O403" s="18">
        <f t="shared" si="26"/>
        <v>1800000</v>
      </c>
      <c r="P403" s="18"/>
      <c r="Q403" s="16"/>
      <c r="R403" s="16" t="s">
        <v>3279</v>
      </c>
      <c r="S403" s="17" t="s">
        <v>3280</v>
      </c>
      <c r="T403" s="16" t="s">
        <v>566</v>
      </c>
      <c r="U403" s="16" t="s">
        <v>197</v>
      </c>
      <c r="V403" s="16" t="s">
        <v>567</v>
      </c>
      <c r="W403" s="16" t="s">
        <v>3281</v>
      </c>
      <c r="X403" s="16" t="s">
        <v>568</v>
      </c>
      <c r="Y403" s="16" t="s">
        <v>569</v>
      </c>
      <c r="Z403" s="16" t="s">
        <v>570</v>
      </c>
      <c r="AA403" s="16" t="s">
        <v>68</v>
      </c>
      <c r="AB403" s="18"/>
      <c r="AC403" s="18"/>
      <c r="AD403" s="16"/>
      <c r="AE403" s="16"/>
      <c r="AF403" s="16" t="s">
        <v>3282</v>
      </c>
      <c r="AG403" s="16"/>
      <c r="AH403" s="16"/>
      <c r="AI403" s="18">
        <v>3500000</v>
      </c>
      <c r="AJ403" s="22" t="s">
        <v>125</v>
      </c>
      <c r="AK403" s="18">
        <v>1</v>
      </c>
      <c r="AL403" s="18">
        <v>1800000</v>
      </c>
      <c r="AM403" s="18">
        <v>1800000</v>
      </c>
      <c r="AN403" s="18">
        <v>5000000</v>
      </c>
      <c r="AO403" s="18"/>
      <c r="AP403" s="18"/>
      <c r="AQ403" s="18"/>
      <c r="AR403" s="22"/>
      <c r="AS403" s="22"/>
      <c r="AT403" s="18"/>
      <c r="AU403" s="18"/>
      <c r="AV403" s="18"/>
      <c r="AW403" s="16"/>
      <c r="AX403" s="16"/>
      <c r="AY403" s="18"/>
      <c r="AZ403" s="18"/>
      <c r="BA403" s="16"/>
      <c r="BB403" s="16"/>
      <c r="BC403" s="18">
        <v>20</v>
      </c>
      <c r="BD403" s="18">
        <v>0</v>
      </c>
      <c r="BE403" s="18">
        <v>0</v>
      </c>
      <c r="BF403" s="18">
        <v>0</v>
      </c>
      <c r="BG403" s="18">
        <v>0</v>
      </c>
      <c r="BH403" s="18">
        <v>0</v>
      </c>
      <c r="BI403" s="18">
        <v>0</v>
      </c>
      <c r="BJ403" s="18">
        <v>0</v>
      </c>
      <c r="BK403" s="18">
        <v>0</v>
      </c>
      <c r="BL403" s="18">
        <v>0</v>
      </c>
      <c r="BM403" s="18">
        <v>0</v>
      </c>
      <c r="BN403" s="18">
        <v>0</v>
      </c>
      <c r="BO403" s="18">
        <v>0</v>
      </c>
      <c r="BP403" s="18">
        <v>0</v>
      </c>
      <c r="BQ403" s="18">
        <v>0</v>
      </c>
      <c r="BR403" s="18">
        <v>0</v>
      </c>
      <c r="BS403" s="18">
        <v>0</v>
      </c>
      <c r="BT403" s="18">
        <v>0</v>
      </c>
      <c r="BU403" s="18">
        <v>0</v>
      </c>
      <c r="BV403" s="18">
        <v>0</v>
      </c>
      <c r="BW403" s="18">
        <v>0</v>
      </c>
    </row>
    <row r="404" spans="1:75" ht="114.75" x14ac:dyDescent="0.2">
      <c r="A404" s="15">
        <v>399</v>
      </c>
      <c r="B404" s="16">
        <v>1707</v>
      </c>
      <c r="C404" s="16" t="s">
        <v>8264</v>
      </c>
      <c r="D404" s="17" t="s">
        <v>8265</v>
      </c>
      <c r="E404" s="16" t="s">
        <v>1369</v>
      </c>
      <c r="F404" s="16"/>
      <c r="G404" s="16"/>
      <c r="H404" s="16"/>
      <c r="I404" s="16"/>
      <c r="J404" s="16"/>
      <c r="K404" s="16"/>
      <c r="L404" s="16"/>
      <c r="M404" s="16"/>
      <c r="N404" s="16"/>
      <c r="O404" s="18">
        <f t="shared" si="26"/>
        <v>16800</v>
      </c>
      <c r="P404" s="18"/>
      <c r="Q404" s="16"/>
      <c r="R404" s="16" t="s">
        <v>8264</v>
      </c>
      <c r="S404" s="17" t="s">
        <v>8468</v>
      </c>
      <c r="T404" s="16" t="s">
        <v>8434</v>
      </c>
      <c r="U404" s="16" t="s">
        <v>2066</v>
      </c>
      <c r="V404" s="16" t="s">
        <v>8435</v>
      </c>
      <c r="W404" s="16" t="s">
        <v>8469</v>
      </c>
      <c r="X404" s="16" t="s">
        <v>8470</v>
      </c>
      <c r="Y404" s="16" t="s">
        <v>8471</v>
      </c>
      <c r="Z404" s="16" t="s">
        <v>8439</v>
      </c>
      <c r="AA404" s="16" t="s">
        <v>87</v>
      </c>
      <c r="AB404" s="18"/>
      <c r="AC404" s="18"/>
      <c r="AD404" s="16"/>
      <c r="AE404" s="16"/>
      <c r="AF404" s="16" t="s">
        <v>8472</v>
      </c>
      <c r="AG404" s="16"/>
      <c r="AH404" s="16"/>
      <c r="AI404" s="18">
        <v>218400</v>
      </c>
      <c r="AJ404" s="16" t="s">
        <v>650</v>
      </c>
      <c r="AK404" s="18"/>
      <c r="AL404" s="18"/>
      <c r="AM404" s="18"/>
      <c r="AN404" s="18"/>
      <c r="AO404" s="18">
        <v>16800</v>
      </c>
      <c r="AP404" s="18"/>
      <c r="AQ404" s="18"/>
      <c r="AR404" s="16" t="s">
        <v>8439</v>
      </c>
      <c r="AS404" s="16"/>
      <c r="AT404" s="18"/>
      <c r="AU404" s="18" t="s">
        <v>500</v>
      </c>
      <c r="AV404" s="18"/>
      <c r="AW404" s="16"/>
      <c r="AX404" s="16"/>
      <c r="AY404" s="18"/>
      <c r="AZ404" s="18"/>
      <c r="BA404" s="16"/>
      <c r="BB404" s="16"/>
      <c r="BC404" s="18">
        <v>300</v>
      </c>
      <c r="BD404" s="18">
        <v>0</v>
      </c>
      <c r="BE404" s="18">
        <v>0</v>
      </c>
      <c r="BF404" s="18">
        <v>0</v>
      </c>
      <c r="BG404" s="18">
        <v>0</v>
      </c>
      <c r="BH404" s="18">
        <v>0</v>
      </c>
      <c r="BI404" s="18">
        <v>0</v>
      </c>
      <c r="BJ404" s="18">
        <v>0</v>
      </c>
      <c r="BK404" s="18">
        <v>0</v>
      </c>
      <c r="BL404" s="18">
        <v>0</v>
      </c>
      <c r="BM404" s="18">
        <v>0</v>
      </c>
      <c r="BN404" s="18">
        <v>0</v>
      </c>
      <c r="BO404" s="18">
        <v>0</v>
      </c>
      <c r="BP404" s="18">
        <v>0</v>
      </c>
      <c r="BQ404" s="18">
        <v>0</v>
      </c>
      <c r="BR404" s="18">
        <v>0</v>
      </c>
      <c r="BS404" s="18">
        <v>0</v>
      </c>
      <c r="BT404" s="18">
        <v>0</v>
      </c>
      <c r="BU404" s="18">
        <v>0</v>
      </c>
      <c r="BV404" s="18">
        <v>0</v>
      </c>
      <c r="BW404" s="18">
        <v>0</v>
      </c>
    </row>
    <row r="405" spans="1:75" ht="63.75" x14ac:dyDescent="0.2">
      <c r="A405" s="15">
        <v>400</v>
      </c>
      <c r="B405" s="16">
        <v>1708</v>
      </c>
      <c r="C405" s="16" t="s">
        <v>8266</v>
      </c>
      <c r="D405" s="17" t="s">
        <v>8267</v>
      </c>
      <c r="E405" s="16" t="s">
        <v>63</v>
      </c>
      <c r="F405" s="16"/>
      <c r="G405" s="16"/>
      <c r="H405" s="16"/>
      <c r="I405" s="16"/>
      <c r="J405" s="16"/>
      <c r="K405" s="16"/>
      <c r="L405" s="16"/>
      <c r="M405" s="16"/>
      <c r="N405" s="16"/>
      <c r="O405" s="18">
        <f t="shared" si="26"/>
        <v>100000</v>
      </c>
      <c r="P405" s="18"/>
      <c r="Q405" s="16"/>
      <c r="R405" s="16" t="s">
        <v>8473</v>
      </c>
      <c r="S405" s="17" t="s">
        <v>8474</v>
      </c>
      <c r="T405" s="16" t="s">
        <v>2635</v>
      </c>
      <c r="U405" s="16" t="s">
        <v>110</v>
      </c>
      <c r="V405" s="16" t="s">
        <v>2636</v>
      </c>
      <c r="W405" s="16" t="s">
        <v>8475</v>
      </c>
      <c r="X405" s="16" t="s">
        <v>2637</v>
      </c>
      <c r="Y405" s="16" t="s">
        <v>2638</v>
      </c>
      <c r="Z405" s="16"/>
      <c r="AA405" s="16" t="s">
        <v>68</v>
      </c>
      <c r="AB405" s="18"/>
      <c r="AC405" s="18"/>
      <c r="AD405" s="16">
        <v>6</v>
      </c>
      <c r="AE405" s="16" t="s">
        <v>441</v>
      </c>
      <c r="AF405" s="16" t="s">
        <v>8476</v>
      </c>
      <c r="AG405" s="16"/>
      <c r="AH405" s="16" t="s">
        <v>71</v>
      </c>
      <c r="AI405" s="18">
        <v>100000</v>
      </c>
      <c r="AJ405" s="16" t="s">
        <v>8477</v>
      </c>
      <c r="AK405" s="18"/>
      <c r="AL405" s="18"/>
      <c r="AM405" s="18"/>
      <c r="AN405" s="18"/>
      <c r="AO405" s="18">
        <v>100000</v>
      </c>
      <c r="AP405" s="18"/>
      <c r="AQ405" s="18"/>
      <c r="AR405" s="16" t="s">
        <v>8478</v>
      </c>
      <c r="AS405" s="16"/>
      <c r="AT405" s="18"/>
      <c r="AU405" s="18" t="s">
        <v>8999</v>
      </c>
      <c r="AV405" s="18"/>
      <c r="AW405" s="16"/>
      <c r="AX405" s="16"/>
      <c r="AY405" s="18"/>
      <c r="AZ405" s="18"/>
      <c r="BA405" s="16"/>
      <c r="BB405" s="16"/>
      <c r="BC405" s="18">
        <v>0</v>
      </c>
      <c r="BD405" s="18">
        <v>300</v>
      </c>
      <c r="BE405" s="18">
        <v>0</v>
      </c>
      <c r="BF405" s="18">
        <v>0</v>
      </c>
      <c r="BG405" s="18">
        <v>0</v>
      </c>
      <c r="BH405" s="18">
        <v>0</v>
      </c>
      <c r="BI405" s="18">
        <v>0</v>
      </c>
      <c r="BJ405" s="18">
        <v>0</v>
      </c>
      <c r="BK405" s="18">
        <v>0</v>
      </c>
      <c r="BL405" s="18">
        <v>0</v>
      </c>
      <c r="BM405" s="18">
        <v>0</v>
      </c>
      <c r="BN405" s="18">
        <v>0</v>
      </c>
      <c r="BO405" s="18">
        <v>0</v>
      </c>
      <c r="BP405" s="18">
        <v>0</v>
      </c>
      <c r="BQ405" s="18">
        <v>0</v>
      </c>
      <c r="BR405" s="18">
        <v>0</v>
      </c>
      <c r="BS405" s="18">
        <v>0</v>
      </c>
      <c r="BT405" s="18">
        <v>0</v>
      </c>
      <c r="BU405" s="18">
        <v>0</v>
      </c>
      <c r="BV405" s="18">
        <v>0</v>
      </c>
      <c r="BW405" s="18">
        <v>0</v>
      </c>
    </row>
    <row r="406" spans="1:75" ht="204" x14ac:dyDescent="0.2">
      <c r="A406" s="15">
        <v>401</v>
      </c>
      <c r="B406" s="16">
        <v>1721</v>
      </c>
      <c r="C406" s="16" t="s">
        <v>3286</v>
      </c>
      <c r="D406" s="17" t="s">
        <v>7742</v>
      </c>
      <c r="E406" s="16" t="s">
        <v>63</v>
      </c>
      <c r="F406" s="16"/>
      <c r="G406" s="16"/>
      <c r="H406" s="16"/>
      <c r="I406" s="16"/>
      <c r="J406" s="16"/>
      <c r="K406" s="16"/>
      <c r="L406" s="16"/>
      <c r="M406" s="16"/>
      <c r="N406" s="16"/>
      <c r="O406" s="18">
        <f t="shared" si="26"/>
        <v>121498</v>
      </c>
      <c r="P406" s="18"/>
      <c r="Q406" s="16"/>
      <c r="R406" s="16" t="s">
        <v>3287</v>
      </c>
      <c r="S406" s="17" t="s">
        <v>3288</v>
      </c>
      <c r="T406" s="16" t="s">
        <v>3289</v>
      </c>
      <c r="U406" s="16" t="s">
        <v>3290</v>
      </c>
      <c r="V406" s="16" t="s">
        <v>3291</v>
      </c>
      <c r="W406" s="16" t="s">
        <v>3292</v>
      </c>
      <c r="X406" s="16" t="s">
        <v>3293</v>
      </c>
      <c r="Y406" s="16" t="s">
        <v>3294</v>
      </c>
      <c r="Z406" s="16" t="s">
        <v>3295</v>
      </c>
      <c r="AA406" s="16" t="s">
        <v>87</v>
      </c>
      <c r="AB406" s="18">
        <v>9994</v>
      </c>
      <c r="AC406" s="18" t="s">
        <v>88</v>
      </c>
      <c r="AD406" s="16" t="s">
        <v>278</v>
      </c>
      <c r="AE406" s="16" t="s">
        <v>3296</v>
      </c>
      <c r="AF406" s="16" t="s">
        <v>3297</v>
      </c>
      <c r="AG406" s="16"/>
      <c r="AH406" s="16"/>
      <c r="AI406" s="18">
        <v>16806</v>
      </c>
      <c r="AJ406" s="16" t="s">
        <v>3298</v>
      </c>
      <c r="AK406" s="18">
        <v>2</v>
      </c>
      <c r="AL406" s="18">
        <v>14700</v>
      </c>
      <c r="AM406" s="18">
        <v>121498</v>
      </c>
      <c r="AN406" s="18">
        <v>139645</v>
      </c>
      <c r="AO406" s="18"/>
      <c r="AP406" s="18"/>
      <c r="AQ406" s="18"/>
      <c r="AR406" s="16"/>
      <c r="AS406" s="16"/>
      <c r="AT406" s="18"/>
      <c r="AU406" s="18"/>
      <c r="AV406" s="18"/>
      <c r="AW406" s="16"/>
      <c r="AX406" s="16"/>
      <c r="AY406" s="18"/>
      <c r="AZ406" s="18"/>
      <c r="BA406" s="16"/>
      <c r="BB406" s="16"/>
      <c r="BC406" s="18">
        <v>0</v>
      </c>
      <c r="BD406" s="18">
        <v>0</v>
      </c>
      <c r="BE406" s="18">
        <v>0</v>
      </c>
      <c r="BF406" s="18">
        <v>0</v>
      </c>
      <c r="BG406" s="18">
        <v>3000</v>
      </c>
      <c r="BH406" s="18">
        <v>0</v>
      </c>
      <c r="BI406" s="18">
        <v>0</v>
      </c>
      <c r="BJ406" s="18">
        <v>0</v>
      </c>
      <c r="BK406" s="18">
        <v>30000</v>
      </c>
      <c r="BL406" s="18">
        <v>0</v>
      </c>
      <c r="BM406" s="18">
        <v>0</v>
      </c>
      <c r="BN406" s="18">
        <v>0</v>
      </c>
      <c r="BO406" s="18">
        <v>5000</v>
      </c>
      <c r="BP406" s="18">
        <v>0</v>
      </c>
      <c r="BQ406" s="18">
        <v>0</v>
      </c>
      <c r="BR406" s="18">
        <v>0</v>
      </c>
      <c r="BS406" s="18">
        <v>2000</v>
      </c>
      <c r="BT406" s="18">
        <v>0</v>
      </c>
      <c r="BU406" s="18">
        <v>0</v>
      </c>
      <c r="BV406" s="18">
        <v>0</v>
      </c>
      <c r="BW406" s="18">
        <v>0</v>
      </c>
    </row>
    <row r="407" spans="1:75" ht="216.75" x14ac:dyDescent="0.2">
      <c r="A407" s="15">
        <v>402</v>
      </c>
      <c r="B407" s="16">
        <v>1722</v>
      </c>
      <c r="C407" s="16" t="s">
        <v>3299</v>
      </c>
      <c r="D407" s="17" t="s">
        <v>3300</v>
      </c>
      <c r="E407" s="16" t="s">
        <v>63</v>
      </c>
      <c r="F407" s="16"/>
      <c r="G407" s="16"/>
      <c r="H407" s="16"/>
      <c r="I407" s="16"/>
      <c r="J407" s="16"/>
      <c r="K407" s="16"/>
      <c r="L407" s="16"/>
      <c r="M407" s="16"/>
      <c r="N407" s="16"/>
      <c r="O407" s="18">
        <f t="shared" si="26"/>
        <v>121498</v>
      </c>
      <c r="P407" s="18"/>
      <c r="Q407" s="16"/>
      <c r="R407" s="16" t="s">
        <v>3301</v>
      </c>
      <c r="S407" s="17" t="s">
        <v>3302</v>
      </c>
      <c r="T407" s="16" t="s">
        <v>2489</v>
      </c>
      <c r="U407" s="16" t="s">
        <v>2490</v>
      </c>
      <c r="V407" s="16" t="s">
        <v>3303</v>
      </c>
      <c r="W407" s="16" t="s">
        <v>3304</v>
      </c>
      <c r="X407" s="16" t="s">
        <v>3305</v>
      </c>
      <c r="Y407" s="16" t="s">
        <v>3149</v>
      </c>
      <c r="Z407" s="16" t="s">
        <v>489</v>
      </c>
      <c r="AA407" s="16" t="s">
        <v>68</v>
      </c>
      <c r="AB407" s="18"/>
      <c r="AC407" s="18"/>
      <c r="AD407" s="16"/>
      <c r="AE407" s="16"/>
      <c r="AF407" s="16" t="s">
        <v>3306</v>
      </c>
      <c r="AG407" s="16"/>
      <c r="AH407" s="16"/>
      <c r="AI407" s="18">
        <v>22704</v>
      </c>
      <c r="AJ407" s="22" t="s">
        <v>1217</v>
      </c>
      <c r="AK407" s="18">
        <v>2</v>
      </c>
      <c r="AL407" s="18">
        <v>14700</v>
      </c>
      <c r="AM407" s="18">
        <v>121498</v>
      </c>
      <c r="AN407" s="18">
        <v>139645</v>
      </c>
      <c r="AO407" s="18"/>
      <c r="AP407" s="18"/>
      <c r="AQ407" s="18"/>
      <c r="AR407" s="22"/>
      <c r="AS407" s="22"/>
      <c r="AT407" s="18"/>
      <c r="AU407" s="18"/>
      <c r="AV407" s="18"/>
      <c r="AW407" s="16"/>
      <c r="AX407" s="16"/>
      <c r="AY407" s="18"/>
      <c r="AZ407" s="18"/>
      <c r="BA407" s="16"/>
      <c r="BB407" s="16"/>
      <c r="BC407" s="18">
        <v>0</v>
      </c>
      <c r="BD407" s="18">
        <v>0</v>
      </c>
      <c r="BE407" s="18">
        <v>0</v>
      </c>
      <c r="BF407" s="18">
        <v>0</v>
      </c>
      <c r="BG407" s="18">
        <v>0</v>
      </c>
      <c r="BH407" s="18">
        <v>0</v>
      </c>
      <c r="BI407" s="18">
        <v>0</v>
      </c>
      <c r="BJ407" s="18">
        <v>0</v>
      </c>
      <c r="BK407" s="18">
        <v>1200</v>
      </c>
      <c r="BL407" s="18">
        <v>0</v>
      </c>
      <c r="BM407" s="18">
        <v>0</v>
      </c>
      <c r="BN407" s="18">
        <v>0</v>
      </c>
      <c r="BO407" s="18">
        <v>0</v>
      </c>
      <c r="BP407" s="18">
        <v>0</v>
      </c>
      <c r="BQ407" s="18">
        <v>0</v>
      </c>
      <c r="BR407" s="18">
        <v>0</v>
      </c>
      <c r="BS407" s="18">
        <v>0</v>
      </c>
      <c r="BT407" s="18">
        <v>0</v>
      </c>
      <c r="BU407" s="18">
        <v>0</v>
      </c>
      <c r="BV407" s="18">
        <v>0</v>
      </c>
      <c r="BW407" s="18">
        <v>200</v>
      </c>
    </row>
    <row r="408" spans="1:75" ht="255" x14ac:dyDescent="0.2">
      <c r="A408" s="15">
        <v>403</v>
      </c>
      <c r="B408" s="16">
        <v>1733</v>
      </c>
      <c r="C408" s="16" t="s">
        <v>3311</v>
      </c>
      <c r="D408" s="17" t="s">
        <v>7743</v>
      </c>
      <c r="E408" s="16" t="s">
        <v>63</v>
      </c>
      <c r="F408" s="16"/>
      <c r="G408" s="16"/>
      <c r="H408" s="16"/>
      <c r="I408" s="16"/>
      <c r="J408" s="16"/>
      <c r="K408" s="16"/>
      <c r="L408" s="16"/>
      <c r="M408" s="16"/>
      <c r="N408" s="16"/>
      <c r="O408" s="18">
        <f t="shared" ref="O408:O419" si="27">ROUNDUP(MAX(AL408:AM408,AO408:AQ408),0)</f>
        <v>21000</v>
      </c>
      <c r="P408" s="18"/>
      <c r="Q408" s="16"/>
      <c r="R408" s="16" t="s">
        <v>3312</v>
      </c>
      <c r="S408" s="17" t="s">
        <v>3313</v>
      </c>
      <c r="T408" s="16" t="s">
        <v>3289</v>
      </c>
      <c r="U408" s="16" t="s">
        <v>3290</v>
      </c>
      <c r="V408" s="16" t="s">
        <v>3314</v>
      </c>
      <c r="W408" s="16" t="s">
        <v>3315</v>
      </c>
      <c r="X408" s="16" t="s">
        <v>3293</v>
      </c>
      <c r="Y408" s="16" t="s">
        <v>3316</v>
      </c>
      <c r="Z408" s="16" t="s">
        <v>3295</v>
      </c>
      <c r="AA408" s="16" t="s">
        <v>87</v>
      </c>
      <c r="AB408" s="18">
        <v>7300</v>
      </c>
      <c r="AC408" s="18" t="s">
        <v>88</v>
      </c>
      <c r="AD408" s="16" t="s">
        <v>278</v>
      </c>
      <c r="AE408" s="16" t="s">
        <v>3296</v>
      </c>
      <c r="AF408" s="16" t="s">
        <v>3297</v>
      </c>
      <c r="AG408" s="16"/>
      <c r="AH408" s="16"/>
      <c r="AI408" s="18">
        <v>9710</v>
      </c>
      <c r="AJ408" s="16" t="s">
        <v>3317</v>
      </c>
      <c r="AK408" s="18">
        <v>4</v>
      </c>
      <c r="AL408" s="18">
        <v>6363</v>
      </c>
      <c r="AM408" s="18">
        <v>21000</v>
      </c>
      <c r="AN408" s="18">
        <v>23000</v>
      </c>
      <c r="AO408" s="18"/>
      <c r="AP408" s="18"/>
      <c r="AQ408" s="18"/>
      <c r="AR408" s="16"/>
      <c r="AS408" s="16"/>
      <c r="AT408" s="18"/>
      <c r="AU408" s="18"/>
      <c r="AV408" s="18"/>
      <c r="AW408" s="16"/>
      <c r="AX408" s="16"/>
      <c r="AY408" s="18"/>
      <c r="AZ408" s="18"/>
      <c r="BA408" s="16"/>
      <c r="BB408" s="16"/>
      <c r="BC408" s="18">
        <v>0</v>
      </c>
      <c r="BD408" s="18">
        <v>60000</v>
      </c>
      <c r="BE408" s="18">
        <v>0</v>
      </c>
      <c r="BF408" s="18">
        <v>0</v>
      </c>
      <c r="BG408" s="18">
        <v>0</v>
      </c>
      <c r="BH408" s="18">
        <v>0</v>
      </c>
      <c r="BI408" s="18">
        <v>0</v>
      </c>
      <c r="BJ408" s="18">
        <v>0</v>
      </c>
      <c r="BK408" s="18">
        <v>30000</v>
      </c>
      <c r="BL408" s="18">
        <v>0</v>
      </c>
      <c r="BM408" s="18">
        <v>20000</v>
      </c>
      <c r="BN408" s="18">
        <v>0</v>
      </c>
      <c r="BO408" s="18">
        <v>0</v>
      </c>
      <c r="BP408" s="18">
        <v>0</v>
      </c>
      <c r="BQ408" s="18">
        <v>0</v>
      </c>
      <c r="BR408" s="18">
        <v>0</v>
      </c>
      <c r="BS408" s="18">
        <v>2000</v>
      </c>
      <c r="BT408" s="18">
        <v>0</v>
      </c>
      <c r="BU408" s="18">
        <v>0</v>
      </c>
      <c r="BV408" s="18">
        <v>0</v>
      </c>
      <c r="BW408" s="18">
        <v>0</v>
      </c>
    </row>
    <row r="409" spans="1:75" ht="165.75" x14ac:dyDescent="0.2">
      <c r="A409" s="15">
        <v>404</v>
      </c>
      <c r="B409" s="16">
        <v>1738</v>
      </c>
      <c r="C409" s="16" t="s">
        <v>3322</v>
      </c>
      <c r="D409" s="17" t="s">
        <v>7744</v>
      </c>
      <c r="E409" s="16" t="s">
        <v>1369</v>
      </c>
      <c r="F409" s="16"/>
      <c r="G409" s="16"/>
      <c r="H409" s="16"/>
      <c r="I409" s="16"/>
      <c r="J409" s="16"/>
      <c r="K409" s="16"/>
      <c r="L409" s="16"/>
      <c r="M409" s="16"/>
      <c r="N409" s="16"/>
      <c r="O409" s="18">
        <f t="shared" si="27"/>
        <v>13650</v>
      </c>
      <c r="P409" s="18"/>
      <c r="Q409" s="16"/>
      <c r="R409" s="16" t="s">
        <v>3323</v>
      </c>
      <c r="S409" s="17" t="s">
        <v>3324</v>
      </c>
      <c r="T409" s="16" t="s">
        <v>2526</v>
      </c>
      <c r="U409" s="16" t="s">
        <v>99</v>
      </c>
      <c r="V409" s="16" t="s">
        <v>2527</v>
      </c>
      <c r="W409" s="16" t="s">
        <v>3318</v>
      </c>
      <c r="X409" s="16" t="s">
        <v>3319</v>
      </c>
      <c r="Y409" s="16" t="s">
        <v>3320</v>
      </c>
      <c r="Z409" s="16" t="s">
        <v>203</v>
      </c>
      <c r="AA409" s="16" t="s">
        <v>87</v>
      </c>
      <c r="AB409" s="18">
        <v>2562</v>
      </c>
      <c r="AC409" s="18" t="s">
        <v>88</v>
      </c>
      <c r="AD409" s="16" t="s">
        <v>278</v>
      </c>
      <c r="AE409" s="16" t="s">
        <v>3296</v>
      </c>
      <c r="AF409" s="16" t="s">
        <v>3325</v>
      </c>
      <c r="AG409" s="16"/>
      <c r="AH409" s="16"/>
      <c r="AI409" s="18">
        <v>3800</v>
      </c>
      <c r="AJ409" s="16" t="s">
        <v>3321</v>
      </c>
      <c r="AK409" s="18">
        <v>5</v>
      </c>
      <c r="AL409" s="18">
        <v>2562</v>
      </c>
      <c r="AM409" s="18">
        <v>13650</v>
      </c>
      <c r="AN409" s="18">
        <v>18800</v>
      </c>
      <c r="AO409" s="18"/>
      <c r="AP409" s="18"/>
      <c r="AQ409" s="18"/>
      <c r="AR409" s="16"/>
      <c r="AS409" s="16"/>
      <c r="AT409" s="18"/>
      <c r="AU409" s="18"/>
      <c r="AV409" s="18"/>
      <c r="AW409" s="16"/>
      <c r="AX409" s="16"/>
      <c r="AY409" s="18"/>
      <c r="AZ409" s="18"/>
      <c r="BA409" s="16"/>
      <c r="BB409" s="16"/>
      <c r="BC409" s="18">
        <v>0</v>
      </c>
      <c r="BD409" s="18">
        <v>0</v>
      </c>
      <c r="BE409" s="18">
        <v>0</v>
      </c>
      <c r="BF409" s="18">
        <v>0</v>
      </c>
      <c r="BG409" s="18">
        <v>1000</v>
      </c>
      <c r="BH409" s="18">
        <v>0</v>
      </c>
      <c r="BI409" s="18">
        <v>20000</v>
      </c>
      <c r="BJ409" s="18">
        <v>0</v>
      </c>
      <c r="BK409" s="18">
        <v>0</v>
      </c>
      <c r="BL409" s="18">
        <v>0</v>
      </c>
      <c r="BM409" s="18">
        <v>0</v>
      </c>
      <c r="BN409" s="18">
        <v>0</v>
      </c>
      <c r="BO409" s="18">
        <v>0</v>
      </c>
      <c r="BP409" s="18">
        <v>0</v>
      </c>
      <c r="BQ409" s="18">
        <v>15000</v>
      </c>
      <c r="BR409" s="18">
        <v>0</v>
      </c>
      <c r="BS409" s="18">
        <v>8000</v>
      </c>
      <c r="BT409" s="18">
        <v>0</v>
      </c>
      <c r="BU409" s="18">
        <v>0</v>
      </c>
      <c r="BV409" s="18">
        <v>0</v>
      </c>
      <c r="BW409" s="18">
        <v>0</v>
      </c>
    </row>
    <row r="410" spans="1:75" ht="178.5" x14ac:dyDescent="0.2">
      <c r="A410" s="15">
        <v>405</v>
      </c>
      <c r="B410" s="16">
        <v>1757</v>
      </c>
      <c r="C410" s="16" t="s">
        <v>3326</v>
      </c>
      <c r="D410" s="17" t="s">
        <v>8047</v>
      </c>
      <c r="E410" s="16" t="s">
        <v>63</v>
      </c>
      <c r="F410" s="16"/>
      <c r="G410" s="16"/>
      <c r="H410" s="16"/>
      <c r="I410" s="16"/>
      <c r="J410" s="16"/>
      <c r="K410" s="16"/>
      <c r="L410" s="16"/>
      <c r="M410" s="16"/>
      <c r="N410" s="16"/>
      <c r="O410" s="18">
        <f t="shared" si="27"/>
        <v>950000</v>
      </c>
      <c r="P410" s="18"/>
      <c r="Q410" s="16"/>
      <c r="R410" s="16" t="s">
        <v>3326</v>
      </c>
      <c r="S410" s="17" t="s">
        <v>3327</v>
      </c>
      <c r="T410" s="16" t="s">
        <v>3328</v>
      </c>
      <c r="U410" s="16" t="s">
        <v>110</v>
      </c>
      <c r="V410" s="16" t="s">
        <v>3329</v>
      </c>
      <c r="W410" s="16" t="s">
        <v>3330</v>
      </c>
      <c r="X410" s="16" t="s">
        <v>3331</v>
      </c>
      <c r="Y410" s="16" t="s">
        <v>2996</v>
      </c>
      <c r="Z410" s="16" t="s">
        <v>3016</v>
      </c>
      <c r="AA410" s="16" t="s">
        <v>3078</v>
      </c>
      <c r="AB410" s="18" t="s">
        <v>3332</v>
      </c>
      <c r="AC410" s="18"/>
      <c r="AD410" s="16" t="s">
        <v>3016</v>
      </c>
      <c r="AE410" s="16" t="s">
        <v>3078</v>
      </c>
      <c r="AF410" s="16" t="s">
        <v>3332</v>
      </c>
      <c r="AG410" s="16"/>
      <c r="AH410" s="16" t="s">
        <v>71</v>
      </c>
      <c r="AI410" s="18">
        <v>690000</v>
      </c>
      <c r="AJ410" s="22" t="s">
        <v>3333</v>
      </c>
      <c r="AK410" s="18">
        <v>1</v>
      </c>
      <c r="AL410" s="18">
        <v>950000</v>
      </c>
      <c r="AM410" s="18">
        <v>950000</v>
      </c>
      <c r="AN410" s="18">
        <v>1100000</v>
      </c>
      <c r="AO410" s="18"/>
      <c r="AP410" s="18"/>
      <c r="AQ410" s="18"/>
      <c r="AR410" s="22"/>
      <c r="AS410" s="22"/>
      <c r="AT410" s="18"/>
      <c r="AU410" s="18"/>
      <c r="AV410" s="18"/>
      <c r="AW410" s="16"/>
      <c r="AX410" s="16"/>
      <c r="AY410" s="18"/>
      <c r="AZ410" s="18"/>
      <c r="BA410" s="16"/>
      <c r="BB410" s="16"/>
      <c r="BC410" s="18">
        <v>0</v>
      </c>
      <c r="BD410" s="18">
        <v>10</v>
      </c>
      <c r="BE410" s="18">
        <v>0</v>
      </c>
      <c r="BF410" s="18">
        <v>0</v>
      </c>
      <c r="BG410" s="18">
        <v>0</v>
      </c>
      <c r="BH410" s="18">
        <v>0</v>
      </c>
      <c r="BI410" s="18">
        <v>0</v>
      </c>
      <c r="BJ410" s="18">
        <v>0</v>
      </c>
      <c r="BK410" s="18">
        <v>0</v>
      </c>
      <c r="BL410" s="18">
        <v>0</v>
      </c>
      <c r="BM410" s="18">
        <v>0</v>
      </c>
      <c r="BN410" s="18">
        <v>0</v>
      </c>
      <c r="BO410" s="18">
        <v>0</v>
      </c>
      <c r="BP410" s="18">
        <v>0</v>
      </c>
      <c r="BQ410" s="18">
        <v>0</v>
      </c>
      <c r="BR410" s="18">
        <v>0</v>
      </c>
      <c r="BS410" s="18">
        <v>0</v>
      </c>
      <c r="BT410" s="18">
        <v>0</v>
      </c>
      <c r="BU410" s="18">
        <v>0</v>
      </c>
      <c r="BV410" s="18">
        <v>0</v>
      </c>
      <c r="BW410" s="18">
        <v>0</v>
      </c>
    </row>
    <row r="411" spans="1:75" ht="76.5" x14ac:dyDescent="0.2">
      <c r="A411" s="15">
        <v>406</v>
      </c>
      <c r="B411" s="15">
        <v>1761</v>
      </c>
      <c r="C411" s="16" t="s">
        <v>3334</v>
      </c>
      <c r="D411" s="17" t="s">
        <v>3335</v>
      </c>
      <c r="E411" s="16" t="s">
        <v>1369</v>
      </c>
      <c r="F411" s="16"/>
      <c r="G411" s="16"/>
      <c r="H411" s="16"/>
      <c r="I411" s="16"/>
      <c r="J411" s="16"/>
      <c r="K411" s="18"/>
      <c r="L411" s="18"/>
      <c r="M411" s="18"/>
      <c r="N411" s="18"/>
      <c r="O411" s="18">
        <f t="shared" si="27"/>
        <v>24500</v>
      </c>
      <c r="P411" s="18"/>
      <c r="Q411" s="16"/>
      <c r="R411" s="16" t="s">
        <v>3336</v>
      </c>
      <c r="S411" s="17" t="s">
        <v>3337</v>
      </c>
      <c r="T411" s="16" t="s">
        <v>3338</v>
      </c>
      <c r="U411" s="16" t="s">
        <v>138</v>
      </c>
      <c r="V411" s="16" t="s">
        <v>3338</v>
      </c>
      <c r="W411" s="16" t="s">
        <v>3339</v>
      </c>
      <c r="X411" s="16">
        <v>20220001025</v>
      </c>
      <c r="Y411" s="16" t="s">
        <v>3340</v>
      </c>
      <c r="Z411" s="16"/>
      <c r="AA411" s="16"/>
      <c r="AB411" s="18"/>
      <c r="AC411" s="18"/>
      <c r="AD411" s="16"/>
      <c r="AE411" s="16"/>
      <c r="AF411" s="16"/>
      <c r="AG411" s="16"/>
      <c r="AH411" s="16" t="s">
        <v>798</v>
      </c>
      <c r="AI411" s="18">
        <v>29000</v>
      </c>
      <c r="AJ411" s="16" t="s">
        <v>1214</v>
      </c>
      <c r="AK411" s="18">
        <v>1</v>
      </c>
      <c r="AL411" s="18">
        <v>24500</v>
      </c>
      <c r="AM411" s="18">
        <v>24500</v>
      </c>
      <c r="AN411" s="18">
        <v>29000</v>
      </c>
      <c r="AO411" s="18"/>
      <c r="AP411" s="18"/>
      <c r="AQ411" s="18"/>
      <c r="AR411" s="16"/>
      <c r="AS411" s="16"/>
      <c r="AT411" s="18"/>
      <c r="AU411" s="18"/>
      <c r="AV411" s="18"/>
      <c r="AW411" s="21"/>
      <c r="AX411" s="16"/>
      <c r="AY411" s="18"/>
      <c r="AZ411" s="18"/>
      <c r="BA411" s="21"/>
      <c r="BB411" s="16"/>
      <c r="BC411" s="18">
        <v>0</v>
      </c>
      <c r="BD411" s="18">
        <v>0</v>
      </c>
      <c r="BE411" s="18">
        <v>2500</v>
      </c>
      <c r="BF411" s="18">
        <v>0</v>
      </c>
      <c r="BG411" s="18">
        <v>0</v>
      </c>
      <c r="BH411" s="18">
        <v>0</v>
      </c>
      <c r="BI411" s="18">
        <v>0</v>
      </c>
      <c r="BJ411" s="18">
        <v>0</v>
      </c>
      <c r="BK411" s="18">
        <v>0</v>
      </c>
      <c r="BL411" s="18">
        <v>0</v>
      </c>
      <c r="BM411" s="18">
        <v>0</v>
      </c>
      <c r="BN411" s="18">
        <v>0</v>
      </c>
      <c r="BO411" s="18">
        <v>0</v>
      </c>
      <c r="BP411" s="18">
        <v>0</v>
      </c>
      <c r="BQ411" s="18">
        <v>0</v>
      </c>
      <c r="BR411" s="18">
        <v>0</v>
      </c>
      <c r="BS411" s="18">
        <v>0</v>
      </c>
      <c r="BT411" s="18">
        <v>0</v>
      </c>
      <c r="BU411" s="18">
        <v>0</v>
      </c>
      <c r="BV411" s="18">
        <v>0</v>
      </c>
      <c r="BW411" s="18">
        <v>0</v>
      </c>
    </row>
    <row r="412" spans="1:75" ht="51" x14ac:dyDescent="0.2">
      <c r="A412" s="15">
        <v>407</v>
      </c>
      <c r="B412" s="16">
        <v>1762</v>
      </c>
      <c r="C412" s="16" t="s">
        <v>7745</v>
      </c>
      <c r="D412" s="17" t="s">
        <v>3342</v>
      </c>
      <c r="E412" s="16" t="s">
        <v>63</v>
      </c>
      <c r="F412" s="16"/>
      <c r="G412" s="16"/>
      <c r="H412" s="16"/>
      <c r="I412" s="16"/>
      <c r="J412" s="16"/>
      <c r="K412" s="16"/>
      <c r="L412" s="16"/>
      <c r="M412" s="16"/>
      <c r="N412" s="16"/>
      <c r="O412" s="18">
        <f t="shared" si="27"/>
        <v>3100</v>
      </c>
      <c r="P412" s="18"/>
      <c r="Q412" s="16"/>
      <c r="R412" s="16" t="s">
        <v>3341</v>
      </c>
      <c r="S412" s="17" t="s">
        <v>3343</v>
      </c>
      <c r="T412" s="16" t="s">
        <v>3344</v>
      </c>
      <c r="U412" s="16" t="s">
        <v>110</v>
      </c>
      <c r="V412" s="16" t="s">
        <v>3345</v>
      </c>
      <c r="W412" s="16"/>
      <c r="X412" s="16" t="s">
        <v>3346</v>
      </c>
      <c r="Y412" s="16" t="s">
        <v>3347</v>
      </c>
      <c r="Z412" s="16" t="s">
        <v>1755</v>
      </c>
      <c r="AA412" s="16" t="s">
        <v>81</v>
      </c>
      <c r="AB412" s="18"/>
      <c r="AC412" s="18"/>
      <c r="AD412" s="16"/>
      <c r="AE412" s="16"/>
      <c r="AF412" s="16" t="s">
        <v>3348</v>
      </c>
      <c r="AG412" s="16"/>
      <c r="AH412" s="16"/>
      <c r="AI412" s="18">
        <v>38900</v>
      </c>
      <c r="AJ412" s="22" t="s">
        <v>1398</v>
      </c>
      <c r="AK412" s="18">
        <v>4</v>
      </c>
      <c r="AL412" s="18">
        <v>288</v>
      </c>
      <c r="AM412" s="18">
        <v>3100</v>
      </c>
      <c r="AN412" s="18">
        <v>528</v>
      </c>
      <c r="AO412" s="18"/>
      <c r="AP412" s="18"/>
      <c r="AQ412" s="18"/>
      <c r="AR412" s="22"/>
      <c r="AS412" s="22"/>
      <c r="AT412" s="18"/>
      <c r="AU412" s="18"/>
      <c r="AV412" s="18"/>
      <c r="AW412" s="16"/>
      <c r="AX412" s="16"/>
      <c r="AY412" s="18"/>
      <c r="AZ412" s="18"/>
      <c r="BA412" s="16"/>
      <c r="BB412" s="16"/>
      <c r="BC412" s="18">
        <v>200</v>
      </c>
      <c r="BD412" s="18">
        <v>700</v>
      </c>
      <c r="BE412" s="18">
        <v>12024</v>
      </c>
      <c r="BF412" s="18">
        <v>700</v>
      </c>
      <c r="BG412" s="18">
        <v>300</v>
      </c>
      <c r="BH412" s="18">
        <v>100</v>
      </c>
      <c r="BI412" s="18">
        <v>120</v>
      </c>
      <c r="BJ412" s="18">
        <v>1000</v>
      </c>
      <c r="BK412" s="18">
        <v>4000</v>
      </c>
      <c r="BL412" s="18">
        <v>3000</v>
      </c>
      <c r="BM412" s="18">
        <v>3000</v>
      </c>
      <c r="BN412" s="18">
        <v>0</v>
      </c>
      <c r="BO412" s="18">
        <v>2592</v>
      </c>
      <c r="BP412" s="18">
        <v>7200</v>
      </c>
      <c r="BQ412" s="18">
        <v>15200</v>
      </c>
      <c r="BR412" s="18">
        <v>2000</v>
      </c>
      <c r="BS412" s="18">
        <v>7200</v>
      </c>
      <c r="BT412" s="18">
        <v>22320</v>
      </c>
      <c r="BU412" s="18">
        <v>0</v>
      </c>
      <c r="BV412" s="18">
        <v>7000</v>
      </c>
      <c r="BW412" s="18">
        <v>0</v>
      </c>
    </row>
    <row r="413" spans="1:75" ht="63.75" x14ac:dyDescent="0.2">
      <c r="A413" s="15">
        <v>408</v>
      </c>
      <c r="B413" s="15">
        <v>1766</v>
      </c>
      <c r="C413" s="16" t="s">
        <v>7746</v>
      </c>
      <c r="D413" s="17" t="s">
        <v>7747</v>
      </c>
      <c r="E413" s="16" t="s">
        <v>63</v>
      </c>
      <c r="F413" s="16"/>
      <c r="G413" s="16"/>
      <c r="H413" s="16"/>
      <c r="I413" s="16"/>
      <c r="J413" s="16"/>
      <c r="K413" s="18"/>
      <c r="L413" s="18"/>
      <c r="M413" s="18"/>
      <c r="N413" s="18"/>
      <c r="O413" s="18">
        <f t="shared" si="27"/>
        <v>400</v>
      </c>
      <c r="P413" s="18"/>
      <c r="Q413" s="16"/>
      <c r="R413" s="16" t="s">
        <v>3350</v>
      </c>
      <c r="S413" s="17" t="s">
        <v>3351</v>
      </c>
      <c r="T413" s="16" t="s">
        <v>3352</v>
      </c>
      <c r="U413" s="16" t="s">
        <v>197</v>
      </c>
      <c r="V413" s="16" t="s">
        <v>3353</v>
      </c>
      <c r="W413" s="16">
        <v>40990115</v>
      </c>
      <c r="X413" s="16"/>
      <c r="Y413" s="16" t="s">
        <v>3354</v>
      </c>
      <c r="Z413" s="16"/>
      <c r="AA413" s="16"/>
      <c r="AB413" s="18"/>
      <c r="AC413" s="18"/>
      <c r="AD413" s="16"/>
      <c r="AE413" s="16"/>
      <c r="AF413" s="16"/>
      <c r="AG413" s="16"/>
      <c r="AH413" s="16" t="s">
        <v>94</v>
      </c>
      <c r="AI413" s="18">
        <v>750</v>
      </c>
      <c r="AJ413" s="16" t="s">
        <v>2793</v>
      </c>
      <c r="AK413" s="18">
        <v>2</v>
      </c>
      <c r="AL413" s="18">
        <v>400</v>
      </c>
      <c r="AM413" s="18">
        <v>400</v>
      </c>
      <c r="AN413" s="18">
        <v>400</v>
      </c>
      <c r="AO413" s="18"/>
      <c r="AP413" s="18"/>
      <c r="AQ413" s="18"/>
      <c r="AR413" s="16"/>
      <c r="AS413" s="16"/>
      <c r="AT413" s="18"/>
      <c r="AU413" s="18"/>
      <c r="AV413" s="18"/>
      <c r="AW413" s="21"/>
      <c r="AX413" s="16"/>
      <c r="AY413" s="18"/>
      <c r="AZ413" s="18"/>
      <c r="BA413" s="21"/>
      <c r="BB413" s="16"/>
      <c r="BC413" s="18">
        <v>0</v>
      </c>
      <c r="BD413" s="18">
        <v>0</v>
      </c>
      <c r="BE413" s="18">
        <v>0</v>
      </c>
      <c r="BF413" s="18">
        <v>0</v>
      </c>
      <c r="BG413" s="18">
        <v>0</v>
      </c>
      <c r="BH413" s="18">
        <v>0</v>
      </c>
      <c r="BI413" s="18">
        <v>0</v>
      </c>
      <c r="BJ413" s="18">
        <v>2000</v>
      </c>
      <c r="BK413" s="18">
        <v>0</v>
      </c>
      <c r="BL413" s="18">
        <v>0</v>
      </c>
      <c r="BM413" s="18">
        <v>0</v>
      </c>
      <c r="BN413" s="18">
        <v>0</v>
      </c>
      <c r="BO413" s="18">
        <v>0</v>
      </c>
      <c r="BP413" s="18">
        <v>0</v>
      </c>
      <c r="BQ413" s="18">
        <v>0</v>
      </c>
      <c r="BR413" s="18">
        <v>0</v>
      </c>
      <c r="BS413" s="18">
        <v>0</v>
      </c>
      <c r="BT413" s="18">
        <v>2000</v>
      </c>
      <c r="BU413" s="18">
        <v>0</v>
      </c>
      <c r="BV413" s="18">
        <v>0</v>
      </c>
      <c r="BW413" s="18">
        <v>0</v>
      </c>
    </row>
    <row r="414" spans="1:75" ht="63.75" x14ac:dyDescent="0.2">
      <c r="A414" s="15">
        <v>409</v>
      </c>
      <c r="B414" s="16">
        <v>1767</v>
      </c>
      <c r="C414" s="16" t="s">
        <v>3355</v>
      </c>
      <c r="D414" s="17" t="s">
        <v>3356</v>
      </c>
      <c r="E414" s="16" t="s">
        <v>63</v>
      </c>
      <c r="F414" s="16"/>
      <c r="G414" s="16"/>
      <c r="H414" s="16"/>
      <c r="I414" s="16"/>
      <c r="J414" s="16"/>
      <c r="K414" s="16"/>
      <c r="L414" s="16"/>
      <c r="M414" s="16"/>
      <c r="N414" s="16"/>
      <c r="O414" s="18">
        <f t="shared" si="27"/>
        <v>400</v>
      </c>
      <c r="P414" s="18"/>
      <c r="Q414" s="16"/>
      <c r="R414" s="16" t="s">
        <v>3357</v>
      </c>
      <c r="S414" s="17" t="s">
        <v>3358</v>
      </c>
      <c r="T414" s="16" t="s">
        <v>3359</v>
      </c>
      <c r="U414" s="16" t="s">
        <v>3360</v>
      </c>
      <c r="V414" s="16" t="s">
        <v>3361</v>
      </c>
      <c r="W414" s="16" t="s">
        <v>3362</v>
      </c>
      <c r="X414" s="16" t="s">
        <v>3363</v>
      </c>
      <c r="Y414" s="16" t="s">
        <v>3364</v>
      </c>
      <c r="Z414" s="16" t="s">
        <v>2317</v>
      </c>
      <c r="AA414" s="16" t="s">
        <v>81</v>
      </c>
      <c r="AB414" s="18">
        <v>3080000</v>
      </c>
      <c r="AC414" s="18" t="s">
        <v>157</v>
      </c>
      <c r="AD414" s="16" t="s">
        <v>89</v>
      </c>
      <c r="AE414" s="16" t="s">
        <v>90</v>
      </c>
      <c r="AF414" s="16" t="s">
        <v>3365</v>
      </c>
      <c r="AG414" s="16"/>
      <c r="AH414" s="16"/>
      <c r="AI414" s="18">
        <v>3500</v>
      </c>
      <c r="AJ414" s="16" t="s">
        <v>168</v>
      </c>
      <c r="AK414" s="18">
        <v>1</v>
      </c>
      <c r="AL414" s="18">
        <v>400</v>
      </c>
      <c r="AM414" s="18">
        <v>400</v>
      </c>
      <c r="AN414" s="18">
        <v>0</v>
      </c>
      <c r="AO414" s="18"/>
      <c r="AP414" s="18"/>
      <c r="AQ414" s="18"/>
      <c r="AR414" s="16"/>
      <c r="AS414" s="16"/>
      <c r="AT414" s="18"/>
      <c r="AU414" s="18"/>
      <c r="AV414" s="18"/>
      <c r="AW414" s="16"/>
      <c r="AX414" s="16"/>
      <c r="AY414" s="18"/>
      <c r="AZ414" s="18"/>
      <c r="BA414" s="16"/>
      <c r="BB414" s="16"/>
      <c r="BC414" s="18">
        <v>0</v>
      </c>
      <c r="BD414" s="18">
        <v>2000</v>
      </c>
      <c r="BE414" s="18">
        <v>0</v>
      </c>
      <c r="BF414" s="18">
        <v>0</v>
      </c>
      <c r="BG414" s="18">
        <v>0</v>
      </c>
      <c r="BH414" s="18">
        <v>100</v>
      </c>
      <c r="BI414" s="18">
        <v>0</v>
      </c>
      <c r="BJ414" s="18">
        <v>2000</v>
      </c>
      <c r="BK414" s="18">
        <v>200</v>
      </c>
      <c r="BL414" s="18">
        <v>0</v>
      </c>
      <c r="BM414" s="18">
        <v>3000</v>
      </c>
      <c r="BN414" s="18">
        <v>0</v>
      </c>
      <c r="BO414" s="18">
        <v>0</v>
      </c>
      <c r="BP414" s="18">
        <v>0</v>
      </c>
      <c r="BQ414" s="18">
        <v>0</v>
      </c>
      <c r="BR414" s="18">
        <v>0</v>
      </c>
      <c r="BS414" s="18">
        <v>0</v>
      </c>
      <c r="BT414" s="18">
        <v>0</v>
      </c>
      <c r="BU414" s="18">
        <v>0</v>
      </c>
      <c r="BV414" s="18">
        <v>0</v>
      </c>
      <c r="BW414" s="18">
        <v>0</v>
      </c>
    </row>
    <row r="415" spans="1:75" ht="51" x14ac:dyDescent="0.2">
      <c r="A415" s="15">
        <v>410</v>
      </c>
      <c r="B415" s="16">
        <v>1769</v>
      </c>
      <c r="C415" s="16" t="s">
        <v>3366</v>
      </c>
      <c r="D415" s="17" t="s">
        <v>7748</v>
      </c>
      <c r="E415" s="16" t="s">
        <v>325</v>
      </c>
      <c r="F415" s="16"/>
      <c r="G415" s="16"/>
      <c r="H415" s="16"/>
      <c r="I415" s="16"/>
      <c r="J415" s="16"/>
      <c r="K415" s="16"/>
      <c r="L415" s="16"/>
      <c r="M415" s="16"/>
      <c r="N415" s="16"/>
      <c r="O415" s="18">
        <f t="shared" si="27"/>
        <v>400</v>
      </c>
      <c r="P415" s="18"/>
      <c r="Q415" s="16"/>
      <c r="R415" s="16" t="s">
        <v>3367</v>
      </c>
      <c r="S415" s="17" t="s">
        <v>3368</v>
      </c>
      <c r="T415" s="16" t="s">
        <v>1410</v>
      </c>
      <c r="U415" s="16"/>
      <c r="V415" s="16" t="s">
        <v>1410</v>
      </c>
      <c r="W415" s="16"/>
      <c r="X415" s="16"/>
      <c r="Y415" s="16"/>
      <c r="Z415" s="16"/>
      <c r="AA415" s="16"/>
      <c r="AB415" s="18"/>
      <c r="AC415" s="18"/>
      <c r="AD415" s="16"/>
      <c r="AE415" s="16"/>
      <c r="AF415" s="16"/>
      <c r="AG415" s="16"/>
      <c r="AH415" s="16"/>
      <c r="AI415" s="18">
        <v>16800</v>
      </c>
      <c r="AJ415" s="22" t="s">
        <v>1411</v>
      </c>
      <c r="AK415" s="18">
        <v>1</v>
      </c>
      <c r="AL415" s="18">
        <v>400</v>
      </c>
      <c r="AM415" s="18">
        <v>400</v>
      </c>
      <c r="AN415" s="18">
        <v>0</v>
      </c>
      <c r="AO415" s="18"/>
      <c r="AP415" s="18"/>
      <c r="AQ415" s="18"/>
      <c r="AR415" s="22"/>
      <c r="AS415" s="22"/>
      <c r="AT415" s="18"/>
      <c r="AU415" s="18"/>
      <c r="AV415" s="18"/>
      <c r="AW415" s="16"/>
      <c r="AX415" s="16"/>
      <c r="AY415" s="18"/>
      <c r="AZ415" s="18"/>
      <c r="BA415" s="16"/>
      <c r="BB415" s="16"/>
      <c r="BC415" s="18">
        <v>120</v>
      </c>
      <c r="BD415" s="18">
        <v>700</v>
      </c>
      <c r="BE415" s="18">
        <v>120</v>
      </c>
      <c r="BF415" s="18">
        <v>160</v>
      </c>
      <c r="BG415" s="18">
        <v>0</v>
      </c>
      <c r="BH415" s="18">
        <v>0</v>
      </c>
      <c r="BI415" s="18">
        <v>20</v>
      </c>
      <c r="BJ415" s="18">
        <v>50</v>
      </c>
      <c r="BK415" s="18">
        <v>50</v>
      </c>
      <c r="BL415" s="18">
        <v>0</v>
      </c>
      <c r="BM415" s="18">
        <v>0</v>
      </c>
      <c r="BN415" s="18">
        <v>0</v>
      </c>
      <c r="BO415" s="18">
        <v>10</v>
      </c>
      <c r="BP415" s="18">
        <v>10</v>
      </c>
      <c r="BQ415" s="18">
        <v>30</v>
      </c>
      <c r="BR415" s="18">
        <v>10</v>
      </c>
      <c r="BS415" s="18">
        <v>0</v>
      </c>
      <c r="BT415" s="18">
        <v>0</v>
      </c>
      <c r="BU415" s="18">
        <v>0</v>
      </c>
      <c r="BV415" s="18">
        <v>0</v>
      </c>
      <c r="BW415" s="18">
        <v>0</v>
      </c>
    </row>
    <row r="416" spans="1:75" ht="51" x14ac:dyDescent="0.2">
      <c r="A416" s="15">
        <v>411</v>
      </c>
      <c r="B416" s="16">
        <v>1770</v>
      </c>
      <c r="C416" s="16" t="s">
        <v>8268</v>
      </c>
      <c r="D416" s="17" t="s">
        <v>8269</v>
      </c>
      <c r="E416" s="16" t="s">
        <v>1369</v>
      </c>
      <c r="F416" s="16"/>
      <c r="G416" s="16"/>
      <c r="H416" s="16"/>
      <c r="I416" s="16"/>
      <c r="J416" s="16"/>
      <c r="K416" s="16"/>
      <c r="L416" s="16"/>
      <c r="M416" s="16"/>
      <c r="N416" s="16"/>
      <c r="O416" s="18">
        <f t="shared" si="27"/>
        <v>23750</v>
      </c>
      <c r="P416" s="18"/>
      <c r="Q416" s="16"/>
      <c r="R416" s="16" t="s">
        <v>8479</v>
      </c>
      <c r="S416" s="17" t="s">
        <v>8480</v>
      </c>
      <c r="T416" s="16" t="s">
        <v>8481</v>
      </c>
      <c r="U416" s="16" t="s">
        <v>91</v>
      </c>
      <c r="V416" s="16" t="s">
        <v>8482</v>
      </c>
      <c r="W416" s="16" t="s">
        <v>8483</v>
      </c>
      <c r="X416" s="16" t="s">
        <v>8484</v>
      </c>
      <c r="Y416" s="16" t="s">
        <v>8485</v>
      </c>
      <c r="Z416" s="16" t="s">
        <v>3308</v>
      </c>
      <c r="AA416" s="16" t="s">
        <v>87</v>
      </c>
      <c r="AB416" s="18"/>
      <c r="AC416" s="18"/>
      <c r="AD416" s="16"/>
      <c r="AE416" s="16"/>
      <c r="AF416" s="16" t="s">
        <v>3309</v>
      </c>
      <c r="AG416" s="16"/>
      <c r="AH416" s="16"/>
      <c r="AI416" s="18">
        <v>23750</v>
      </c>
      <c r="AJ416" s="16" t="s">
        <v>125</v>
      </c>
      <c r="AK416" s="18"/>
      <c r="AL416" s="18"/>
      <c r="AM416" s="18"/>
      <c r="AN416" s="18"/>
      <c r="AO416" s="18">
        <v>23750</v>
      </c>
      <c r="AP416" s="18"/>
      <c r="AQ416" s="18"/>
      <c r="AR416" s="16" t="s">
        <v>135</v>
      </c>
      <c r="AS416" s="16"/>
      <c r="AT416" s="18"/>
      <c r="AU416" s="18" t="s">
        <v>45</v>
      </c>
      <c r="AV416" s="18"/>
      <c r="AW416" s="16"/>
      <c r="AX416" s="16"/>
      <c r="AY416" s="18"/>
      <c r="AZ416" s="18"/>
      <c r="BA416" s="16"/>
      <c r="BB416" s="16"/>
      <c r="BC416" s="18">
        <v>0</v>
      </c>
      <c r="BD416" s="18">
        <v>0</v>
      </c>
      <c r="BE416" s="18">
        <v>0</v>
      </c>
      <c r="BF416" s="18">
        <v>5</v>
      </c>
      <c r="BG416" s="18">
        <v>0</v>
      </c>
      <c r="BH416" s="18">
        <v>0</v>
      </c>
      <c r="BI416" s="18">
        <v>0</v>
      </c>
      <c r="BJ416" s="18">
        <v>100</v>
      </c>
      <c r="BK416" s="18">
        <v>200</v>
      </c>
      <c r="BL416" s="18">
        <v>24</v>
      </c>
      <c r="BM416" s="18">
        <v>0</v>
      </c>
      <c r="BN416" s="18">
        <v>0</v>
      </c>
      <c r="BO416" s="18">
        <v>0</v>
      </c>
      <c r="BP416" s="18">
        <v>0</v>
      </c>
      <c r="BQ416" s="18">
        <v>0</v>
      </c>
      <c r="BR416" s="18">
        <v>10</v>
      </c>
      <c r="BS416" s="18">
        <v>0</v>
      </c>
      <c r="BT416" s="18">
        <v>0</v>
      </c>
      <c r="BU416" s="18">
        <v>0</v>
      </c>
      <c r="BV416" s="18">
        <v>0</v>
      </c>
      <c r="BW416" s="18">
        <v>0</v>
      </c>
    </row>
    <row r="417" spans="1:75" ht="89.25" x14ac:dyDescent="0.2">
      <c r="A417" s="15">
        <v>412</v>
      </c>
      <c r="B417" s="16">
        <v>1790</v>
      </c>
      <c r="C417" s="16" t="s">
        <v>8270</v>
      </c>
      <c r="D417" s="17" t="s">
        <v>8271</v>
      </c>
      <c r="E417" s="16" t="s">
        <v>1412</v>
      </c>
      <c r="F417" s="16"/>
      <c r="G417" s="16"/>
      <c r="H417" s="16"/>
      <c r="I417" s="16"/>
      <c r="J417" s="16"/>
      <c r="K417" s="16"/>
      <c r="L417" s="16"/>
      <c r="M417" s="16"/>
      <c r="N417" s="16"/>
      <c r="O417" s="18">
        <f t="shared" si="27"/>
        <v>228800</v>
      </c>
      <c r="P417" s="18"/>
      <c r="Q417" s="16"/>
      <c r="R417" s="16" t="s">
        <v>8486</v>
      </c>
      <c r="S417" s="17" t="s">
        <v>8487</v>
      </c>
      <c r="T417" s="16" t="s">
        <v>8319</v>
      </c>
      <c r="U417" s="16" t="s">
        <v>138</v>
      </c>
      <c r="V417" s="16" t="s">
        <v>8320</v>
      </c>
      <c r="W417" s="16" t="s">
        <v>8488</v>
      </c>
      <c r="X417" s="16" t="s">
        <v>8322</v>
      </c>
      <c r="Y417" s="16" t="s">
        <v>8489</v>
      </c>
      <c r="Z417" s="16"/>
      <c r="AA417" s="16"/>
      <c r="AB417" s="18"/>
      <c r="AC417" s="18"/>
      <c r="AD417" s="16"/>
      <c r="AE417" s="16"/>
      <c r="AF417" s="16"/>
      <c r="AG417" s="16"/>
      <c r="AH417" s="16" t="s">
        <v>71</v>
      </c>
      <c r="AI417" s="18">
        <v>286000</v>
      </c>
      <c r="AJ417" s="16" t="s">
        <v>8325</v>
      </c>
      <c r="AK417" s="18"/>
      <c r="AL417" s="18"/>
      <c r="AM417" s="18"/>
      <c r="AN417" s="18"/>
      <c r="AO417" s="18">
        <v>228800</v>
      </c>
      <c r="AP417" s="18"/>
      <c r="AQ417" s="18"/>
      <c r="AR417" s="16" t="s">
        <v>8324</v>
      </c>
      <c r="AS417" s="16"/>
      <c r="AT417" s="18"/>
      <c r="AU417" s="18" t="s">
        <v>8999</v>
      </c>
      <c r="AV417" s="18"/>
      <c r="AW417" s="16"/>
      <c r="AX417" s="16"/>
      <c r="AY417" s="18"/>
      <c r="AZ417" s="18"/>
      <c r="BA417" s="16"/>
      <c r="BB417" s="16"/>
      <c r="BC417" s="18">
        <v>0</v>
      </c>
      <c r="BD417" s="18">
        <v>500</v>
      </c>
      <c r="BE417" s="18">
        <v>0</v>
      </c>
      <c r="BF417" s="18">
        <v>0</v>
      </c>
      <c r="BG417" s="18">
        <v>0</v>
      </c>
      <c r="BH417" s="18">
        <v>0</v>
      </c>
      <c r="BI417" s="18">
        <v>0</v>
      </c>
      <c r="BJ417" s="18">
        <v>0</v>
      </c>
      <c r="BK417" s="18">
        <v>0</v>
      </c>
      <c r="BL417" s="18">
        <v>0</v>
      </c>
      <c r="BM417" s="18">
        <v>0</v>
      </c>
      <c r="BN417" s="18">
        <v>0</v>
      </c>
      <c r="BO417" s="18">
        <v>0</v>
      </c>
      <c r="BP417" s="18">
        <v>0</v>
      </c>
      <c r="BQ417" s="18">
        <v>0</v>
      </c>
      <c r="BR417" s="18">
        <v>0</v>
      </c>
      <c r="BS417" s="18">
        <v>0</v>
      </c>
      <c r="BT417" s="18">
        <v>0</v>
      </c>
      <c r="BU417" s="18">
        <v>0</v>
      </c>
      <c r="BV417" s="18">
        <v>0</v>
      </c>
      <c r="BW417" s="18">
        <v>0</v>
      </c>
    </row>
    <row r="418" spans="1:75" ht="89.25" x14ac:dyDescent="0.2">
      <c r="A418" s="15">
        <v>413</v>
      </c>
      <c r="B418" s="16">
        <v>1791</v>
      </c>
      <c r="C418" s="16" t="s">
        <v>8272</v>
      </c>
      <c r="D418" s="17" t="s">
        <v>8273</v>
      </c>
      <c r="E418" s="16" t="s">
        <v>1412</v>
      </c>
      <c r="F418" s="16"/>
      <c r="G418" s="16"/>
      <c r="H418" s="16"/>
      <c r="I418" s="16"/>
      <c r="J418" s="16"/>
      <c r="K418" s="16"/>
      <c r="L418" s="16"/>
      <c r="M418" s="16"/>
      <c r="N418" s="16"/>
      <c r="O418" s="18">
        <f t="shared" si="27"/>
        <v>152800</v>
      </c>
      <c r="P418" s="18"/>
      <c r="Q418" s="16"/>
      <c r="R418" s="16" t="s">
        <v>8490</v>
      </c>
      <c r="S418" s="17" t="s">
        <v>8491</v>
      </c>
      <c r="T418" s="16" t="s">
        <v>8319</v>
      </c>
      <c r="U418" s="16" t="s">
        <v>138</v>
      </c>
      <c r="V418" s="16" t="s">
        <v>8320</v>
      </c>
      <c r="W418" s="16" t="s">
        <v>8492</v>
      </c>
      <c r="X418" s="16" t="s">
        <v>8322</v>
      </c>
      <c r="Y418" s="16" t="s">
        <v>8489</v>
      </c>
      <c r="Z418" s="16"/>
      <c r="AA418" s="16"/>
      <c r="AB418" s="18"/>
      <c r="AC418" s="18"/>
      <c r="AD418" s="16"/>
      <c r="AE418" s="16"/>
      <c r="AF418" s="16"/>
      <c r="AG418" s="16"/>
      <c r="AH418" s="16" t="s">
        <v>71</v>
      </c>
      <c r="AI418" s="18">
        <v>191000</v>
      </c>
      <c r="AJ418" s="16" t="s">
        <v>8325</v>
      </c>
      <c r="AK418" s="18"/>
      <c r="AL418" s="18"/>
      <c r="AM418" s="18"/>
      <c r="AN418" s="18"/>
      <c r="AO418" s="18">
        <v>152800</v>
      </c>
      <c r="AP418" s="18"/>
      <c r="AQ418" s="18"/>
      <c r="AR418" s="16" t="s">
        <v>8324</v>
      </c>
      <c r="AS418" s="16"/>
      <c r="AT418" s="18"/>
      <c r="AU418" s="18" t="s">
        <v>8999</v>
      </c>
      <c r="AV418" s="18"/>
      <c r="AW418" s="16"/>
      <c r="AX418" s="16"/>
      <c r="AY418" s="18"/>
      <c r="AZ418" s="18"/>
      <c r="BA418" s="16"/>
      <c r="BB418" s="16"/>
      <c r="BC418" s="18">
        <v>0</v>
      </c>
      <c r="BD418" s="18">
        <v>500</v>
      </c>
      <c r="BE418" s="18">
        <v>0</v>
      </c>
      <c r="BF418" s="18">
        <v>0</v>
      </c>
      <c r="BG418" s="18">
        <v>0</v>
      </c>
      <c r="BH418" s="18">
        <v>0</v>
      </c>
      <c r="BI418" s="18">
        <v>0</v>
      </c>
      <c r="BJ418" s="18">
        <v>0</v>
      </c>
      <c r="BK418" s="18">
        <v>0</v>
      </c>
      <c r="BL418" s="18">
        <v>0</v>
      </c>
      <c r="BM418" s="18">
        <v>0</v>
      </c>
      <c r="BN418" s="18">
        <v>0</v>
      </c>
      <c r="BO418" s="18">
        <v>0</v>
      </c>
      <c r="BP418" s="18">
        <v>0</v>
      </c>
      <c r="BQ418" s="18">
        <v>0</v>
      </c>
      <c r="BR418" s="18">
        <v>0</v>
      </c>
      <c r="BS418" s="18">
        <v>0</v>
      </c>
      <c r="BT418" s="18">
        <v>0</v>
      </c>
      <c r="BU418" s="18">
        <v>0</v>
      </c>
      <c r="BV418" s="18">
        <v>0</v>
      </c>
      <c r="BW418" s="18">
        <v>0</v>
      </c>
    </row>
    <row r="419" spans="1:75" ht="89.25" x14ac:dyDescent="0.2">
      <c r="A419" s="15">
        <v>414</v>
      </c>
      <c r="B419" s="16">
        <v>1792</v>
      </c>
      <c r="C419" s="16" t="s">
        <v>8276</v>
      </c>
      <c r="D419" s="17" t="s">
        <v>8277</v>
      </c>
      <c r="E419" s="16" t="s">
        <v>1412</v>
      </c>
      <c r="F419" s="16"/>
      <c r="G419" s="16"/>
      <c r="H419" s="16"/>
      <c r="I419" s="16"/>
      <c r="J419" s="16"/>
      <c r="K419" s="16"/>
      <c r="L419" s="16"/>
      <c r="M419" s="16"/>
      <c r="N419" s="16"/>
      <c r="O419" s="18">
        <f t="shared" si="27"/>
        <v>286400</v>
      </c>
      <c r="P419" s="18"/>
      <c r="Q419" s="16"/>
      <c r="R419" s="16" t="s">
        <v>8496</v>
      </c>
      <c r="S419" s="17" t="s">
        <v>8497</v>
      </c>
      <c r="T419" s="16" t="s">
        <v>8319</v>
      </c>
      <c r="U419" s="16" t="s">
        <v>138</v>
      </c>
      <c r="V419" s="16" t="s">
        <v>8320</v>
      </c>
      <c r="W419" s="16" t="s">
        <v>8498</v>
      </c>
      <c r="X419" s="16" t="s">
        <v>8322</v>
      </c>
      <c r="Y419" s="16" t="s">
        <v>8489</v>
      </c>
      <c r="Z419" s="16"/>
      <c r="AA419" s="16"/>
      <c r="AB419" s="18"/>
      <c r="AC419" s="18"/>
      <c r="AD419" s="16"/>
      <c r="AE419" s="16"/>
      <c r="AF419" s="16"/>
      <c r="AG419" s="16"/>
      <c r="AH419" s="16" t="s">
        <v>71</v>
      </c>
      <c r="AI419" s="18">
        <v>358000</v>
      </c>
      <c r="AJ419" s="16" t="s">
        <v>8325</v>
      </c>
      <c r="AK419" s="18"/>
      <c r="AL419" s="18"/>
      <c r="AM419" s="18"/>
      <c r="AN419" s="18"/>
      <c r="AO419" s="18">
        <v>286400</v>
      </c>
      <c r="AP419" s="18"/>
      <c r="AQ419" s="18"/>
      <c r="AR419" s="16" t="s">
        <v>8324</v>
      </c>
      <c r="AS419" s="16"/>
      <c r="AT419" s="18"/>
      <c r="AU419" s="18" t="s">
        <v>8999</v>
      </c>
      <c r="AV419" s="18"/>
      <c r="AW419" s="16"/>
      <c r="AX419" s="16"/>
      <c r="AY419" s="18"/>
      <c r="AZ419" s="18"/>
      <c r="BA419" s="16"/>
      <c r="BB419" s="16"/>
      <c r="BC419" s="18">
        <v>0</v>
      </c>
      <c r="BD419" s="18">
        <v>600</v>
      </c>
      <c r="BE419" s="18">
        <v>0</v>
      </c>
      <c r="BF419" s="18">
        <v>0</v>
      </c>
      <c r="BG419" s="18">
        <v>0</v>
      </c>
      <c r="BH419" s="18">
        <v>0</v>
      </c>
      <c r="BI419" s="18">
        <v>0</v>
      </c>
      <c r="BJ419" s="18">
        <v>0</v>
      </c>
      <c r="BK419" s="18">
        <v>0</v>
      </c>
      <c r="BL419" s="18">
        <v>0</v>
      </c>
      <c r="BM419" s="18">
        <v>0</v>
      </c>
      <c r="BN419" s="18">
        <v>0</v>
      </c>
      <c r="BO419" s="18">
        <v>0</v>
      </c>
      <c r="BP419" s="18">
        <v>0</v>
      </c>
      <c r="BQ419" s="18">
        <v>0</v>
      </c>
      <c r="BR419" s="18">
        <v>0</v>
      </c>
      <c r="BS419" s="18">
        <v>0</v>
      </c>
      <c r="BT419" s="18">
        <v>0</v>
      </c>
      <c r="BU419" s="18">
        <v>0</v>
      </c>
      <c r="BV419" s="18">
        <v>0</v>
      </c>
      <c r="BW419" s="18">
        <v>0</v>
      </c>
    </row>
    <row r="420" spans="1:75" ht="89.25" x14ac:dyDescent="0.2">
      <c r="A420" s="15">
        <v>415</v>
      </c>
      <c r="B420" s="16">
        <v>1793</v>
      </c>
      <c r="C420" s="16" t="s">
        <v>8274</v>
      </c>
      <c r="D420" s="17" t="s">
        <v>8275</v>
      </c>
      <c r="E420" s="16" t="s">
        <v>1412</v>
      </c>
      <c r="F420" s="16"/>
      <c r="G420" s="16"/>
      <c r="H420" s="16"/>
      <c r="I420" s="16"/>
      <c r="J420" s="16"/>
      <c r="K420" s="16"/>
      <c r="L420" s="16"/>
      <c r="M420" s="16"/>
      <c r="N420" s="16"/>
      <c r="O420" s="18">
        <f t="shared" ref="O420:O432" si="28">ROUNDUP(MAX(AL420:AM420,AO420:AQ420),0)</f>
        <v>477600</v>
      </c>
      <c r="P420" s="18"/>
      <c r="Q420" s="16"/>
      <c r="R420" s="16" t="s">
        <v>8493</v>
      </c>
      <c r="S420" s="17" t="s">
        <v>8494</v>
      </c>
      <c r="T420" s="16" t="s">
        <v>8319</v>
      </c>
      <c r="U420" s="16" t="s">
        <v>138</v>
      </c>
      <c r="V420" s="16" t="s">
        <v>8320</v>
      </c>
      <c r="W420" s="16" t="s">
        <v>8495</v>
      </c>
      <c r="X420" s="16" t="s">
        <v>8322</v>
      </c>
      <c r="Y420" s="16" t="s">
        <v>8489</v>
      </c>
      <c r="Z420" s="16"/>
      <c r="AA420" s="16"/>
      <c r="AB420" s="18"/>
      <c r="AC420" s="18"/>
      <c r="AD420" s="16"/>
      <c r="AE420" s="16"/>
      <c r="AF420" s="16"/>
      <c r="AG420" s="16"/>
      <c r="AH420" s="16" t="s">
        <v>71</v>
      </c>
      <c r="AI420" s="18">
        <v>597000</v>
      </c>
      <c r="AJ420" s="16" t="s">
        <v>8325</v>
      </c>
      <c r="AK420" s="18"/>
      <c r="AL420" s="18"/>
      <c r="AM420" s="18"/>
      <c r="AN420" s="18"/>
      <c r="AO420" s="18">
        <v>477600</v>
      </c>
      <c r="AP420" s="18"/>
      <c r="AQ420" s="18"/>
      <c r="AR420" s="16" t="s">
        <v>8324</v>
      </c>
      <c r="AS420" s="16"/>
      <c r="AT420" s="18"/>
      <c r="AU420" s="18" t="s">
        <v>8999</v>
      </c>
      <c r="AV420" s="18"/>
      <c r="AW420" s="16"/>
      <c r="AX420" s="16"/>
      <c r="AY420" s="18"/>
      <c r="AZ420" s="18"/>
      <c r="BA420" s="16"/>
      <c r="BB420" s="16"/>
      <c r="BC420" s="18">
        <v>0</v>
      </c>
      <c r="BD420" s="18">
        <v>500</v>
      </c>
      <c r="BE420" s="18">
        <v>0</v>
      </c>
      <c r="BF420" s="18">
        <v>0</v>
      </c>
      <c r="BG420" s="18">
        <v>0</v>
      </c>
      <c r="BH420" s="18">
        <v>0</v>
      </c>
      <c r="BI420" s="18">
        <v>0</v>
      </c>
      <c r="BJ420" s="18">
        <v>0</v>
      </c>
      <c r="BK420" s="18">
        <v>0</v>
      </c>
      <c r="BL420" s="18">
        <v>0</v>
      </c>
      <c r="BM420" s="18">
        <v>0</v>
      </c>
      <c r="BN420" s="18">
        <v>0</v>
      </c>
      <c r="BO420" s="18">
        <v>0</v>
      </c>
      <c r="BP420" s="18">
        <v>0</v>
      </c>
      <c r="BQ420" s="18">
        <v>0</v>
      </c>
      <c r="BR420" s="18">
        <v>0</v>
      </c>
      <c r="BS420" s="18">
        <v>0</v>
      </c>
      <c r="BT420" s="18">
        <v>0</v>
      </c>
      <c r="BU420" s="18">
        <v>0</v>
      </c>
      <c r="BV420" s="18">
        <v>0</v>
      </c>
      <c r="BW420" s="18">
        <v>0</v>
      </c>
    </row>
    <row r="421" spans="1:75" ht="63.75" x14ac:dyDescent="0.2">
      <c r="A421" s="15">
        <v>416</v>
      </c>
      <c r="B421" s="16">
        <v>1799</v>
      </c>
      <c r="C421" s="16" t="s">
        <v>3373</v>
      </c>
      <c r="D421" s="17" t="s">
        <v>7749</v>
      </c>
      <c r="E421" s="16" t="s">
        <v>63</v>
      </c>
      <c r="F421" s="16"/>
      <c r="G421" s="16"/>
      <c r="H421" s="16"/>
      <c r="I421" s="16"/>
      <c r="J421" s="16"/>
      <c r="K421" s="16"/>
      <c r="L421" s="16"/>
      <c r="M421" s="16"/>
      <c r="N421" s="16"/>
      <c r="O421" s="18">
        <f t="shared" si="28"/>
        <v>4500000</v>
      </c>
      <c r="P421" s="18"/>
      <c r="Q421" s="16"/>
      <c r="R421" s="16" t="s">
        <v>3374</v>
      </c>
      <c r="S421" s="17" t="s">
        <v>3375</v>
      </c>
      <c r="T421" s="16" t="s">
        <v>3376</v>
      </c>
      <c r="U421" s="16" t="s">
        <v>110</v>
      </c>
      <c r="V421" s="16" t="s">
        <v>3377</v>
      </c>
      <c r="W421" s="16" t="s">
        <v>3378</v>
      </c>
      <c r="X421" s="16" t="s">
        <v>3379</v>
      </c>
      <c r="Y421" s="16" t="s">
        <v>1749</v>
      </c>
      <c r="Z421" s="16" t="s">
        <v>1811</v>
      </c>
      <c r="AA421" s="16" t="s">
        <v>87</v>
      </c>
      <c r="AB421" s="18">
        <v>4500000</v>
      </c>
      <c r="AC421" s="18" t="s">
        <v>88</v>
      </c>
      <c r="AD421" s="16" t="s">
        <v>89</v>
      </c>
      <c r="AE421" s="16" t="s">
        <v>90</v>
      </c>
      <c r="AF421" s="16" t="s">
        <v>90</v>
      </c>
      <c r="AG421" s="16"/>
      <c r="AH421" s="16"/>
      <c r="AI421" s="18">
        <v>5000000</v>
      </c>
      <c r="AJ421" s="16" t="s">
        <v>3380</v>
      </c>
      <c r="AK421" s="18">
        <v>1</v>
      </c>
      <c r="AL421" s="18">
        <v>4500000</v>
      </c>
      <c r="AM421" s="18">
        <v>4500000</v>
      </c>
      <c r="AN421" s="18">
        <v>5000000</v>
      </c>
      <c r="AO421" s="18"/>
      <c r="AP421" s="18"/>
      <c r="AQ421" s="18"/>
      <c r="AR421" s="16"/>
      <c r="AS421" s="16"/>
      <c r="AT421" s="18"/>
      <c r="AU421" s="18"/>
      <c r="AV421" s="18"/>
      <c r="AW421" s="16"/>
      <c r="AX421" s="16"/>
      <c r="AY421" s="18"/>
      <c r="AZ421" s="18"/>
      <c r="BA421" s="16"/>
      <c r="BB421" s="16"/>
      <c r="BC421" s="18">
        <v>200</v>
      </c>
      <c r="BD421" s="18">
        <v>75</v>
      </c>
      <c r="BE421" s="18">
        <v>0</v>
      </c>
      <c r="BF421" s="18">
        <v>0</v>
      </c>
      <c r="BG421" s="18">
        <v>0</v>
      </c>
      <c r="BH421" s="18">
        <v>0</v>
      </c>
      <c r="BI421" s="18">
        <v>0</v>
      </c>
      <c r="BJ421" s="18">
        <v>20</v>
      </c>
      <c r="BK421" s="18">
        <v>0</v>
      </c>
      <c r="BL421" s="18">
        <v>0</v>
      </c>
      <c r="BM421" s="18">
        <v>0</v>
      </c>
      <c r="BN421" s="18">
        <v>0</v>
      </c>
      <c r="BO421" s="18">
        <v>0</v>
      </c>
      <c r="BP421" s="18">
        <v>0</v>
      </c>
      <c r="BQ421" s="18">
        <v>0</v>
      </c>
      <c r="BR421" s="18">
        <v>0</v>
      </c>
      <c r="BS421" s="18">
        <v>0</v>
      </c>
      <c r="BT421" s="18">
        <v>0</v>
      </c>
      <c r="BU421" s="18">
        <v>0</v>
      </c>
      <c r="BV421" s="18">
        <v>0</v>
      </c>
      <c r="BW421" s="18">
        <v>0</v>
      </c>
    </row>
    <row r="422" spans="1:75" ht="140.25" x14ac:dyDescent="0.2">
      <c r="A422" s="15">
        <v>417</v>
      </c>
      <c r="B422" s="15">
        <v>1800</v>
      </c>
      <c r="C422" s="16" t="s">
        <v>7750</v>
      </c>
      <c r="D422" s="17" t="s">
        <v>7751</v>
      </c>
      <c r="E422" s="16" t="s">
        <v>63</v>
      </c>
      <c r="F422" s="16"/>
      <c r="G422" s="16"/>
      <c r="H422" s="16"/>
      <c r="I422" s="16"/>
      <c r="J422" s="16"/>
      <c r="K422" s="18"/>
      <c r="L422" s="18"/>
      <c r="M422" s="18"/>
      <c r="N422" s="18"/>
      <c r="O422" s="18">
        <f t="shared" si="28"/>
        <v>5800000</v>
      </c>
      <c r="P422" s="18"/>
      <c r="Q422" s="16"/>
      <c r="R422" s="16" t="s">
        <v>3381</v>
      </c>
      <c r="S422" s="17" t="s">
        <v>3382</v>
      </c>
      <c r="T422" s="16" t="s">
        <v>2380</v>
      </c>
      <c r="U422" s="16" t="s">
        <v>197</v>
      </c>
      <c r="V422" s="16" t="s">
        <v>2381</v>
      </c>
      <c r="W422" s="16" t="s">
        <v>3383</v>
      </c>
      <c r="X422" s="16" t="s">
        <v>3384</v>
      </c>
      <c r="Y422" s="16" t="s">
        <v>417</v>
      </c>
      <c r="Z422" s="16" t="s">
        <v>2265</v>
      </c>
      <c r="AA422" s="16" t="s">
        <v>3385</v>
      </c>
      <c r="AB422" s="18" t="s">
        <v>3385</v>
      </c>
      <c r="AC422" s="18"/>
      <c r="AD422" s="16" t="s">
        <v>2265</v>
      </c>
      <c r="AE422" s="16" t="s">
        <v>3385</v>
      </c>
      <c r="AF422" s="16" t="s">
        <v>3385</v>
      </c>
      <c r="AG422" s="16"/>
      <c r="AH422" s="16" t="s">
        <v>139</v>
      </c>
      <c r="AI422" s="18">
        <v>11857600</v>
      </c>
      <c r="AJ422" s="16" t="s">
        <v>1378</v>
      </c>
      <c r="AK422" s="18">
        <v>1</v>
      </c>
      <c r="AL422" s="18">
        <v>5800000</v>
      </c>
      <c r="AM422" s="18">
        <v>5800000</v>
      </c>
      <c r="AN422" s="18">
        <v>11857600</v>
      </c>
      <c r="AO422" s="18"/>
      <c r="AP422" s="18"/>
      <c r="AQ422" s="18"/>
      <c r="AR422" s="16"/>
      <c r="AS422" s="16"/>
      <c r="AT422" s="18"/>
      <c r="AU422" s="18"/>
      <c r="AV422" s="18"/>
      <c r="AW422" s="16"/>
      <c r="AX422" s="16"/>
      <c r="AY422" s="18"/>
      <c r="AZ422" s="19"/>
      <c r="BA422" s="20"/>
      <c r="BB422" s="20"/>
      <c r="BC422" s="18">
        <v>50</v>
      </c>
      <c r="BD422" s="18">
        <v>0</v>
      </c>
      <c r="BE422" s="18">
        <v>0</v>
      </c>
      <c r="BF422" s="18">
        <v>0</v>
      </c>
      <c r="BG422" s="18">
        <v>0</v>
      </c>
      <c r="BH422" s="18">
        <v>0</v>
      </c>
      <c r="BI422" s="18">
        <v>0</v>
      </c>
      <c r="BJ422" s="18">
        <v>0</v>
      </c>
      <c r="BK422" s="18">
        <v>0</v>
      </c>
      <c r="BL422" s="18">
        <v>0</v>
      </c>
      <c r="BM422" s="18">
        <v>0</v>
      </c>
      <c r="BN422" s="18">
        <v>0</v>
      </c>
      <c r="BO422" s="18">
        <v>0</v>
      </c>
      <c r="BP422" s="18">
        <v>0</v>
      </c>
      <c r="BQ422" s="18">
        <v>0</v>
      </c>
      <c r="BR422" s="18">
        <v>0</v>
      </c>
      <c r="BS422" s="18">
        <v>0</v>
      </c>
      <c r="BT422" s="18">
        <v>0</v>
      </c>
      <c r="BU422" s="18">
        <v>0</v>
      </c>
      <c r="BV422" s="18">
        <v>0</v>
      </c>
      <c r="BW422" s="18">
        <v>0</v>
      </c>
    </row>
    <row r="423" spans="1:75" ht="153" x14ac:dyDescent="0.2">
      <c r="A423" s="15">
        <v>418</v>
      </c>
      <c r="B423" s="16">
        <v>1812</v>
      </c>
      <c r="C423" s="16" t="s">
        <v>7752</v>
      </c>
      <c r="D423" s="17" t="s">
        <v>7753</v>
      </c>
      <c r="E423" s="16" t="s">
        <v>63</v>
      </c>
      <c r="F423" s="16"/>
      <c r="G423" s="16"/>
      <c r="H423" s="16"/>
      <c r="I423" s="16"/>
      <c r="J423" s="16"/>
      <c r="K423" s="16"/>
      <c r="L423" s="16"/>
      <c r="M423" s="16"/>
      <c r="N423" s="16"/>
      <c r="O423" s="18">
        <f t="shared" si="28"/>
        <v>6200000</v>
      </c>
      <c r="P423" s="18"/>
      <c r="Q423" s="16"/>
      <c r="R423" s="16" t="s">
        <v>3390</v>
      </c>
      <c r="S423" s="17" t="s">
        <v>3391</v>
      </c>
      <c r="T423" s="16" t="s">
        <v>3386</v>
      </c>
      <c r="U423" s="16" t="s">
        <v>138</v>
      </c>
      <c r="V423" s="16" t="s">
        <v>3387</v>
      </c>
      <c r="W423" s="16" t="s">
        <v>3392</v>
      </c>
      <c r="X423" s="16" t="s">
        <v>3388</v>
      </c>
      <c r="Y423" s="16" t="s">
        <v>417</v>
      </c>
      <c r="Z423" s="16" t="s">
        <v>2265</v>
      </c>
      <c r="AA423" s="16" t="s">
        <v>3389</v>
      </c>
      <c r="AB423" s="18" t="s">
        <v>3389</v>
      </c>
      <c r="AC423" s="18"/>
      <c r="AD423" s="16" t="s">
        <v>2265</v>
      </c>
      <c r="AE423" s="16" t="s">
        <v>3389</v>
      </c>
      <c r="AF423" s="16" t="s">
        <v>3389</v>
      </c>
      <c r="AG423" s="16"/>
      <c r="AH423" s="16" t="s">
        <v>139</v>
      </c>
      <c r="AI423" s="18">
        <v>6500000</v>
      </c>
      <c r="AJ423" s="16" t="s">
        <v>196</v>
      </c>
      <c r="AK423" s="18">
        <v>1</v>
      </c>
      <c r="AL423" s="18">
        <v>6200000</v>
      </c>
      <c r="AM423" s="18">
        <v>6200000</v>
      </c>
      <c r="AN423" s="18">
        <v>6500000</v>
      </c>
      <c r="AO423" s="18"/>
      <c r="AP423" s="18"/>
      <c r="AQ423" s="18"/>
      <c r="AR423" s="16"/>
      <c r="AS423" s="16"/>
      <c r="AT423" s="18"/>
      <c r="AU423" s="18"/>
      <c r="AV423" s="18"/>
      <c r="AW423" s="16"/>
      <c r="AX423" s="16"/>
      <c r="AY423" s="18"/>
      <c r="AZ423" s="18"/>
      <c r="BA423" s="16"/>
      <c r="BB423" s="16"/>
      <c r="BC423" s="18">
        <v>10</v>
      </c>
      <c r="BD423" s="18">
        <v>0</v>
      </c>
      <c r="BE423" s="18">
        <v>0</v>
      </c>
      <c r="BF423" s="18">
        <v>0</v>
      </c>
      <c r="BG423" s="18">
        <v>0</v>
      </c>
      <c r="BH423" s="18">
        <v>0</v>
      </c>
      <c r="BI423" s="18">
        <v>0</v>
      </c>
      <c r="BJ423" s="18">
        <v>0</v>
      </c>
      <c r="BK423" s="18">
        <v>0</v>
      </c>
      <c r="BL423" s="18">
        <v>0</v>
      </c>
      <c r="BM423" s="18">
        <v>0</v>
      </c>
      <c r="BN423" s="18">
        <v>0</v>
      </c>
      <c r="BO423" s="18">
        <v>0</v>
      </c>
      <c r="BP423" s="18">
        <v>0</v>
      </c>
      <c r="BQ423" s="18">
        <v>0</v>
      </c>
      <c r="BR423" s="18">
        <v>0</v>
      </c>
      <c r="BS423" s="18">
        <v>0</v>
      </c>
      <c r="BT423" s="18">
        <v>0</v>
      </c>
      <c r="BU423" s="18">
        <v>0</v>
      </c>
      <c r="BV423" s="18">
        <v>0</v>
      </c>
      <c r="BW423" s="18">
        <v>0</v>
      </c>
    </row>
    <row r="424" spans="1:75" ht="89.25" x14ac:dyDescent="0.2">
      <c r="A424" s="15">
        <v>419</v>
      </c>
      <c r="B424" s="16">
        <v>1817</v>
      </c>
      <c r="C424" s="16" t="s">
        <v>3393</v>
      </c>
      <c r="D424" s="17" t="s">
        <v>3394</v>
      </c>
      <c r="E424" s="16" t="s">
        <v>63</v>
      </c>
      <c r="F424" s="16"/>
      <c r="G424" s="16"/>
      <c r="H424" s="16"/>
      <c r="I424" s="16"/>
      <c r="J424" s="16"/>
      <c r="K424" s="16"/>
      <c r="L424" s="16"/>
      <c r="M424" s="16"/>
      <c r="N424" s="16"/>
      <c r="O424" s="18">
        <f t="shared" si="28"/>
        <v>1600000</v>
      </c>
      <c r="P424" s="18"/>
      <c r="Q424" s="16"/>
      <c r="R424" s="16" t="s">
        <v>3393</v>
      </c>
      <c r="S424" s="17" t="s">
        <v>3395</v>
      </c>
      <c r="T424" s="16"/>
      <c r="U424" s="16"/>
      <c r="V424" s="16"/>
      <c r="W424" s="16"/>
      <c r="X424" s="16"/>
      <c r="Y424" s="16"/>
      <c r="Z424" s="16"/>
      <c r="AA424" s="16"/>
      <c r="AB424" s="18"/>
      <c r="AC424" s="18"/>
      <c r="AD424" s="16"/>
      <c r="AE424" s="16"/>
      <c r="AF424" s="16"/>
      <c r="AG424" s="16"/>
      <c r="AH424" s="16" t="s">
        <v>260</v>
      </c>
      <c r="AI424" s="18"/>
      <c r="AJ424" s="16"/>
      <c r="AK424" s="18">
        <v>1</v>
      </c>
      <c r="AL424" s="18">
        <v>1600000</v>
      </c>
      <c r="AM424" s="18">
        <v>1600000</v>
      </c>
      <c r="AN424" s="18">
        <v>0</v>
      </c>
      <c r="AO424" s="18"/>
      <c r="AP424" s="18"/>
      <c r="AQ424" s="18"/>
      <c r="AR424" s="16"/>
      <c r="AS424" s="16"/>
      <c r="AT424" s="18"/>
      <c r="AU424" s="18"/>
      <c r="AV424" s="18"/>
      <c r="AW424" s="16"/>
      <c r="AX424" s="16"/>
      <c r="AY424" s="18"/>
      <c r="AZ424" s="18"/>
      <c r="BA424" s="16"/>
      <c r="BB424" s="16"/>
      <c r="BC424" s="18">
        <v>0</v>
      </c>
      <c r="BD424" s="18">
        <v>0</v>
      </c>
      <c r="BE424" s="18">
        <v>0</v>
      </c>
      <c r="BF424" s="18">
        <v>0</v>
      </c>
      <c r="BG424" s="18">
        <v>0</v>
      </c>
      <c r="BH424" s="18">
        <v>0</v>
      </c>
      <c r="BI424" s="18">
        <v>20</v>
      </c>
      <c r="BJ424" s="18">
        <v>0</v>
      </c>
      <c r="BK424" s="18">
        <v>50</v>
      </c>
      <c r="BL424" s="18">
        <v>0</v>
      </c>
      <c r="BM424" s="18">
        <v>0</v>
      </c>
      <c r="BN424" s="18">
        <v>0</v>
      </c>
      <c r="BO424" s="18">
        <v>0</v>
      </c>
      <c r="BP424" s="18">
        <v>0</v>
      </c>
      <c r="BQ424" s="18">
        <v>0</v>
      </c>
      <c r="BR424" s="18">
        <v>0</v>
      </c>
      <c r="BS424" s="18">
        <v>0</v>
      </c>
      <c r="BT424" s="18">
        <v>0</v>
      </c>
      <c r="BU424" s="18">
        <v>0</v>
      </c>
      <c r="BV424" s="18">
        <v>0</v>
      </c>
      <c r="BW424" s="18">
        <v>0</v>
      </c>
    </row>
    <row r="425" spans="1:75" ht="204" x14ac:dyDescent="0.2">
      <c r="A425" s="15">
        <v>420</v>
      </c>
      <c r="B425" s="15">
        <v>1825</v>
      </c>
      <c r="C425" s="16" t="s">
        <v>3400</v>
      </c>
      <c r="D425" s="17" t="s">
        <v>7754</v>
      </c>
      <c r="E425" s="16" t="s">
        <v>63</v>
      </c>
      <c r="F425" s="16"/>
      <c r="G425" s="16"/>
      <c r="H425" s="16"/>
      <c r="I425" s="16"/>
      <c r="J425" s="16"/>
      <c r="K425" s="18"/>
      <c r="L425" s="18"/>
      <c r="M425" s="18"/>
      <c r="N425" s="18"/>
      <c r="O425" s="18">
        <f t="shared" si="28"/>
        <v>30000000</v>
      </c>
      <c r="P425" s="18"/>
      <c r="Q425" s="16"/>
      <c r="R425" s="16" t="s">
        <v>3401</v>
      </c>
      <c r="S425" s="17" t="s">
        <v>3402</v>
      </c>
      <c r="T425" s="16" t="s">
        <v>3396</v>
      </c>
      <c r="U425" s="16" t="s">
        <v>328</v>
      </c>
      <c r="V425" s="16" t="s">
        <v>3397</v>
      </c>
      <c r="W425" s="16" t="s">
        <v>3403</v>
      </c>
      <c r="X425" s="16" t="s">
        <v>3398</v>
      </c>
      <c r="Y425" s="16" t="s">
        <v>1626</v>
      </c>
      <c r="Z425" s="16" t="s">
        <v>329</v>
      </c>
      <c r="AA425" s="16" t="s">
        <v>3399</v>
      </c>
      <c r="AB425" s="18" t="s">
        <v>3404</v>
      </c>
      <c r="AC425" s="18"/>
      <c r="AD425" s="16" t="s">
        <v>329</v>
      </c>
      <c r="AE425" s="16" t="s">
        <v>3399</v>
      </c>
      <c r="AF425" s="16" t="s">
        <v>3404</v>
      </c>
      <c r="AG425" s="16"/>
      <c r="AH425" s="16" t="s">
        <v>139</v>
      </c>
      <c r="AI425" s="18">
        <v>30000000</v>
      </c>
      <c r="AJ425" s="16" t="s">
        <v>655</v>
      </c>
      <c r="AK425" s="18">
        <v>1</v>
      </c>
      <c r="AL425" s="18">
        <v>30000000</v>
      </c>
      <c r="AM425" s="18">
        <v>30000000</v>
      </c>
      <c r="AN425" s="18">
        <v>30000000</v>
      </c>
      <c r="AO425" s="18"/>
      <c r="AP425" s="18"/>
      <c r="AQ425" s="18"/>
      <c r="AR425" s="16"/>
      <c r="AS425" s="16"/>
      <c r="AT425" s="18"/>
      <c r="AU425" s="18"/>
      <c r="AV425" s="18"/>
      <c r="AW425" s="16"/>
      <c r="AX425" s="16"/>
      <c r="AY425" s="18"/>
      <c r="AZ425" s="18"/>
      <c r="BA425" s="16"/>
      <c r="BB425" s="16"/>
      <c r="BC425" s="18">
        <v>5</v>
      </c>
      <c r="BD425" s="18">
        <v>0</v>
      </c>
      <c r="BE425" s="18">
        <v>0</v>
      </c>
      <c r="BF425" s="18">
        <v>0</v>
      </c>
      <c r="BG425" s="18">
        <v>0</v>
      </c>
      <c r="BH425" s="18">
        <v>0</v>
      </c>
      <c r="BI425" s="18">
        <v>0</v>
      </c>
      <c r="BJ425" s="18">
        <v>0</v>
      </c>
      <c r="BK425" s="18">
        <v>0</v>
      </c>
      <c r="BL425" s="18">
        <v>0</v>
      </c>
      <c r="BM425" s="18">
        <v>0</v>
      </c>
      <c r="BN425" s="18">
        <v>0</v>
      </c>
      <c r="BO425" s="18">
        <v>0</v>
      </c>
      <c r="BP425" s="18">
        <v>0</v>
      </c>
      <c r="BQ425" s="18">
        <v>0</v>
      </c>
      <c r="BR425" s="18">
        <v>0</v>
      </c>
      <c r="BS425" s="18">
        <v>0</v>
      </c>
      <c r="BT425" s="18">
        <v>0</v>
      </c>
      <c r="BU425" s="18">
        <v>0</v>
      </c>
      <c r="BV425" s="18">
        <v>0</v>
      </c>
      <c r="BW425" s="18">
        <v>0</v>
      </c>
    </row>
    <row r="426" spans="1:75" ht="51" x14ac:dyDescent="0.2">
      <c r="A426" s="15">
        <v>421</v>
      </c>
      <c r="B426" s="16">
        <v>1830</v>
      </c>
      <c r="C426" s="16" t="s">
        <v>7755</v>
      </c>
      <c r="D426" s="17" t="s">
        <v>3405</v>
      </c>
      <c r="E426" s="16" t="s">
        <v>63</v>
      </c>
      <c r="F426" s="16"/>
      <c r="G426" s="16"/>
      <c r="H426" s="16"/>
      <c r="I426" s="16"/>
      <c r="J426" s="16"/>
      <c r="K426" s="16"/>
      <c r="L426" s="16"/>
      <c r="M426" s="16"/>
      <c r="N426" s="16"/>
      <c r="O426" s="18">
        <f t="shared" si="28"/>
        <v>200</v>
      </c>
      <c r="P426" s="18"/>
      <c r="Q426" s="16"/>
      <c r="R426" s="16" t="s">
        <v>3406</v>
      </c>
      <c r="S426" s="17" t="s">
        <v>3407</v>
      </c>
      <c r="T426" s="16" t="s">
        <v>3408</v>
      </c>
      <c r="U426" s="16" t="s">
        <v>91</v>
      </c>
      <c r="V426" s="16" t="s">
        <v>3409</v>
      </c>
      <c r="W426" s="16" t="s">
        <v>3410</v>
      </c>
      <c r="X426" s="16" t="s">
        <v>3411</v>
      </c>
      <c r="Y426" s="16" t="s">
        <v>3412</v>
      </c>
      <c r="Z426" s="16" t="s">
        <v>3308</v>
      </c>
      <c r="AA426" s="16" t="s">
        <v>3413</v>
      </c>
      <c r="AB426" s="18"/>
      <c r="AC426" s="18"/>
      <c r="AD426" s="16"/>
      <c r="AE426" s="16"/>
      <c r="AF426" s="16" t="s">
        <v>3309</v>
      </c>
      <c r="AG426" s="16"/>
      <c r="AH426" s="16"/>
      <c r="AI426" s="18">
        <v>800</v>
      </c>
      <c r="AJ426" s="22" t="s">
        <v>1304</v>
      </c>
      <c r="AK426" s="18">
        <v>1</v>
      </c>
      <c r="AL426" s="18">
        <v>200</v>
      </c>
      <c r="AM426" s="18">
        <v>200</v>
      </c>
      <c r="AN426" s="18">
        <v>0</v>
      </c>
      <c r="AO426" s="18"/>
      <c r="AP426" s="18"/>
      <c r="AQ426" s="18"/>
      <c r="AR426" s="22"/>
      <c r="AS426" s="22"/>
      <c r="AT426" s="18"/>
      <c r="AU426" s="18"/>
      <c r="AV426" s="18"/>
      <c r="AW426" s="16"/>
      <c r="AX426" s="16"/>
      <c r="AY426" s="18"/>
      <c r="AZ426" s="18"/>
      <c r="BA426" s="16"/>
      <c r="BB426" s="16"/>
      <c r="BC426" s="18">
        <v>300000</v>
      </c>
      <c r="BD426" s="18">
        <v>250000</v>
      </c>
      <c r="BE426" s="18">
        <v>0</v>
      </c>
      <c r="BF426" s="18">
        <v>60000</v>
      </c>
      <c r="BG426" s="18">
        <v>0</v>
      </c>
      <c r="BH426" s="18">
        <v>0</v>
      </c>
      <c r="BI426" s="18">
        <v>0</v>
      </c>
      <c r="BJ426" s="18">
        <v>10000</v>
      </c>
      <c r="BK426" s="18">
        <v>20000</v>
      </c>
      <c r="BL426" s="18">
        <v>8000</v>
      </c>
      <c r="BM426" s="18">
        <v>10000</v>
      </c>
      <c r="BN426" s="18">
        <v>0</v>
      </c>
      <c r="BO426" s="18">
        <v>0</v>
      </c>
      <c r="BP426" s="18">
        <v>0</v>
      </c>
      <c r="BQ426" s="18">
        <v>50000</v>
      </c>
      <c r="BR426" s="18">
        <v>1000</v>
      </c>
      <c r="BS426" s="18">
        <v>0</v>
      </c>
      <c r="BT426" s="18">
        <v>0</v>
      </c>
      <c r="BU426" s="18">
        <v>0</v>
      </c>
      <c r="BV426" s="18">
        <v>0</v>
      </c>
      <c r="BW426" s="18">
        <v>0</v>
      </c>
    </row>
    <row r="427" spans="1:75" ht="38.25" x14ac:dyDescent="0.2">
      <c r="A427" s="15">
        <v>422</v>
      </c>
      <c r="B427" s="16">
        <v>1840</v>
      </c>
      <c r="C427" s="16" t="s">
        <v>3414</v>
      </c>
      <c r="D427" s="17" t="s">
        <v>7756</v>
      </c>
      <c r="E427" s="16" t="s">
        <v>63</v>
      </c>
      <c r="F427" s="16"/>
      <c r="G427" s="16"/>
      <c r="H427" s="16"/>
      <c r="I427" s="16"/>
      <c r="J427" s="16"/>
      <c r="K427" s="16"/>
      <c r="L427" s="16"/>
      <c r="M427" s="16"/>
      <c r="N427" s="16"/>
      <c r="O427" s="18">
        <f t="shared" si="28"/>
        <v>23100</v>
      </c>
      <c r="P427" s="18"/>
      <c r="Q427" s="16"/>
      <c r="R427" s="16" t="s">
        <v>3415</v>
      </c>
      <c r="S427" s="17" t="s">
        <v>3416</v>
      </c>
      <c r="T427" s="16" t="s">
        <v>678</v>
      </c>
      <c r="U427" s="16" t="s">
        <v>91</v>
      </c>
      <c r="V427" s="16" t="s">
        <v>679</v>
      </c>
      <c r="W427" s="16" t="s">
        <v>3417</v>
      </c>
      <c r="X427" s="16" t="s">
        <v>680</v>
      </c>
      <c r="Y427" s="16" t="s">
        <v>3418</v>
      </c>
      <c r="Z427" s="16" t="s">
        <v>681</v>
      </c>
      <c r="AA427" s="16" t="s">
        <v>81</v>
      </c>
      <c r="AB427" s="18">
        <v>43050</v>
      </c>
      <c r="AC427" s="18" t="s">
        <v>88</v>
      </c>
      <c r="AD427" s="16" t="s">
        <v>89</v>
      </c>
      <c r="AE427" s="16" t="s">
        <v>90</v>
      </c>
      <c r="AF427" s="16" t="s">
        <v>3419</v>
      </c>
      <c r="AG427" s="16"/>
      <c r="AH427" s="16"/>
      <c r="AI427" s="18">
        <v>70000</v>
      </c>
      <c r="AJ427" s="16" t="s">
        <v>1193</v>
      </c>
      <c r="AK427" s="18">
        <v>1</v>
      </c>
      <c r="AL427" s="18">
        <v>23100</v>
      </c>
      <c r="AM427" s="18">
        <v>23100</v>
      </c>
      <c r="AN427" s="18">
        <v>0</v>
      </c>
      <c r="AO427" s="18"/>
      <c r="AP427" s="18"/>
      <c r="AQ427" s="18"/>
      <c r="AR427" s="16"/>
      <c r="AS427" s="16"/>
      <c r="AT427" s="18"/>
      <c r="AU427" s="18"/>
      <c r="AV427" s="18"/>
      <c r="AW427" s="16"/>
      <c r="AX427" s="16"/>
      <c r="AY427" s="18"/>
      <c r="AZ427" s="18"/>
      <c r="BA427" s="16"/>
      <c r="BB427" s="16"/>
      <c r="BC427" s="18">
        <v>700</v>
      </c>
      <c r="BD427" s="18">
        <v>0</v>
      </c>
      <c r="BE427" s="18">
        <v>0</v>
      </c>
      <c r="BF427" s="18">
        <v>0</v>
      </c>
      <c r="BG427" s="18">
        <v>0</v>
      </c>
      <c r="BH427" s="18">
        <v>0</v>
      </c>
      <c r="BI427" s="18">
        <v>0</v>
      </c>
      <c r="BJ427" s="18">
        <v>0</v>
      </c>
      <c r="BK427" s="18">
        <v>300</v>
      </c>
      <c r="BL427" s="18">
        <v>0</v>
      </c>
      <c r="BM427" s="18">
        <v>0</v>
      </c>
      <c r="BN427" s="18">
        <v>0</v>
      </c>
      <c r="BO427" s="18">
        <v>0</v>
      </c>
      <c r="BP427" s="18">
        <v>0</v>
      </c>
      <c r="BQ427" s="18">
        <v>0</v>
      </c>
      <c r="BR427" s="18">
        <v>0</v>
      </c>
      <c r="BS427" s="18">
        <v>0</v>
      </c>
      <c r="BT427" s="18">
        <v>0</v>
      </c>
      <c r="BU427" s="18">
        <v>0</v>
      </c>
      <c r="BV427" s="18">
        <v>0</v>
      </c>
      <c r="BW427" s="18">
        <v>0</v>
      </c>
    </row>
    <row r="428" spans="1:75" ht="38.25" x14ac:dyDescent="0.2">
      <c r="A428" s="15">
        <v>423</v>
      </c>
      <c r="B428" s="16">
        <v>1841</v>
      </c>
      <c r="C428" s="16" t="s">
        <v>3420</v>
      </c>
      <c r="D428" s="17" t="s">
        <v>7757</v>
      </c>
      <c r="E428" s="16" t="s">
        <v>63</v>
      </c>
      <c r="F428" s="16"/>
      <c r="G428" s="16"/>
      <c r="H428" s="16"/>
      <c r="I428" s="16"/>
      <c r="J428" s="16"/>
      <c r="K428" s="16"/>
      <c r="L428" s="16"/>
      <c r="M428" s="16"/>
      <c r="N428" s="16"/>
      <c r="O428" s="18">
        <f t="shared" si="28"/>
        <v>39900</v>
      </c>
      <c r="P428" s="18"/>
      <c r="Q428" s="16"/>
      <c r="R428" s="16" t="s">
        <v>3421</v>
      </c>
      <c r="S428" s="17" t="s">
        <v>3422</v>
      </c>
      <c r="T428" s="16" t="s">
        <v>678</v>
      </c>
      <c r="U428" s="16" t="s">
        <v>91</v>
      </c>
      <c r="V428" s="16" t="s">
        <v>679</v>
      </c>
      <c r="W428" s="16" t="s">
        <v>3423</v>
      </c>
      <c r="X428" s="16" t="s">
        <v>680</v>
      </c>
      <c r="Y428" s="16" t="s">
        <v>3424</v>
      </c>
      <c r="Z428" s="16" t="s">
        <v>681</v>
      </c>
      <c r="AA428" s="16" t="s">
        <v>81</v>
      </c>
      <c r="AB428" s="18">
        <v>64050</v>
      </c>
      <c r="AC428" s="18" t="s">
        <v>88</v>
      </c>
      <c r="AD428" s="16" t="s">
        <v>89</v>
      </c>
      <c r="AE428" s="16" t="s">
        <v>90</v>
      </c>
      <c r="AF428" s="16" t="s">
        <v>3425</v>
      </c>
      <c r="AG428" s="16"/>
      <c r="AH428" s="16"/>
      <c r="AI428" s="18">
        <v>69000</v>
      </c>
      <c r="AJ428" s="16" t="s">
        <v>1193</v>
      </c>
      <c r="AK428" s="18">
        <v>1</v>
      </c>
      <c r="AL428" s="18">
        <v>39900</v>
      </c>
      <c r="AM428" s="18">
        <v>39900</v>
      </c>
      <c r="AN428" s="18">
        <v>0</v>
      </c>
      <c r="AO428" s="18"/>
      <c r="AP428" s="18"/>
      <c r="AQ428" s="18"/>
      <c r="AR428" s="16"/>
      <c r="AS428" s="16"/>
      <c r="AT428" s="18"/>
      <c r="AU428" s="18"/>
      <c r="AV428" s="18"/>
      <c r="AW428" s="16"/>
      <c r="AX428" s="16"/>
      <c r="AY428" s="18"/>
      <c r="AZ428" s="18"/>
      <c r="BA428" s="16"/>
      <c r="BB428" s="16"/>
      <c r="BC428" s="18">
        <v>600</v>
      </c>
      <c r="BD428" s="18">
        <v>0</v>
      </c>
      <c r="BE428" s="18">
        <v>0</v>
      </c>
      <c r="BF428" s="18">
        <v>250</v>
      </c>
      <c r="BG428" s="18">
        <v>0</v>
      </c>
      <c r="BH428" s="18">
        <v>0</v>
      </c>
      <c r="BI428" s="18">
        <v>0</v>
      </c>
      <c r="BJ428" s="18">
        <v>0</v>
      </c>
      <c r="BK428" s="18">
        <v>200</v>
      </c>
      <c r="BL428" s="18">
        <v>0</v>
      </c>
      <c r="BM428" s="18">
        <v>0</v>
      </c>
      <c r="BN428" s="18">
        <v>0</v>
      </c>
      <c r="BO428" s="18">
        <v>0</v>
      </c>
      <c r="BP428" s="18">
        <v>0</v>
      </c>
      <c r="BQ428" s="18">
        <v>0</v>
      </c>
      <c r="BR428" s="18">
        <v>0</v>
      </c>
      <c r="BS428" s="18">
        <v>0</v>
      </c>
      <c r="BT428" s="18">
        <v>0</v>
      </c>
      <c r="BU428" s="18">
        <v>0</v>
      </c>
      <c r="BV428" s="18">
        <v>0</v>
      </c>
      <c r="BW428" s="18">
        <v>0</v>
      </c>
    </row>
    <row r="429" spans="1:75" ht="76.5" x14ac:dyDescent="0.2">
      <c r="A429" s="15">
        <v>424</v>
      </c>
      <c r="B429" s="16">
        <v>1842</v>
      </c>
      <c r="C429" s="16" t="s">
        <v>7761</v>
      </c>
      <c r="D429" s="17" t="s">
        <v>7762</v>
      </c>
      <c r="E429" s="16" t="s">
        <v>144</v>
      </c>
      <c r="F429" s="16"/>
      <c r="G429" s="16"/>
      <c r="H429" s="16"/>
      <c r="I429" s="16"/>
      <c r="J429" s="16"/>
      <c r="K429" s="16"/>
      <c r="L429" s="16"/>
      <c r="M429" s="16"/>
      <c r="N429" s="16"/>
      <c r="O429" s="18">
        <f t="shared" si="28"/>
        <v>787500</v>
      </c>
      <c r="P429" s="18"/>
      <c r="Q429" s="16"/>
      <c r="R429" s="16" t="s">
        <v>3443</v>
      </c>
      <c r="S429" s="17" t="s">
        <v>3444</v>
      </c>
      <c r="T429" s="16" t="s">
        <v>1828</v>
      </c>
      <c r="U429" s="16" t="s">
        <v>190</v>
      </c>
      <c r="V429" s="16" t="s">
        <v>1829</v>
      </c>
      <c r="W429" s="16" t="s">
        <v>3445</v>
      </c>
      <c r="X429" s="16" t="s">
        <v>3446</v>
      </c>
      <c r="Y429" s="16" t="s">
        <v>3447</v>
      </c>
      <c r="Z429" s="16" t="s">
        <v>1831</v>
      </c>
      <c r="AA429" s="16" t="s">
        <v>68</v>
      </c>
      <c r="AB429" s="18"/>
      <c r="AC429" s="18"/>
      <c r="AD429" s="16"/>
      <c r="AE429" s="16"/>
      <c r="AF429" s="16" t="s">
        <v>3448</v>
      </c>
      <c r="AG429" s="16"/>
      <c r="AH429" s="16"/>
      <c r="AI429" s="18">
        <v>827978</v>
      </c>
      <c r="AJ429" s="22" t="s">
        <v>176</v>
      </c>
      <c r="AK429" s="18">
        <v>4</v>
      </c>
      <c r="AL429" s="18">
        <v>525000</v>
      </c>
      <c r="AM429" s="18">
        <v>787500</v>
      </c>
      <c r="AN429" s="18">
        <v>810000</v>
      </c>
      <c r="AO429" s="18"/>
      <c r="AP429" s="18"/>
      <c r="AQ429" s="18"/>
      <c r="AR429" s="22"/>
      <c r="AS429" s="22"/>
      <c r="AT429" s="18"/>
      <c r="AU429" s="18"/>
      <c r="AV429" s="18"/>
      <c r="AW429" s="16"/>
      <c r="AX429" s="16"/>
      <c r="AY429" s="18"/>
      <c r="AZ429" s="18"/>
      <c r="BA429" s="16"/>
      <c r="BB429" s="16"/>
      <c r="BC429" s="18">
        <v>100</v>
      </c>
      <c r="BD429" s="18">
        <v>0</v>
      </c>
      <c r="BE429" s="18">
        <v>0</v>
      </c>
      <c r="BF429" s="18">
        <v>0</v>
      </c>
      <c r="BG429" s="18">
        <v>0</v>
      </c>
      <c r="BH429" s="18">
        <v>0</v>
      </c>
      <c r="BI429" s="18">
        <v>20</v>
      </c>
      <c r="BJ429" s="18">
        <v>100</v>
      </c>
      <c r="BK429" s="18">
        <v>300</v>
      </c>
      <c r="BL429" s="18">
        <v>0</v>
      </c>
      <c r="BM429" s="18">
        <v>0</v>
      </c>
      <c r="BN429" s="18">
        <v>0</v>
      </c>
      <c r="BO429" s="18">
        <v>0</v>
      </c>
      <c r="BP429" s="18">
        <v>0</v>
      </c>
      <c r="BQ429" s="18">
        <v>0</v>
      </c>
      <c r="BR429" s="18">
        <v>0</v>
      </c>
      <c r="BS429" s="18">
        <v>0</v>
      </c>
      <c r="BT429" s="18">
        <v>0</v>
      </c>
      <c r="BU429" s="18">
        <v>0</v>
      </c>
      <c r="BV429" s="18">
        <v>0</v>
      </c>
      <c r="BW429" s="18">
        <v>0</v>
      </c>
    </row>
    <row r="430" spans="1:75" ht="51" x14ac:dyDescent="0.2">
      <c r="A430" s="15">
        <v>425</v>
      </c>
      <c r="B430" s="16">
        <v>1843</v>
      </c>
      <c r="C430" s="16" t="s">
        <v>3426</v>
      </c>
      <c r="D430" s="17" t="s">
        <v>7758</v>
      </c>
      <c r="E430" s="16" t="s">
        <v>144</v>
      </c>
      <c r="F430" s="16"/>
      <c r="G430" s="16"/>
      <c r="H430" s="16"/>
      <c r="I430" s="16"/>
      <c r="J430" s="16"/>
      <c r="K430" s="16"/>
      <c r="L430" s="16"/>
      <c r="M430" s="16"/>
      <c r="N430" s="16"/>
      <c r="O430" s="18">
        <f t="shared" si="28"/>
        <v>720000</v>
      </c>
      <c r="P430" s="18"/>
      <c r="Q430" s="16"/>
      <c r="R430" s="16" t="s">
        <v>3427</v>
      </c>
      <c r="S430" s="17" t="s">
        <v>3428</v>
      </c>
      <c r="T430" s="16" t="s">
        <v>1821</v>
      </c>
      <c r="U430" s="16" t="s">
        <v>1822</v>
      </c>
      <c r="V430" s="16" t="s">
        <v>1823</v>
      </c>
      <c r="W430" s="16" t="s">
        <v>3429</v>
      </c>
      <c r="X430" s="16" t="s">
        <v>1871</v>
      </c>
      <c r="Y430" s="16" t="s">
        <v>3430</v>
      </c>
      <c r="Z430" s="16" t="s">
        <v>1825</v>
      </c>
      <c r="AA430" s="16" t="s">
        <v>68</v>
      </c>
      <c r="AB430" s="18"/>
      <c r="AC430" s="18"/>
      <c r="AD430" s="16"/>
      <c r="AE430" s="16"/>
      <c r="AF430" s="16" t="s">
        <v>3431</v>
      </c>
      <c r="AG430" s="16"/>
      <c r="AH430" s="16"/>
      <c r="AI430" s="18">
        <v>980800</v>
      </c>
      <c r="AJ430" s="22" t="s">
        <v>196</v>
      </c>
      <c r="AK430" s="18">
        <v>3</v>
      </c>
      <c r="AL430" s="18">
        <v>720000</v>
      </c>
      <c r="AM430" s="18">
        <v>720000</v>
      </c>
      <c r="AN430" s="18">
        <v>720000</v>
      </c>
      <c r="AO430" s="18"/>
      <c r="AP430" s="18"/>
      <c r="AQ430" s="18"/>
      <c r="AR430" s="22"/>
      <c r="AS430" s="22"/>
      <c r="AT430" s="18"/>
      <c r="AU430" s="18"/>
      <c r="AV430" s="18"/>
      <c r="AW430" s="16"/>
      <c r="AX430" s="16"/>
      <c r="AY430" s="18"/>
      <c r="AZ430" s="18"/>
      <c r="BA430" s="16"/>
      <c r="BB430" s="16"/>
      <c r="BC430" s="18">
        <v>0</v>
      </c>
      <c r="BD430" s="18">
        <v>0</v>
      </c>
      <c r="BE430" s="18">
        <v>0</v>
      </c>
      <c r="BF430" s="18">
        <v>0</v>
      </c>
      <c r="BG430" s="18">
        <v>0</v>
      </c>
      <c r="BH430" s="18">
        <v>0</v>
      </c>
      <c r="BI430" s="18">
        <v>0</v>
      </c>
      <c r="BJ430" s="18">
        <v>100</v>
      </c>
      <c r="BK430" s="18">
        <v>300</v>
      </c>
      <c r="BL430" s="18">
        <v>0</v>
      </c>
      <c r="BM430" s="18">
        <v>10</v>
      </c>
      <c r="BN430" s="18">
        <v>0</v>
      </c>
      <c r="BO430" s="18">
        <v>0</v>
      </c>
      <c r="BP430" s="18">
        <v>0</v>
      </c>
      <c r="BQ430" s="18">
        <v>0</v>
      </c>
      <c r="BR430" s="18">
        <v>0</v>
      </c>
      <c r="BS430" s="18">
        <v>40</v>
      </c>
      <c r="BT430" s="18">
        <v>0</v>
      </c>
      <c r="BU430" s="18">
        <v>0</v>
      </c>
      <c r="BV430" s="18">
        <v>0</v>
      </c>
      <c r="BW430" s="18">
        <v>0</v>
      </c>
    </row>
    <row r="431" spans="1:75" ht="63.75" x14ac:dyDescent="0.2">
      <c r="A431" s="15">
        <v>426</v>
      </c>
      <c r="B431" s="16">
        <v>1844</v>
      </c>
      <c r="C431" s="16" t="s">
        <v>3432</v>
      </c>
      <c r="D431" s="17" t="s">
        <v>7759</v>
      </c>
      <c r="E431" s="16" t="s">
        <v>144</v>
      </c>
      <c r="F431" s="16"/>
      <c r="G431" s="16"/>
      <c r="H431" s="16"/>
      <c r="I431" s="16"/>
      <c r="J431" s="16"/>
      <c r="K431" s="16"/>
      <c r="L431" s="16"/>
      <c r="M431" s="16"/>
      <c r="N431" s="16"/>
      <c r="O431" s="18">
        <f t="shared" si="28"/>
        <v>787500</v>
      </c>
      <c r="P431" s="18"/>
      <c r="Q431" s="16"/>
      <c r="R431" s="16" t="s">
        <v>3433</v>
      </c>
      <c r="S431" s="17" t="s">
        <v>3434</v>
      </c>
      <c r="T431" s="16" t="s">
        <v>2065</v>
      </c>
      <c r="U431" s="16" t="s">
        <v>2066</v>
      </c>
      <c r="V431" s="16" t="s">
        <v>2067</v>
      </c>
      <c r="W431" s="16" t="s">
        <v>3435</v>
      </c>
      <c r="X431" s="16" t="s">
        <v>3436</v>
      </c>
      <c r="Y431" s="16" t="s">
        <v>3437</v>
      </c>
      <c r="Z431" s="16" t="s">
        <v>167</v>
      </c>
      <c r="AA431" s="16" t="s">
        <v>186</v>
      </c>
      <c r="AB431" s="18"/>
      <c r="AC431" s="18"/>
      <c r="AD431" s="16"/>
      <c r="AE431" s="16"/>
      <c r="AF431" s="16" t="s">
        <v>3438</v>
      </c>
      <c r="AG431" s="16"/>
      <c r="AH431" s="16"/>
      <c r="AI431" s="18">
        <v>449362</v>
      </c>
      <c r="AJ431" s="22" t="s">
        <v>125</v>
      </c>
      <c r="AK431" s="18">
        <v>4</v>
      </c>
      <c r="AL431" s="18">
        <v>525000</v>
      </c>
      <c r="AM431" s="18">
        <v>787500</v>
      </c>
      <c r="AN431" s="18">
        <v>810000</v>
      </c>
      <c r="AO431" s="18"/>
      <c r="AP431" s="18"/>
      <c r="AQ431" s="18"/>
      <c r="AR431" s="22"/>
      <c r="AS431" s="22"/>
      <c r="AT431" s="18"/>
      <c r="AU431" s="18"/>
      <c r="AV431" s="18"/>
      <c r="AW431" s="16"/>
      <c r="AX431" s="16"/>
      <c r="AY431" s="18"/>
      <c r="AZ431" s="18"/>
      <c r="BA431" s="16"/>
      <c r="BB431" s="16"/>
      <c r="BC431" s="18">
        <v>0</v>
      </c>
      <c r="BD431" s="18">
        <v>0</v>
      </c>
      <c r="BE431" s="18">
        <v>0</v>
      </c>
      <c r="BF431" s="18">
        <v>0</v>
      </c>
      <c r="BG431" s="18">
        <v>0</v>
      </c>
      <c r="BH431" s="18">
        <v>0</v>
      </c>
      <c r="BI431" s="18">
        <v>20</v>
      </c>
      <c r="BJ431" s="18">
        <v>0</v>
      </c>
      <c r="BK431" s="18">
        <v>300</v>
      </c>
      <c r="BL431" s="18">
        <v>0</v>
      </c>
      <c r="BM431" s="18">
        <v>0</v>
      </c>
      <c r="BN431" s="18">
        <v>0</v>
      </c>
      <c r="BO431" s="18">
        <v>0</v>
      </c>
      <c r="BP431" s="18">
        <v>0</v>
      </c>
      <c r="BQ431" s="18">
        <v>0</v>
      </c>
      <c r="BR431" s="18">
        <v>0</v>
      </c>
      <c r="BS431" s="18">
        <v>20</v>
      </c>
      <c r="BT431" s="18">
        <v>0</v>
      </c>
      <c r="BU431" s="18">
        <v>0</v>
      </c>
      <c r="BV431" s="18">
        <v>0</v>
      </c>
      <c r="BW431" s="18">
        <v>0</v>
      </c>
    </row>
    <row r="432" spans="1:75" ht="63.75" x14ac:dyDescent="0.2">
      <c r="A432" s="15">
        <v>427</v>
      </c>
      <c r="B432" s="16">
        <v>1845</v>
      </c>
      <c r="C432" s="16" t="s">
        <v>3439</v>
      </c>
      <c r="D432" s="17" t="s">
        <v>7760</v>
      </c>
      <c r="E432" s="16" t="s">
        <v>144</v>
      </c>
      <c r="F432" s="16"/>
      <c r="G432" s="16"/>
      <c r="H432" s="16"/>
      <c r="I432" s="16"/>
      <c r="J432" s="16"/>
      <c r="K432" s="16"/>
      <c r="L432" s="16"/>
      <c r="M432" s="16"/>
      <c r="N432" s="16"/>
      <c r="O432" s="18">
        <f t="shared" si="28"/>
        <v>820000</v>
      </c>
      <c r="P432" s="18"/>
      <c r="Q432" s="16"/>
      <c r="R432" s="16" t="s">
        <v>3440</v>
      </c>
      <c r="S432" s="17" t="s">
        <v>3441</v>
      </c>
      <c r="T432" s="16" t="s">
        <v>2065</v>
      </c>
      <c r="U432" s="16" t="s">
        <v>2066</v>
      </c>
      <c r="V432" s="16" t="s">
        <v>2067</v>
      </c>
      <c r="W432" s="16" t="s">
        <v>3442</v>
      </c>
      <c r="X432" s="16" t="s">
        <v>3436</v>
      </c>
      <c r="Y432" s="16" t="s">
        <v>3437</v>
      </c>
      <c r="Z432" s="16" t="s">
        <v>167</v>
      </c>
      <c r="AA432" s="16" t="s">
        <v>186</v>
      </c>
      <c r="AB432" s="18"/>
      <c r="AC432" s="18"/>
      <c r="AD432" s="16"/>
      <c r="AE432" s="16"/>
      <c r="AF432" s="16" t="s">
        <v>3438</v>
      </c>
      <c r="AG432" s="16"/>
      <c r="AH432" s="16"/>
      <c r="AI432" s="18">
        <v>605097</v>
      </c>
      <c r="AJ432" s="22" t="s">
        <v>125</v>
      </c>
      <c r="AK432" s="18">
        <v>4</v>
      </c>
      <c r="AL432" s="18">
        <v>525000</v>
      </c>
      <c r="AM432" s="18">
        <v>820000</v>
      </c>
      <c r="AN432" s="18">
        <v>820000</v>
      </c>
      <c r="AO432" s="18"/>
      <c r="AP432" s="18"/>
      <c r="AQ432" s="18"/>
      <c r="AR432" s="22"/>
      <c r="AS432" s="22"/>
      <c r="AT432" s="18"/>
      <c r="AU432" s="18"/>
      <c r="AV432" s="18"/>
      <c r="AW432" s="16"/>
      <c r="AX432" s="16"/>
      <c r="AY432" s="18"/>
      <c r="AZ432" s="18"/>
      <c r="BA432" s="16"/>
      <c r="BB432" s="16"/>
      <c r="BC432" s="18">
        <v>0</v>
      </c>
      <c r="BD432" s="18">
        <v>0</v>
      </c>
      <c r="BE432" s="18">
        <v>0</v>
      </c>
      <c r="BF432" s="18">
        <v>0</v>
      </c>
      <c r="BG432" s="18">
        <v>0</v>
      </c>
      <c r="BH432" s="18">
        <v>0</v>
      </c>
      <c r="BI432" s="18">
        <v>0</v>
      </c>
      <c r="BJ432" s="18">
        <v>50</v>
      </c>
      <c r="BK432" s="18">
        <v>0</v>
      </c>
      <c r="BL432" s="18">
        <v>0</v>
      </c>
      <c r="BM432" s="18">
        <v>0</v>
      </c>
      <c r="BN432" s="18">
        <v>0</v>
      </c>
      <c r="BO432" s="18">
        <v>0</v>
      </c>
      <c r="BP432" s="18">
        <v>0</v>
      </c>
      <c r="BQ432" s="18">
        <v>0</v>
      </c>
      <c r="BR432" s="18">
        <v>0</v>
      </c>
      <c r="BS432" s="18">
        <v>20</v>
      </c>
      <c r="BT432" s="18">
        <v>0</v>
      </c>
      <c r="BU432" s="18">
        <v>0</v>
      </c>
      <c r="BV432" s="18">
        <v>0</v>
      </c>
      <c r="BW432" s="18">
        <v>0</v>
      </c>
    </row>
    <row r="433" spans="1:75" ht="102" x14ac:dyDescent="0.2">
      <c r="A433" s="15">
        <v>428</v>
      </c>
      <c r="B433" s="15">
        <v>1864</v>
      </c>
      <c r="C433" s="16" t="s">
        <v>883</v>
      </c>
      <c r="D433" s="17" t="s">
        <v>7763</v>
      </c>
      <c r="E433" s="16" t="s">
        <v>283</v>
      </c>
      <c r="F433" s="16"/>
      <c r="G433" s="16"/>
      <c r="H433" s="16"/>
      <c r="I433" s="16"/>
      <c r="J433" s="16"/>
      <c r="K433" s="18"/>
      <c r="L433" s="18"/>
      <c r="M433" s="18"/>
      <c r="N433" s="18"/>
      <c r="O433" s="18">
        <f t="shared" ref="O433:O441" si="29">ROUNDUP(MAX(AL433:AM433,AO433:AQ433),0)</f>
        <v>51500000</v>
      </c>
      <c r="P433" s="18"/>
      <c r="Q433" s="16"/>
      <c r="R433" s="16" t="s">
        <v>3450</v>
      </c>
      <c r="S433" s="17" t="s">
        <v>3451</v>
      </c>
      <c r="T433" s="16" t="s">
        <v>824</v>
      </c>
      <c r="U433" s="16" t="s">
        <v>197</v>
      </c>
      <c r="V433" s="16" t="s">
        <v>835</v>
      </c>
      <c r="W433" s="16" t="s">
        <v>3452</v>
      </c>
      <c r="X433" s="16" t="s">
        <v>827</v>
      </c>
      <c r="Y433" s="16" t="s">
        <v>325</v>
      </c>
      <c r="Z433" s="16" t="s">
        <v>828</v>
      </c>
      <c r="AA433" s="16" t="s">
        <v>186</v>
      </c>
      <c r="AB433" s="18">
        <v>51000000</v>
      </c>
      <c r="AC433" s="18" t="s">
        <v>88</v>
      </c>
      <c r="AD433" s="16" t="s">
        <v>329</v>
      </c>
      <c r="AE433" s="16" t="s">
        <v>818</v>
      </c>
      <c r="AF433" s="16" t="s">
        <v>3453</v>
      </c>
      <c r="AG433" s="16"/>
      <c r="AH433" s="16"/>
      <c r="AI433" s="18">
        <v>60750000</v>
      </c>
      <c r="AJ433" s="16" t="s">
        <v>882</v>
      </c>
      <c r="AK433" s="18">
        <v>1</v>
      </c>
      <c r="AL433" s="18">
        <v>51500000</v>
      </c>
      <c r="AM433" s="18">
        <v>51500000</v>
      </c>
      <c r="AN433" s="18">
        <v>60000000</v>
      </c>
      <c r="AO433" s="18"/>
      <c r="AP433" s="18"/>
      <c r="AQ433" s="18"/>
      <c r="AR433" s="16"/>
      <c r="AS433" s="16"/>
      <c r="AT433" s="18"/>
      <c r="AU433" s="18"/>
      <c r="AV433" s="18"/>
      <c r="AW433" s="16"/>
      <c r="AX433" s="16"/>
      <c r="AY433" s="18"/>
      <c r="AZ433" s="18"/>
      <c r="BA433" s="16"/>
      <c r="BB433" s="16"/>
      <c r="BC433" s="18">
        <v>0</v>
      </c>
      <c r="BD433" s="18">
        <v>3</v>
      </c>
      <c r="BE433" s="18">
        <v>0</v>
      </c>
      <c r="BF433" s="18">
        <v>0</v>
      </c>
      <c r="BG433" s="18">
        <v>0</v>
      </c>
      <c r="BH433" s="18">
        <v>0</v>
      </c>
      <c r="BI433" s="18">
        <v>0</v>
      </c>
      <c r="BJ433" s="18">
        <v>0</v>
      </c>
      <c r="BK433" s="18">
        <v>0</v>
      </c>
      <c r="BL433" s="18">
        <v>0</v>
      </c>
      <c r="BM433" s="18">
        <v>0</v>
      </c>
      <c r="BN433" s="18">
        <v>0</v>
      </c>
      <c r="BO433" s="18">
        <v>0</v>
      </c>
      <c r="BP433" s="18">
        <v>0</v>
      </c>
      <c r="BQ433" s="18">
        <v>0</v>
      </c>
      <c r="BR433" s="18">
        <v>0</v>
      </c>
      <c r="BS433" s="18">
        <v>0</v>
      </c>
      <c r="BT433" s="18">
        <v>0</v>
      </c>
      <c r="BU433" s="18">
        <v>0</v>
      </c>
      <c r="BV433" s="18">
        <v>0</v>
      </c>
      <c r="BW433" s="18">
        <v>0</v>
      </c>
    </row>
    <row r="434" spans="1:75" ht="409.5" x14ac:dyDescent="0.2">
      <c r="A434" s="15">
        <v>429</v>
      </c>
      <c r="B434" s="16">
        <v>1879</v>
      </c>
      <c r="C434" s="16" t="s">
        <v>3454</v>
      </c>
      <c r="D434" s="17" t="s">
        <v>3455</v>
      </c>
      <c r="E434" s="16" t="s">
        <v>63</v>
      </c>
      <c r="F434" s="16"/>
      <c r="G434" s="16"/>
      <c r="H434" s="16"/>
      <c r="I434" s="16"/>
      <c r="J434" s="16"/>
      <c r="K434" s="16"/>
      <c r="L434" s="16"/>
      <c r="M434" s="16"/>
      <c r="N434" s="16"/>
      <c r="O434" s="18">
        <f t="shared" si="29"/>
        <v>6050000</v>
      </c>
      <c r="P434" s="18"/>
      <c r="Q434" s="16"/>
      <c r="R434" s="16" t="s">
        <v>3456</v>
      </c>
      <c r="S434" s="17" t="s">
        <v>3457</v>
      </c>
      <c r="T434" s="16" t="s">
        <v>2329</v>
      </c>
      <c r="U434" s="16" t="s">
        <v>2330</v>
      </c>
      <c r="V434" s="16" t="s">
        <v>3458</v>
      </c>
      <c r="W434" s="16" t="s">
        <v>3459</v>
      </c>
      <c r="X434" s="16" t="s">
        <v>3460</v>
      </c>
      <c r="Y434" s="16" t="s">
        <v>3461</v>
      </c>
      <c r="Z434" s="16" t="s">
        <v>3462</v>
      </c>
      <c r="AA434" s="16" t="s">
        <v>81</v>
      </c>
      <c r="AB434" s="18">
        <v>6270000</v>
      </c>
      <c r="AC434" s="18" t="s">
        <v>88</v>
      </c>
      <c r="AD434" s="16" t="s">
        <v>89</v>
      </c>
      <c r="AE434" s="16" t="s">
        <v>90</v>
      </c>
      <c r="AF434" s="16" t="s">
        <v>3463</v>
      </c>
      <c r="AG434" s="16"/>
      <c r="AH434" s="16"/>
      <c r="AI434" s="18">
        <v>6500000</v>
      </c>
      <c r="AJ434" s="16" t="s">
        <v>168</v>
      </c>
      <c r="AK434" s="18">
        <v>1</v>
      </c>
      <c r="AL434" s="18">
        <v>6050000</v>
      </c>
      <c r="AM434" s="18">
        <v>6050000</v>
      </c>
      <c r="AN434" s="18">
        <v>0</v>
      </c>
      <c r="AO434" s="18">
        <v>3990000</v>
      </c>
      <c r="AP434" s="18"/>
      <c r="AQ434" s="18"/>
      <c r="AR434" s="16" t="s">
        <v>8053</v>
      </c>
      <c r="AS434" s="16"/>
      <c r="AT434" s="18"/>
      <c r="AU434" s="18"/>
      <c r="AV434" s="18"/>
      <c r="AW434" s="16"/>
      <c r="AX434" s="16"/>
      <c r="AY434" s="18"/>
      <c r="AZ434" s="18"/>
      <c r="BA434" s="16"/>
      <c r="BB434" s="16"/>
      <c r="BC434" s="18">
        <v>0</v>
      </c>
      <c r="BD434" s="18">
        <v>0</v>
      </c>
      <c r="BE434" s="18">
        <v>0</v>
      </c>
      <c r="BF434" s="18">
        <v>0</v>
      </c>
      <c r="BG434" s="18">
        <v>0</v>
      </c>
      <c r="BH434" s="18">
        <v>0</v>
      </c>
      <c r="BI434" s="18">
        <v>0</v>
      </c>
      <c r="BJ434" s="18">
        <v>0</v>
      </c>
      <c r="BK434" s="18">
        <v>7</v>
      </c>
      <c r="BL434" s="18">
        <v>0</v>
      </c>
      <c r="BM434" s="18">
        <v>0</v>
      </c>
      <c r="BN434" s="18">
        <v>0</v>
      </c>
      <c r="BO434" s="18">
        <v>0</v>
      </c>
      <c r="BP434" s="18">
        <v>0</v>
      </c>
      <c r="BQ434" s="18">
        <v>0</v>
      </c>
      <c r="BR434" s="18">
        <v>1</v>
      </c>
      <c r="BS434" s="18">
        <v>0</v>
      </c>
      <c r="BT434" s="18">
        <v>1</v>
      </c>
      <c r="BU434" s="18">
        <v>0</v>
      </c>
      <c r="BV434" s="18">
        <v>0</v>
      </c>
      <c r="BW434" s="18">
        <v>0</v>
      </c>
    </row>
    <row r="435" spans="1:75" ht="89.25" x14ac:dyDescent="0.2">
      <c r="A435" s="15">
        <v>430</v>
      </c>
      <c r="B435" s="16">
        <v>1890</v>
      </c>
      <c r="C435" s="16" t="s">
        <v>7281</v>
      </c>
      <c r="D435" s="17" t="s">
        <v>7293</v>
      </c>
      <c r="E435" s="16" t="s">
        <v>63</v>
      </c>
      <c r="F435" s="16"/>
      <c r="G435" s="16"/>
      <c r="H435" s="16"/>
      <c r="I435" s="16"/>
      <c r="J435" s="16"/>
      <c r="K435" s="16"/>
      <c r="L435" s="16"/>
      <c r="M435" s="16"/>
      <c r="N435" s="16"/>
      <c r="O435" s="18">
        <f t="shared" si="29"/>
        <v>2600000</v>
      </c>
      <c r="P435" s="18"/>
      <c r="Q435" s="16"/>
      <c r="R435" s="16" t="s">
        <v>7281</v>
      </c>
      <c r="S435" s="17" t="s">
        <v>7282</v>
      </c>
      <c r="T435" s="16" t="s">
        <v>7287</v>
      </c>
      <c r="U435" s="16" t="s">
        <v>65</v>
      </c>
      <c r="V435" s="16"/>
      <c r="W435" s="16"/>
      <c r="X435" s="16" t="s">
        <v>7288</v>
      </c>
      <c r="Y435" s="16" t="s">
        <v>92</v>
      </c>
      <c r="Z435" s="16"/>
      <c r="AA435" s="16"/>
      <c r="AB435" s="18"/>
      <c r="AC435" s="18"/>
      <c r="AD435" s="16"/>
      <c r="AE435" s="16"/>
      <c r="AF435" s="16" t="s">
        <v>7289</v>
      </c>
      <c r="AG435" s="16"/>
      <c r="AH435" s="16" t="s">
        <v>71</v>
      </c>
      <c r="AI435" s="18"/>
      <c r="AJ435" s="16"/>
      <c r="AK435" s="18"/>
      <c r="AL435" s="18"/>
      <c r="AM435" s="18"/>
      <c r="AN435" s="18"/>
      <c r="AO435" s="18">
        <v>2600000</v>
      </c>
      <c r="AP435" s="18"/>
      <c r="AQ435" s="18"/>
      <c r="AR435" s="16" t="s">
        <v>277</v>
      </c>
      <c r="AS435" s="16"/>
      <c r="AT435" s="18"/>
      <c r="AU435" s="18"/>
      <c r="AV435" s="18"/>
      <c r="AW435" s="16"/>
      <c r="AX435" s="16"/>
      <c r="AY435" s="18"/>
      <c r="AZ435" s="18"/>
      <c r="BA435" s="16"/>
      <c r="BB435" s="16"/>
      <c r="BC435" s="18">
        <v>0</v>
      </c>
      <c r="BD435" s="18">
        <v>20</v>
      </c>
      <c r="BE435" s="18">
        <v>0</v>
      </c>
      <c r="BF435" s="18">
        <v>0</v>
      </c>
      <c r="BG435" s="18">
        <v>0</v>
      </c>
      <c r="BH435" s="18">
        <v>0</v>
      </c>
      <c r="BI435" s="18">
        <v>0</v>
      </c>
      <c r="BJ435" s="18">
        <v>0</v>
      </c>
      <c r="BK435" s="18">
        <v>0</v>
      </c>
      <c r="BL435" s="18">
        <v>0</v>
      </c>
      <c r="BM435" s="18">
        <v>0</v>
      </c>
      <c r="BN435" s="18">
        <v>0</v>
      </c>
      <c r="BO435" s="18">
        <v>0</v>
      </c>
      <c r="BP435" s="18">
        <v>0</v>
      </c>
      <c r="BQ435" s="18">
        <v>0</v>
      </c>
      <c r="BR435" s="18">
        <v>0</v>
      </c>
      <c r="BS435" s="18">
        <v>0</v>
      </c>
      <c r="BT435" s="18">
        <v>0</v>
      </c>
      <c r="BU435" s="18">
        <v>0</v>
      </c>
      <c r="BV435" s="18">
        <v>0</v>
      </c>
      <c r="BW435" s="18">
        <v>0</v>
      </c>
    </row>
    <row r="436" spans="1:75" ht="127.5" x14ac:dyDescent="0.2">
      <c r="A436" s="15">
        <v>431</v>
      </c>
      <c r="B436" s="16">
        <v>1898</v>
      </c>
      <c r="C436" s="16" t="s">
        <v>8031</v>
      </c>
      <c r="D436" s="17" t="s">
        <v>8032</v>
      </c>
      <c r="E436" s="16" t="s">
        <v>63</v>
      </c>
      <c r="F436" s="16"/>
      <c r="G436" s="16"/>
      <c r="H436" s="16"/>
      <c r="I436" s="16"/>
      <c r="J436" s="16"/>
      <c r="K436" s="16"/>
      <c r="L436" s="16"/>
      <c r="M436" s="16"/>
      <c r="N436" s="16"/>
      <c r="O436" s="18">
        <f t="shared" si="29"/>
        <v>120000</v>
      </c>
      <c r="P436" s="18"/>
      <c r="Q436" s="16"/>
      <c r="R436" s="16" t="s">
        <v>3472</v>
      </c>
      <c r="S436" s="17" t="s">
        <v>3473</v>
      </c>
      <c r="T436" s="16" t="s">
        <v>228</v>
      </c>
      <c r="U436" s="16" t="s">
        <v>190</v>
      </c>
      <c r="V436" s="16" t="s">
        <v>198</v>
      </c>
      <c r="W436" s="16" t="s">
        <v>3474</v>
      </c>
      <c r="X436" s="16" t="s">
        <v>3475</v>
      </c>
      <c r="Y436" s="16" t="s">
        <v>3471</v>
      </c>
      <c r="Z436" s="16" t="s">
        <v>229</v>
      </c>
      <c r="AA436" s="16" t="s">
        <v>87</v>
      </c>
      <c r="AB436" s="18"/>
      <c r="AC436" s="18"/>
      <c r="AD436" s="16"/>
      <c r="AE436" s="16"/>
      <c r="AF436" s="16" t="s">
        <v>3476</v>
      </c>
      <c r="AG436" s="16"/>
      <c r="AH436" s="16"/>
      <c r="AI436" s="18">
        <v>148900</v>
      </c>
      <c r="AJ436" s="22" t="s">
        <v>3477</v>
      </c>
      <c r="AK436" s="18">
        <v>1</v>
      </c>
      <c r="AL436" s="18">
        <v>120000</v>
      </c>
      <c r="AM436" s="18">
        <v>120000</v>
      </c>
      <c r="AN436" s="18">
        <v>148900</v>
      </c>
      <c r="AO436" s="18"/>
      <c r="AP436" s="18"/>
      <c r="AQ436" s="18"/>
      <c r="AR436" s="22"/>
      <c r="AS436" s="22"/>
      <c r="AT436" s="18"/>
      <c r="AU436" s="18"/>
      <c r="AV436" s="18"/>
      <c r="AW436" s="16"/>
      <c r="AX436" s="16"/>
      <c r="AY436" s="18"/>
      <c r="AZ436" s="18"/>
      <c r="BA436" s="16"/>
      <c r="BB436" s="16"/>
      <c r="BC436" s="18">
        <v>100</v>
      </c>
      <c r="BD436" s="18">
        <v>0</v>
      </c>
      <c r="BE436" s="18">
        <v>0</v>
      </c>
      <c r="BF436" s="18">
        <v>0</v>
      </c>
      <c r="BG436" s="18">
        <v>0</v>
      </c>
      <c r="BH436" s="18">
        <v>0</v>
      </c>
      <c r="BI436" s="18">
        <v>0</v>
      </c>
      <c r="BJ436" s="18">
        <v>0</v>
      </c>
      <c r="BK436" s="18">
        <v>0</v>
      </c>
      <c r="BL436" s="18">
        <v>0</v>
      </c>
      <c r="BM436" s="18">
        <v>0</v>
      </c>
      <c r="BN436" s="18">
        <v>0</v>
      </c>
      <c r="BO436" s="18">
        <v>0</v>
      </c>
      <c r="BP436" s="18">
        <v>0</v>
      </c>
      <c r="BQ436" s="18">
        <v>0</v>
      </c>
      <c r="BR436" s="18">
        <v>0</v>
      </c>
      <c r="BS436" s="18">
        <v>0</v>
      </c>
      <c r="BT436" s="18">
        <v>0</v>
      </c>
      <c r="BU436" s="18">
        <v>0</v>
      </c>
      <c r="BV436" s="18">
        <v>0</v>
      </c>
      <c r="BW436" s="18">
        <v>0</v>
      </c>
    </row>
    <row r="437" spans="1:75" ht="63.75" x14ac:dyDescent="0.2">
      <c r="A437" s="15">
        <v>432</v>
      </c>
      <c r="B437" s="16">
        <v>1900</v>
      </c>
      <c r="C437" s="16" t="s">
        <v>3478</v>
      </c>
      <c r="D437" s="17" t="s">
        <v>3479</v>
      </c>
      <c r="E437" s="16" t="s">
        <v>63</v>
      </c>
      <c r="F437" s="16"/>
      <c r="G437" s="16"/>
      <c r="H437" s="16"/>
      <c r="I437" s="16"/>
      <c r="J437" s="16"/>
      <c r="K437" s="16"/>
      <c r="L437" s="16"/>
      <c r="M437" s="16"/>
      <c r="N437" s="16"/>
      <c r="O437" s="18">
        <f t="shared" si="29"/>
        <v>1815000</v>
      </c>
      <c r="P437" s="18"/>
      <c r="Q437" s="16"/>
      <c r="R437" s="16" t="s">
        <v>3480</v>
      </c>
      <c r="S437" s="17" t="s">
        <v>3481</v>
      </c>
      <c r="T437" s="16" t="s">
        <v>3482</v>
      </c>
      <c r="U437" s="16" t="s">
        <v>285</v>
      </c>
      <c r="V437" s="16" t="s">
        <v>3483</v>
      </c>
      <c r="W437" s="16" t="s">
        <v>3484</v>
      </c>
      <c r="X437" s="16" t="s">
        <v>3485</v>
      </c>
      <c r="Y437" s="16" t="s">
        <v>3486</v>
      </c>
      <c r="Z437" s="16" t="s">
        <v>69</v>
      </c>
      <c r="AA437" s="16" t="s">
        <v>3487</v>
      </c>
      <c r="AB437" s="18" t="s">
        <v>3488</v>
      </c>
      <c r="AC437" s="18"/>
      <c r="AD437" s="16" t="s">
        <v>69</v>
      </c>
      <c r="AE437" s="16" t="s">
        <v>3487</v>
      </c>
      <c r="AF437" s="16" t="s">
        <v>3488</v>
      </c>
      <c r="AG437" s="16"/>
      <c r="AH437" s="16" t="s">
        <v>139</v>
      </c>
      <c r="AI437" s="18">
        <v>4700000</v>
      </c>
      <c r="AJ437" s="22" t="s">
        <v>3489</v>
      </c>
      <c r="AK437" s="18">
        <v>1</v>
      </c>
      <c r="AL437" s="18">
        <v>1815000</v>
      </c>
      <c r="AM437" s="18">
        <v>1815000</v>
      </c>
      <c r="AN437" s="18">
        <v>2200000</v>
      </c>
      <c r="AO437" s="18"/>
      <c r="AP437" s="18"/>
      <c r="AQ437" s="18"/>
      <c r="AR437" s="22"/>
      <c r="AS437" s="22"/>
      <c r="AT437" s="18"/>
      <c r="AU437" s="18"/>
      <c r="AV437" s="18"/>
      <c r="AW437" s="16"/>
      <c r="AX437" s="16"/>
      <c r="AY437" s="18"/>
      <c r="AZ437" s="18"/>
      <c r="BA437" s="16"/>
      <c r="BB437" s="16"/>
      <c r="BC437" s="18">
        <v>50</v>
      </c>
      <c r="BD437" s="18">
        <v>0</v>
      </c>
      <c r="BE437" s="18">
        <v>0</v>
      </c>
      <c r="BF437" s="18">
        <v>0</v>
      </c>
      <c r="BG437" s="18">
        <v>0</v>
      </c>
      <c r="BH437" s="18">
        <v>0</v>
      </c>
      <c r="BI437" s="18">
        <v>0</v>
      </c>
      <c r="BJ437" s="18">
        <v>0</v>
      </c>
      <c r="BK437" s="18">
        <v>0</v>
      </c>
      <c r="BL437" s="18">
        <v>0</v>
      </c>
      <c r="BM437" s="18">
        <v>0</v>
      </c>
      <c r="BN437" s="18">
        <v>0</v>
      </c>
      <c r="BO437" s="18">
        <v>0</v>
      </c>
      <c r="BP437" s="18">
        <v>0</v>
      </c>
      <c r="BQ437" s="18">
        <v>0</v>
      </c>
      <c r="BR437" s="18">
        <v>0</v>
      </c>
      <c r="BS437" s="18">
        <v>0</v>
      </c>
      <c r="BT437" s="18">
        <v>0</v>
      </c>
      <c r="BU437" s="18">
        <v>0</v>
      </c>
      <c r="BV437" s="18">
        <v>0</v>
      </c>
      <c r="BW437" s="18">
        <v>0</v>
      </c>
    </row>
    <row r="438" spans="1:75" ht="89.25" x14ac:dyDescent="0.2">
      <c r="A438" s="15">
        <v>433</v>
      </c>
      <c r="B438" s="16">
        <v>1903</v>
      </c>
      <c r="C438" s="16" t="s">
        <v>3490</v>
      </c>
      <c r="D438" s="17" t="s">
        <v>3491</v>
      </c>
      <c r="E438" s="16" t="s">
        <v>63</v>
      </c>
      <c r="F438" s="16"/>
      <c r="G438" s="16"/>
      <c r="H438" s="16"/>
      <c r="I438" s="16"/>
      <c r="J438" s="16"/>
      <c r="K438" s="16"/>
      <c r="L438" s="16"/>
      <c r="M438" s="16"/>
      <c r="N438" s="16"/>
      <c r="O438" s="18">
        <f t="shared" si="29"/>
        <v>6500000</v>
      </c>
      <c r="P438" s="18"/>
      <c r="Q438" s="16"/>
      <c r="R438" s="16" t="s">
        <v>3492</v>
      </c>
      <c r="S438" s="17" t="s">
        <v>3493</v>
      </c>
      <c r="T438" s="16" t="s">
        <v>3494</v>
      </c>
      <c r="U438" s="16" t="s">
        <v>193</v>
      </c>
      <c r="V438" s="16" t="s">
        <v>567</v>
      </c>
      <c r="W438" s="16" t="s">
        <v>3495</v>
      </c>
      <c r="X438" s="16" t="s">
        <v>568</v>
      </c>
      <c r="Y438" s="16" t="s">
        <v>508</v>
      </c>
      <c r="Z438" s="16" t="s">
        <v>570</v>
      </c>
      <c r="AA438" s="16" t="s">
        <v>68</v>
      </c>
      <c r="AB438" s="18"/>
      <c r="AC438" s="18"/>
      <c r="AD438" s="16"/>
      <c r="AE438" s="16"/>
      <c r="AF438" s="16" t="s">
        <v>3496</v>
      </c>
      <c r="AG438" s="16"/>
      <c r="AH438" s="16"/>
      <c r="AI438" s="18">
        <v>11000000</v>
      </c>
      <c r="AJ438" s="22" t="s">
        <v>125</v>
      </c>
      <c r="AK438" s="18">
        <v>2</v>
      </c>
      <c r="AL438" s="18">
        <v>700000</v>
      </c>
      <c r="AM438" s="18">
        <v>6500000</v>
      </c>
      <c r="AN438" s="18">
        <v>8350000</v>
      </c>
      <c r="AO438" s="18"/>
      <c r="AP438" s="18"/>
      <c r="AQ438" s="18"/>
      <c r="AR438" s="22"/>
      <c r="AS438" s="22"/>
      <c r="AT438" s="18"/>
      <c r="AU438" s="18"/>
      <c r="AV438" s="18"/>
      <c r="AW438" s="16"/>
      <c r="AX438" s="16"/>
      <c r="AY438" s="18"/>
      <c r="AZ438" s="18"/>
      <c r="BA438" s="16"/>
      <c r="BB438" s="16"/>
      <c r="BC438" s="18">
        <v>20</v>
      </c>
      <c r="BD438" s="18">
        <v>0</v>
      </c>
      <c r="BE438" s="18">
        <v>0</v>
      </c>
      <c r="BF438" s="18">
        <v>0</v>
      </c>
      <c r="BG438" s="18">
        <v>0</v>
      </c>
      <c r="BH438" s="18">
        <v>0</v>
      </c>
      <c r="BI438" s="18">
        <v>0</v>
      </c>
      <c r="BJ438" s="18">
        <v>0</v>
      </c>
      <c r="BK438" s="18">
        <v>0</v>
      </c>
      <c r="BL438" s="18">
        <v>0</v>
      </c>
      <c r="BM438" s="18">
        <v>0</v>
      </c>
      <c r="BN438" s="18">
        <v>0</v>
      </c>
      <c r="BO438" s="18">
        <v>0</v>
      </c>
      <c r="BP438" s="18">
        <v>0</v>
      </c>
      <c r="BQ438" s="18">
        <v>0</v>
      </c>
      <c r="BR438" s="18">
        <v>0</v>
      </c>
      <c r="BS438" s="18">
        <v>0</v>
      </c>
      <c r="BT438" s="18">
        <v>0</v>
      </c>
      <c r="BU438" s="18">
        <v>0</v>
      </c>
      <c r="BV438" s="18">
        <v>0</v>
      </c>
      <c r="BW438" s="18">
        <v>0</v>
      </c>
    </row>
    <row r="439" spans="1:75" ht="153" x14ac:dyDescent="0.2">
      <c r="A439" s="15">
        <v>434</v>
      </c>
      <c r="B439" s="16">
        <v>1909</v>
      </c>
      <c r="C439" s="16" t="s">
        <v>3498</v>
      </c>
      <c r="D439" s="17" t="s">
        <v>3503</v>
      </c>
      <c r="E439" s="16" t="s">
        <v>63</v>
      </c>
      <c r="F439" s="16"/>
      <c r="G439" s="16"/>
      <c r="H439" s="16"/>
      <c r="I439" s="16"/>
      <c r="J439" s="16"/>
      <c r="K439" s="16"/>
      <c r="L439" s="16"/>
      <c r="M439" s="16"/>
      <c r="N439" s="16"/>
      <c r="O439" s="18">
        <f t="shared" si="29"/>
        <v>13200000</v>
      </c>
      <c r="P439" s="18"/>
      <c r="Q439" s="16"/>
      <c r="R439" s="16" t="s">
        <v>3504</v>
      </c>
      <c r="S439" s="17" t="s">
        <v>3505</v>
      </c>
      <c r="T439" s="16" t="s">
        <v>3499</v>
      </c>
      <c r="U439" s="16" t="s">
        <v>161</v>
      </c>
      <c r="V439" s="16" t="s">
        <v>3506</v>
      </c>
      <c r="W439" s="16" t="s">
        <v>3507</v>
      </c>
      <c r="X439" s="16"/>
      <c r="Y439" s="16" t="s">
        <v>1494</v>
      </c>
      <c r="Z439" s="16" t="s">
        <v>3500</v>
      </c>
      <c r="AA439" s="16" t="s">
        <v>3501</v>
      </c>
      <c r="AB439" s="18"/>
      <c r="AC439" s="18"/>
      <c r="AD439" s="16"/>
      <c r="AE439" s="16"/>
      <c r="AF439" s="16" t="s">
        <v>3502</v>
      </c>
      <c r="AG439" s="16"/>
      <c r="AH439" s="16"/>
      <c r="AI439" s="18">
        <v>13125000</v>
      </c>
      <c r="AJ439" s="22" t="s">
        <v>816</v>
      </c>
      <c r="AK439" s="18">
        <v>4</v>
      </c>
      <c r="AL439" s="18">
        <v>7500000</v>
      </c>
      <c r="AM439" s="18">
        <v>13200000</v>
      </c>
      <c r="AN439" s="18">
        <v>16000000</v>
      </c>
      <c r="AO439" s="18"/>
      <c r="AP439" s="18"/>
      <c r="AQ439" s="18"/>
      <c r="AR439" s="22"/>
      <c r="AS439" s="22"/>
      <c r="AT439" s="18"/>
      <c r="AU439" s="18"/>
      <c r="AV439" s="18"/>
      <c r="AW439" s="16"/>
      <c r="AX439" s="16"/>
      <c r="AY439" s="18"/>
      <c r="AZ439" s="18"/>
      <c r="BA439" s="16"/>
      <c r="BB439" s="16"/>
      <c r="BC439" s="18">
        <v>50</v>
      </c>
      <c r="BD439" s="18">
        <v>30</v>
      </c>
      <c r="BE439" s="18">
        <v>0</v>
      </c>
      <c r="BF439" s="18">
        <v>0</v>
      </c>
      <c r="BG439" s="18">
        <v>0</v>
      </c>
      <c r="BH439" s="18">
        <v>0</v>
      </c>
      <c r="BI439" s="18">
        <v>0</v>
      </c>
      <c r="BJ439" s="18">
        <v>0</v>
      </c>
      <c r="BK439" s="18">
        <v>0</v>
      </c>
      <c r="BL439" s="18">
        <v>0</v>
      </c>
      <c r="BM439" s="18">
        <v>0</v>
      </c>
      <c r="BN439" s="18">
        <v>0</v>
      </c>
      <c r="BO439" s="18">
        <v>0</v>
      </c>
      <c r="BP439" s="18">
        <v>0</v>
      </c>
      <c r="BQ439" s="18">
        <v>0</v>
      </c>
      <c r="BR439" s="18">
        <v>0</v>
      </c>
      <c r="BS439" s="18">
        <v>0</v>
      </c>
      <c r="BT439" s="18">
        <v>0</v>
      </c>
      <c r="BU439" s="18">
        <v>0</v>
      </c>
      <c r="BV439" s="18">
        <v>0</v>
      </c>
      <c r="BW439" s="18">
        <v>0</v>
      </c>
    </row>
    <row r="440" spans="1:75" ht="140.25" x14ac:dyDescent="0.2">
      <c r="A440" s="15">
        <v>435</v>
      </c>
      <c r="B440" s="16">
        <v>1916</v>
      </c>
      <c r="C440" s="16" t="s">
        <v>3508</v>
      </c>
      <c r="D440" s="17" t="s">
        <v>8042</v>
      </c>
      <c r="E440" s="16" t="s">
        <v>63</v>
      </c>
      <c r="F440" s="16"/>
      <c r="G440" s="16"/>
      <c r="H440" s="16"/>
      <c r="I440" s="16"/>
      <c r="J440" s="16"/>
      <c r="K440" s="16"/>
      <c r="L440" s="16"/>
      <c r="M440" s="16"/>
      <c r="N440" s="16"/>
      <c r="O440" s="18">
        <f t="shared" si="29"/>
        <v>14500000</v>
      </c>
      <c r="P440" s="18"/>
      <c r="Q440" s="16"/>
      <c r="R440" s="16" t="s">
        <v>3508</v>
      </c>
      <c r="S440" s="17" t="s">
        <v>3509</v>
      </c>
      <c r="T440" s="16" t="s">
        <v>1198</v>
      </c>
      <c r="U440" s="16" t="s">
        <v>65</v>
      </c>
      <c r="V440" s="16" t="s">
        <v>1199</v>
      </c>
      <c r="W440" s="16" t="s">
        <v>3510</v>
      </c>
      <c r="X440" s="16" t="s">
        <v>1201</v>
      </c>
      <c r="Y440" s="16" t="s">
        <v>439</v>
      </c>
      <c r="Z440" s="16" t="s">
        <v>69</v>
      </c>
      <c r="AA440" s="16" t="s">
        <v>3079</v>
      </c>
      <c r="AB440" s="18" t="s">
        <v>3511</v>
      </c>
      <c r="AC440" s="18"/>
      <c r="AD440" s="16" t="s">
        <v>69</v>
      </c>
      <c r="AE440" s="16" t="s">
        <v>3079</v>
      </c>
      <c r="AF440" s="16" t="s">
        <v>3511</v>
      </c>
      <c r="AG440" s="16"/>
      <c r="AH440" s="16" t="s">
        <v>139</v>
      </c>
      <c r="AI440" s="18">
        <v>15634500</v>
      </c>
      <c r="AJ440" s="22" t="s">
        <v>1214</v>
      </c>
      <c r="AK440" s="18">
        <v>1</v>
      </c>
      <c r="AL440" s="18">
        <v>14500000</v>
      </c>
      <c r="AM440" s="18">
        <v>14500000</v>
      </c>
      <c r="AN440" s="18">
        <v>15634500</v>
      </c>
      <c r="AO440" s="18"/>
      <c r="AP440" s="18"/>
      <c r="AQ440" s="18"/>
      <c r="AR440" s="22"/>
      <c r="AS440" s="22"/>
      <c r="AT440" s="18"/>
      <c r="AU440" s="18"/>
      <c r="AV440" s="18"/>
      <c r="AW440" s="16"/>
      <c r="AX440" s="16"/>
      <c r="AY440" s="18"/>
      <c r="AZ440" s="18"/>
      <c r="BA440" s="16"/>
      <c r="BB440" s="16"/>
      <c r="BC440" s="18">
        <v>15</v>
      </c>
      <c r="BD440" s="18">
        <v>5</v>
      </c>
      <c r="BE440" s="18">
        <v>0</v>
      </c>
      <c r="BF440" s="18">
        <v>0</v>
      </c>
      <c r="BG440" s="18">
        <v>0</v>
      </c>
      <c r="BH440" s="18">
        <v>0</v>
      </c>
      <c r="BI440" s="18">
        <v>0</v>
      </c>
      <c r="BJ440" s="18">
        <v>0</v>
      </c>
      <c r="BK440" s="18">
        <v>0</v>
      </c>
      <c r="BL440" s="18">
        <v>0</v>
      </c>
      <c r="BM440" s="18">
        <v>0</v>
      </c>
      <c r="BN440" s="18">
        <v>0</v>
      </c>
      <c r="BO440" s="18">
        <v>0</v>
      </c>
      <c r="BP440" s="18">
        <v>0</v>
      </c>
      <c r="BQ440" s="18">
        <v>0</v>
      </c>
      <c r="BR440" s="18">
        <v>0</v>
      </c>
      <c r="BS440" s="18">
        <v>0</v>
      </c>
      <c r="BT440" s="18">
        <v>0</v>
      </c>
      <c r="BU440" s="18">
        <v>0</v>
      </c>
      <c r="BV440" s="18">
        <v>0</v>
      </c>
      <c r="BW440" s="18">
        <v>0</v>
      </c>
    </row>
    <row r="441" spans="1:75" ht="153" x14ac:dyDescent="0.2">
      <c r="A441" s="15">
        <v>436</v>
      </c>
      <c r="B441" s="15">
        <v>1917</v>
      </c>
      <c r="C441" s="16" t="s">
        <v>3512</v>
      </c>
      <c r="D441" s="17" t="s">
        <v>8044</v>
      </c>
      <c r="E441" s="16" t="s">
        <v>63</v>
      </c>
      <c r="F441" s="16"/>
      <c r="G441" s="16"/>
      <c r="H441" s="16"/>
      <c r="I441" s="16"/>
      <c r="J441" s="16"/>
      <c r="K441" s="18"/>
      <c r="L441" s="18"/>
      <c r="M441" s="18"/>
      <c r="N441" s="18"/>
      <c r="O441" s="18">
        <f t="shared" si="29"/>
        <v>20200000</v>
      </c>
      <c r="P441" s="18"/>
      <c r="Q441" s="16"/>
      <c r="R441" s="16" t="s">
        <v>3512</v>
      </c>
      <c r="S441" s="17" t="s">
        <v>3513</v>
      </c>
      <c r="T441" s="16" t="s">
        <v>1198</v>
      </c>
      <c r="U441" s="16" t="s">
        <v>65</v>
      </c>
      <c r="V441" s="16" t="s">
        <v>1199</v>
      </c>
      <c r="W441" s="16" t="s">
        <v>3514</v>
      </c>
      <c r="X441" s="16" t="s">
        <v>1201</v>
      </c>
      <c r="Y441" s="16" t="s">
        <v>439</v>
      </c>
      <c r="Z441" s="16" t="s">
        <v>69</v>
      </c>
      <c r="AA441" s="16" t="s">
        <v>3079</v>
      </c>
      <c r="AB441" s="18" t="s">
        <v>3515</v>
      </c>
      <c r="AC441" s="18"/>
      <c r="AD441" s="16" t="s">
        <v>69</v>
      </c>
      <c r="AE441" s="16" t="s">
        <v>3079</v>
      </c>
      <c r="AF441" s="16" t="s">
        <v>3515</v>
      </c>
      <c r="AG441" s="16"/>
      <c r="AH441" s="16" t="s">
        <v>139</v>
      </c>
      <c r="AI441" s="18">
        <v>21210000</v>
      </c>
      <c r="AJ441" s="16" t="s">
        <v>1214</v>
      </c>
      <c r="AK441" s="18">
        <v>1</v>
      </c>
      <c r="AL441" s="18">
        <v>20200000</v>
      </c>
      <c r="AM441" s="18">
        <v>20200000</v>
      </c>
      <c r="AN441" s="18">
        <v>21210000</v>
      </c>
      <c r="AO441" s="18"/>
      <c r="AP441" s="18"/>
      <c r="AQ441" s="18"/>
      <c r="AR441" s="16"/>
      <c r="AS441" s="16"/>
      <c r="AT441" s="18"/>
      <c r="AU441" s="18"/>
      <c r="AV441" s="18"/>
      <c r="AW441" s="21"/>
      <c r="AX441" s="16"/>
      <c r="AY441" s="18"/>
      <c r="AZ441" s="18"/>
      <c r="BA441" s="21"/>
      <c r="BB441" s="16"/>
      <c r="BC441" s="18">
        <v>20</v>
      </c>
      <c r="BD441" s="18">
        <v>10</v>
      </c>
      <c r="BE441" s="18">
        <v>0</v>
      </c>
      <c r="BF441" s="18">
        <v>0</v>
      </c>
      <c r="BG441" s="18">
        <v>0</v>
      </c>
      <c r="BH441" s="18">
        <v>0</v>
      </c>
      <c r="BI441" s="18">
        <v>0</v>
      </c>
      <c r="BJ441" s="18">
        <v>0</v>
      </c>
      <c r="BK441" s="18">
        <v>0</v>
      </c>
      <c r="BL441" s="18">
        <v>0</v>
      </c>
      <c r="BM441" s="18">
        <v>0</v>
      </c>
      <c r="BN441" s="18">
        <v>0</v>
      </c>
      <c r="BO441" s="18">
        <v>0</v>
      </c>
      <c r="BP441" s="18">
        <v>0</v>
      </c>
      <c r="BQ441" s="18">
        <v>0</v>
      </c>
      <c r="BR441" s="18">
        <v>0</v>
      </c>
      <c r="BS441" s="18">
        <v>0</v>
      </c>
      <c r="BT441" s="18">
        <v>0</v>
      </c>
      <c r="BU441" s="18">
        <v>0</v>
      </c>
      <c r="BV441" s="18">
        <v>0</v>
      </c>
      <c r="BW441" s="18">
        <v>0</v>
      </c>
    </row>
    <row r="442" spans="1:75" ht="191.25" x14ac:dyDescent="0.2">
      <c r="A442" s="15">
        <v>437</v>
      </c>
      <c r="B442" s="15">
        <v>1930</v>
      </c>
      <c r="C442" s="16" t="s">
        <v>7764</v>
      </c>
      <c r="D442" s="17" t="s">
        <v>7765</v>
      </c>
      <c r="E442" s="16" t="s">
        <v>144</v>
      </c>
      <c r="F442" s="16"/>
      <c r="G442" s="16"/>
      <c r="H442" s="16"/>
      <c r="I442" s="16"/>
      <c r="J442" s="16"/>
      <c r="K442" s="18"/>
      <c r="L442" s="18"/>
      <c r="M442" s="18"/>
      <c r="N442" s="18"/>
      <c r="O442" s="18">
        <f t="shared" ref="O442:O459" si="30">ROUNDUP(MAX(AL442:AM442,AO442:AQ442),0)</f>
        <v>4010000</v>
      </c>
      <c r="P442" s="18"/>
      <c r="Q442" s="16"/>
      <c r="R442" s="16" t="s">
        <v>3518</v>
      </c>
      <c r="S442" s="17" t="s">
        <v>3519</v>
      </c>
      <c r="T442" s="16" t="s">
        <v>3520</v>
      </c>
      <c r="U442" s="16" t="s">
        <v>65</v>
      </c>
      <c r="V442" s="16" t="s">
        <v>3517</v>
      </c>
      <c r="W442" s="16" t="s">
        <v>3521</v>
      </c>
      <c r="X442" s="16" t="s">
        <v>3522</v>
      </c>
      <c r="Y442" s="16" t="s">
        <v>3516</v>
      </c>
      <c r="Z442" s="16" t="s">
        <v>394</v>
      </c>
      <c r="AA442" s="16" t="s">
        <v>186</v>
      </c>
      <c r="AB442" s="18">
        <v>4010000</v>
      </c>
      <c r="AC442" s="18" t="s">
        <v>88</v>
      </c>
      <c r="AD442" s="16" t="s">
        <v>69</v>
      </c>
      <c r="AE442" s="16" t="s">
        <v>3523</v>
      </c>
      <c r="AF442" s="16" t="s">
        <v>3524</v>
      </c>
      <c r="AG442" s="16"/>
      <c r="AH442" s="16"/>
      <c r="AI442" s="18">
        <v>4011000</v>
      </c>
      <c r="AJ442" s="16" t="s">
        <v>409</v>
      </c>
      <c r="AK442" s="18">
        <v>1</v>
      </c>
      <c r="AL442" s="18">
        <v>4010000</v>
      </c>
      <c r="AM442" s="18">
        <v>4010000</v>
      </c>
      <c r="AN442" s="18">
        <v>4011000</v>
      </c>
      <c r="AO442" s="18"/>
      <c r="AP442" s="18"/>
      <c r="AQ442" s="18"/>
      <c r="AR442" s="16"/>
      <c r="AS442" s="16"/>
      <c r="AT442" s="18"/>
      <c r="AU442" s="18"/>
      <c r="AV442" s="18"/>
      <c r="AW442" s="21"/>
      <c r="AX442" s="16"/>
      <c r="AY442" s="18"/>
      <c r="AZ442" s="18"/>
      <c r="BA442" s="21"/>
      <c r="BB442" s="16"/>
      <c r="BC442" s="18">
        <v>15</v>
      </c>
      <c r="BD442" s="18">
        <v>0</v>
      </c>
      <c r="BE442" s="18">
        <v>0</v>
      </c>
      <c r="BF442" s="18">
        <v>0</v>
      </c>
      <c r="BG442" s="18">
        <v>0</v>
      </c>
      <c r="BH442" s="18">
        <v>0</v>
      </c>
      <c r="BI442" s="18">
        <v>0</v>
      </c>
      <c r="BJ442" s="18">
        <v>0</v>
      </c>
      <c r="BK442" s="18">
        <v>0</v>
      </c>
      <c r="BL442" s="18">
        <v>0</v>
      </c>
      <c r="BM442" s="18">
        <v>0</v>
      </c>
      <c r="BN442" s="18">
        <v>0</v>
      </c>
      <c r="BO442" s="18">
        <v>0</v>
      </c>
      <c r="BP442" s="18">
        <v>0</v>
      </c>
      <c r="BQ442" s="18">
        <v>0</v>
      </c>
      <c r="BR442" s="18">
        <v>0</v>
      </c>
      <c r="BS442" s="18">
        <v>0</v>
      </c>
      <c r="BT442" s="18">
        <v>0</v>
      </c>
      <c r="BU442" s="18">
        <v>0</v>
      </c>
      <c r="BV442" s="18">
        <v>0</v>
      </c>
      <c r="BW442" s="18">
        <v>0</v>
      </c>
    </row>
    <row r="443" spans="1:75" ht="204" x14ac:dyDescent="0.2">
      <c r="A443" s="15">
        <v>438</v>
      </c>
      <c r="B443" s="16">
        <v>1931</v>
      </c>
      <c r="C443" s="16" t="s">
        <v>7229</v>
      </c>
      <c r="D443" s="17" t="s">
        <v>7186</v>
      </c>
      <c r="E443" s="16" t="s">
        <v>144</v>
      </c>
      <c r="F443" s="16"/>
      <c r="G443" s="16"/>
      <c r="H443" s="16"/>
      <c r="I443" s="16"/>
      <c r="J443" s="16"/>
      <c r="K443" s="16"/>
      <c r="L443" s="16"/>
      <c r="M443" s="16"/>
      <c r="N443" s="16"/>
      <c r="O443" s="18">
        <f t="shared" si="30"/>
        <v>10150000</v>
      </c>
      <c r="P443" s="18"/>
      <c r="Q443" s="16"/>
      <c r="R443" s="16" t="s">
        <v>7185</v>
      </c>
      <c r="S443" s="17" t="s">
        <v>7186</v>
      </c>
      <c r="T443" s="16" t="s">
        <v>3520</v>
      </c>
      <c r="U443" s="16" t="s">
        <v>65</v>
      </c>
      <c r="V443" s="16" t="s">
        <v>421</v>
      </c>
      <c r="W443" s="16">
        <v>61106</v>
      </c>
      <c r="X443" s="16" t="s">
        <v>3522</v>
      </c>
      <c r="Y443" s="16" t="s">
        <v>3516</v>
      </c>
      <c r="Z443" s="16" t="s">
        <v>394</v>
      </c>
      <c r="AA443" s="16" t="s">
        <v>3523</v>
      </c>
      <c r="AB443" s="18" t="s">
        <v>7193</v>
      </c>
      <c r="AC443" s="18"/>
      <c r="AD443" s="16">
        <v>6</v>
      </c>
      <c r="AE443" s="16" t="s">
        <v>3523</v>
      </c>
      <c r="AF443" s="16" t="s">
        <v>7193</v>
      </c>
      <c r="AG443" s="16"/>
      <c r="AH443" s="16" t="s">
        <v>139</v>
      </c>
      <c r="AI443" s="18">
        <v>10169250</v>
      </c>
      <c r="AJ443" s="16" t="s">
        <v>3528</v>
      </c>
      <c r="AK443" s="18"/>
      <c r="AL443" s="18"/>
      <c r="AM443" s="18"/>
      <c r="AN443" s="18"/>
      <c r="AO443" s="18">
        <v>10150000</v>
      </c>
      <c r="AP443" s="18"/>
      <c r="AQ443" s="18"/>
      <c r="AR443" s="16" t="s">
        <v>394</v>
      </c>
      <c r="AS443" s="16"/>
      <c r="AT443" s="18"/>
      <c r="AU443" s="18"/>
      <c r="AV443" s="18"/>
      <c r="AW443" s="16"/>
      <c r="AX443" s="16"/>
      <c r="AY443" s="18"/>
      <c r="AZ443" s="18"/>
      <c r="BA443" s="16"/>
      <c r="BB443" s="16"/>
      <c r="BC443" s="18">
        <v>20</v>
      </c>
      <c r="BD443" s="18">
        <v>0</v>
      </c>
      <c r="BE443" s="18">
        <v>0</v>
      </c>
      <c r="BF443" s="18">
        <v>0</v>
      </c>
      <c r="BG443" s="18">
        <v>0</v>
      </c>
      <c r="BH443" s="18">
        <v>0</v>
      </c>
      <c r="BI443" s="18">
        <v>0</v>
      </c>
      <c r="BJ443" s="18">
        <v>0</v>
      </c>
      <c r="BK443" s="18">
        <v>0</v>
      </c>
      <c r="BL443" s="18">
        <v>0</v>
      </c>
      <c r="BM443" s="18">
        <v>0</v>
      </c>
      <c r="BN443" s="18">
        <v>0</v>
      </c>
      <c r="BO443" s="18">
        <v>0</v>
      </c>
      <c r="BP443" s="18">
        <v>0</v>
      </c>
      <c r="BQ443" s="18">
        <v>0</v>
      </c>
      <c r="BR443" s="18">
        <v>0</v>
      </c>
      <c r="BS443" s="18">
        <v>0</v>
      </c>
      <c r="BT443" s="18">
        <v>0</v>
      </c>
      <c r="BU443" s="18">
        <v>0</v>
      </c>
      <c r="BV443" s="18">
        <v>0</v>
      </c>
      <c r="BW443" s="18">
        <v>0</v>
      </c>
    </row>
    <row r="444" spans="1:75" ht="204" x14ac:dyDescent="0.2">
      <c r="A444" s="15">
        <v>439</v>
      </c>
      <c r="B444" s="16">
        <v>1932</v>
      </c>
      <c r="C444" s="16" t="s">
        <v>7230</v>
      </c>
      <c r="D444" s="17" t="s">
        <v>7188</v>
      </c>
      <c r="E444" s="16" t="s">
        <v>144</v>
      </c>
      <c r="F444" s="16"/>
      <c r="G444" s="16"/>
      <c r="H444" s="16"/>
      <c r="I444" s="16"/>
      <c r="J444" s="16"/>
      <c r="K444" s="16"/>
      <c r="L444" s="16"/>
      <c r="M444" s="16"/>
      <c r="N444" s="16"/>
      <c r="O444" s="18">
        <f t="shared" si="30"/>
        <v>10500000</v>
      </c>
      <c r="P444" s="18"/>
      <c r="Q444" s="16"/>
      <c r="R444" s="16" t="s">
        <v>7187</v>
      </c>
      <c r="S444" s="17" t="s">
        <v>7188</v>
      </c>
      <c r="T444" s="16" t="s">
        <v>3520</v>
      </c>
      <c r="U444" s="16" t="s">
        <v>65</v>
      </c>
      <c r="V444" s="16" t="s">
        <v>421</v>
      </c>
      <c r="W444" s="16">
        <v>61100</v>
      </c>
      <c r="X444" s="16" t="s">
        <v>3522</v>
      </c>
      <c r="Y444" s="16" t="s">
        <v>3516</v>
      </c>
      <c r="Z444" s="16" t="s">
        <v>394</v>
      </c>
      <c r="AA444" s="16" t="s">
        <v>3523</v>
      </c>
      <c r="AB444" s="18" t="s">
        <v>7194</v>
      </c>
      <c r="AC444" s="18"/>
      <c r="AD444" s="16">
        <v>6</v>
      </c>
      <c r="AE444" s="16" t="s">
        <v>3523</v>
      </c>
      <c r="AF444" s="16" t="s">
        <v>7194</v>
      </c>
      <c r="AG444" s="16"/>
      <c r="AH444" s="16" t="s">
        <v>139</v>
      </c>
      <c r="AI444" s="18">
        <v>10573500</v>
      </c>
      <c r="AJ444" s="16" t="s">
        <v>3528</v>
      </c>
      <c r="AK444" s="18"/>
      <c r="AL444" s="18"/>
      <c r="AM444" s="18"/>
      <c r="AN444" s="18"/>
      <c r="AO444" s="18">
        <v>10500000</v>
      </c>
      <c r="AP444" s="18"/>
      <c r="AQ444" s="18"/>
      <c r="AR444" s="16" t="s">
        <v>394</v>
      </c>
      <c r="AS444" s="16"/>
      <c r="AT444" s="18"/>
      <c r="AU444" s="18"/>
      <c r="AV444" s="18"/>
      <c r="AW444" s="16"/>
      <c r="AX444" s="16"/>
      <c r="AY444" s="18"/>
      <c r="AZ444" s="18"/>
      <c r="BA444" s="16"/>
      <c r="BB444" s="16"/>
      <c r="BC444" s="18">
        <v>20</v>
      </c>
      <c r="BD444" s="18">
        <v>0</v>
      </c>
      <c r="BE444" s="18">
        <v>0</v>
      </c>
      <c r="BF444" s="18">
        <v>0</v>
      </c>
      <c r="BG444" s="18">
        <v>0</v>
      </c>
      <c r="BH444" s="18">
        <v>0</v>
      </c>
      <c r="BI444" s="18">
        <v>0</v>
      </c>
      <c r="BJ444" s="18">
        <v>0</v>
      </c>
      <c r="BK444" s="18">
        <v>0</v>
      </c>
      <c r="BL444" s="18">
        <v>0</v>
      </c>
      <c r="BM444" s="18">
        <v>0</v>
      </c>
      <c r="BN444" s="18">
        <v>0</v>
      </c>
      <c r="BO444" s="18">
        <v>0</v>
      </c>
      <c r="BP444" s="18">
        <v>0</v>
      </c>
      <c r="BQ444" s="18">
        <v>0</v>
      </c>
      <c r="BR444" s="18">
        <v>0</v>
      </c>
      <c r="BS444" s="18">
        <v>0</v>
      </c>
      <c r="BT444" s="18">
        <v>0</v>
      </c>
      <c r="BU444" s="18">
        <v>0</v>
      </c>
      <c r="BV444" s="18">
        <v>0</v>
      </c>
      <c r="BW444" s="18">
        <v>0</v>
      </c>
    </row>
    <row r="445" spans="1:75" ht="204" x14ac:dyDescent="0.2">
      <c r="A445" s="15">
        <v>440</v>
      </c>
      <c r="B445" s="15">
        <v>1933</v>
      </c>
      <c r="C445" s="16" t="s">
        <v>7766</v>
      </c>
      <c r="D445" s="17" t="s">
        <v>7767</v>
      </c>
      <c r="E445" s="16" t="s">
        <v>144</v>
      </c>
      <c r="F445" s="16"/>
      <c r="G445" s="16"/>
      <c r="H445" s="16"/>
      <c r="I445" s="16"/>
      <c r="J445" s="16"/>
      <c r="K445" s="18"/>
      <c r="L445" s="18"/>
      <c r="M445" s="18"/>
      <c r="N445" s="18"/>
      <c r="O445" s="18">
        <f t="shared" si="30"/>
        <v>22500000</v>
      </c>
      <c r="P445" s="18"/>
      <c r="Q445" s="16"/>
      <c r="R445" s="16" t="s">
        <v>3526</v>
      </c>
      <c r="S445" s="17" t="s">
        <v>3525</v>
      </c>
      <c r="T445" s="16" t="s">
        <v>3520</v>
      </c>
      <c r="U445" s="16" t="s">
        <v>65</v>
      </c>
      <c r="V445" s="16" t="s">
        <v>421</v>
      </c>
      <c r="W445" s="16">
        <v>61105</v>
      </c>
      <c r="X445" s="16" t="s">
        <v>3522</v>
      </c>
      <c r="Y445" s="16" t="s">
        <v>3516</v>
      </c>
      <c r="Z445" s="16" t="s">
        <v>202</v>
      </c>
      <c r="AA445" s="16" t="s">
        <v>3523</v>
      </c>
      <c r="AB445" s="18" t="s">
        <v>3527</v>
      </c>
      <c r="AC445" s="18"/>
      <c r="AD445" s="16" t="s">
        <v>202</v>
      </c>
      <c r="AE445" s="16" t="s">
        <v>3523</v>
      </c>
      <c r="AF445" s="16" t="s">
        <v>3527</v>
      </c>
      <c r="AG445" s="16"/>
      <c r="AH445" s="16" t="s">
        <v>71</v>
      </c>
      <c r="AI445" s="18">
        <v>23096850</v>
      </c>
      <c r="AJ445" s="16" t="s">
        <v>3528</v>
      </c>
      <c r="AK445" s="18">
        <v>1</v>
      </c>
      <c r="AL445" s="18">
        <v>22500000</v>
      </c>
      <c r="AM445" s="18">
        <v>22500000</v>
      </c>
      <c r="AN445" s="18">
        <v>23096850</v>
      </c>
      <c r="AO445" s="18"/>
      <c r="AP445" s="18"/>
      <c r="AQ445" s="18"/>
      <c r="AR445" s="16"/>
      <c r="AS445" s="16"/>
      <c r="AT445" s="18"/>
      <c r="AU445" s="18"/>
      <c r="AV445" s="18"/>
      <c r="AW445" s="16"/>
      <c r="AX445" s="16"/>
      <c r="AY445" s="18"/>
      <c r="AZ445" s="18"/>
      <c r="BA445" s="16"/>
      <c r="BB445" s="16"/>
      <c r="BC445" s="18">
        <v>0</v>
      </c>
      <c r="BD445" s="18">
        <v>20</v>
      </c>
      <c r="BE445" s="18">
        <v>0</v>
      </c>
      <c r="BF445" s="18">
        <v>0</v>
      </c>
      <c r="BG445" s="18">
        <v>0</v>
      </c>
      <c r="BH445" s="18">
        <v>0</v>
      </c>
      <c r="BI445" s="18">
        <v>0</v>
      </c>
      <c r="BJ445" s="18">
        <v>20</v>
      </c>
      <c r="BK445" s="18">
        <v>0</v>
      </c>
      <c r="BL445" s="18">
        <v>0</v>
      </c>
      <c r="BM445" s="18">
        <v>0</v>
      </c>
      <c r="BN445" s="18">
        <v>0</v>
      </c>
      <c r="BO445" s="18">
        <v>0</v>
      </c>
      <c r="BP445" s="18">
        <v>0</v>
      </c>
      <c r="BQ445" s="18">
        <v>0</v>
      </c>
      <c r="BR445" s="18">
        <v>0</v>
      </c>
      <c r="BS445" s="18">
        <v>0</v>
      </c>
      <c r="BT445" s="18">
        <v>0</v>
      </c>
      <c r="BU445" s="18">
        <v>0</v>
      </c>
      <c r="BV445" s="18">
        <v>0</v>
      </c>
      <c r="BW445" s="18">
        <v>0</v>
      </c>
    </row>
    <row r="446" spans="1:75" ht="153" customHeight="1" x14ac:dyDescent="0.2">
      <c r="A446" s="15">
        <v>441</v>
      </c>
      <c r="B446" s="16">
        <v>1939</v>
      </c>
      <c r="C446" s="16" t="s">
        <v>3529</v>
      </c>
      <c r="D446" s="17" t="s">
        <v>3530</v>
      </c>
      <c r="E446" s="16" t="s">
        <v>2850</v>
      </c>
      <c r="F446" s="16"/>
      <c r="G446" s="16"/>
      <c r="H446" s="16"/>
      <c r="I446" s="16"/>
      <c r="J446" s="16"/>
      <c r="K446" s="16"/>
      <c r="L446" s="16"/>
      <c r="M446" s="16"/>
      <c r="N446" s="16"/>
      <c r="O446" s="18">
        <f t="shared" si="30"/>
        <v>315000</v>
      </c>
      <c r="P446" s="18"/>
      <c r="Q446" s="16"/>
      <c r="R446" s="16" t="s">
        <v>3531</v>
      </c>
      <c r="S446" s="17" t="s">
        <v>3532</v>
      </c>
      <c r="T446" s="16" t="s">
        <v>3533</v>
      </c>
      <c r="U446" s="16" t="s">
        <v>190</v>
      </c>
      <c r="V446" s="16" t="s">
        <v>3534</v>
      </c>
      <c r="W446" s="16" t="s">
        <v>3535</v>
      </c>
      <c r="X446" s="16" t="s">
        <v>3536</v>
      </c>
      <c r="Y446" s="16" t="s">
        <v>3537</v>
      </c>
      <c r="Z446" s="16" t="s">
        <v>418</v>
      </c>
      <c r="AA446" s="16" t="s">
        <v>87</v>
      </c>
      <c r="AB446" s="18"/>
      <c r="AC446" s="18"/>
      <c r="AD446" s="16"/>
      <c r="AE446" s="16"/>
      <c r="AF446" s="16" t="s">
        <v>3538</v>
      </c>
      <c r="AG446" s="16"/>
      <c r="AH446" s="16"/>
      <c r="AI446" s="18">
        <v>46661580</v>
      </c>
      <c r="AJ446" s="22" t="s">
        <v>280</v>
      </c>
      <c r="AK446" s="18">
        <v>1</v>
      </c>
      <c r="AL446" s="18">
        <v>315000</v>
      </c>
      <c r="AM446" s="18">
        <v>315000</v>
      </c>
      <c r="AN446" s="18">
        <v>3888465</v>
      </c>
      <c r="AO446" s="18"/>
      <c r="AP446" s="18"/>
      <c r="AQ446" s="18"/>
      <c r="AR446" s="22"/>
      <c r="AS446" s="22"/>
      <c r="AT446" s="18"/>
      <c r="AU446" s="18"/>
      <c r="AV446" s="18"/>
      <c r="AW446" s="16"/>
      <c r="AX446" s="16"/>
      <c r="AY446" s="18"/>
      <c r="AZ446" s="18"/>
      <c r="BA446" s="16"/>
      <c r="BB446" s="16"/>
      <c r="BC446" s="18">
        <v>0</v>
      </c>
      <c r="BD446" s="18">
        <v>0</v>
      </c>
      <c r="BE446" s="18">
        <v>0</v>
      </c>
      <c r="BF446" s="18">
        <v>0</v>
      </c>
      <c r="BG446" s="18">
        <v>0</v>
      </c>
      <c r="BH446" s="18">
        <v>1</v>
      </c>
      <c r="BI446" s="18">
        <v>0</v>
      </c>
      <c r="BJ446" s="18">
        <v>0</v>
      </c>
      <c r="BK446" s="18">
        <v>0</v>
      </c>
      <c r="BL446" s="18">
        <v>0</v>
      </c>
      <c r="BM446" s="18">
        <v>0</v>
      </c>
      <c r="BN446" s="18">
        <v>0</v>
      </c>
      <c r="BO446" s="18">
        <v>0</v>
      </c>
      <c r="BP446" s="18">
        <v>0</v>
      </c>
      <c r="BQ446" s="18">
        <v>0</v>
      </c>
      <c r="BR446" s="18">
        <v>0</v>
      </c>
      <c r="BS446" s="18">
        <v>0</v>
      </c>
      <c r="BT446" s="18">
        <v>0</v>
      </c>
      <c r="BU446" s="18">
        <v>0</v>
      </c>
      <c r="BV446" s="18">
        <v>0</v>
      </c>
      <c r="BW446" s="18">
        <v>20</v>
      </c>
    </row>
    <row r="447" spans="1:75" ht="25.5" x14ac:dyDescent="0.2">
      <c r="A447" s="15">
        <v>442</v>
      </c>
      <c r="B447" s="16">
        <v>1941</v>
      </c>
      <c r="C447" s="16" t="s">
        <v>7768</v>
      </c>
      <c r="D447" s="17" t="s">
        <v>7713</v>
      </c>
      <c r="E447" s="16" t="s">
        <v>1369</v>
      </c>
      <c r="F447" s="16"/>
      <c r="G447" s="16"/>
      <c r="H447" s="16"/>
      <c r="I447" s="16"/>
      <c r="J447" s="16"/>
      <c r="K447" s="16"/>
      <c r="L447" s="16"/>
      <c r="M447" s="16"/>
      <c r="N447" s="16"/>
      <c r="O447" s="18">
        <f t="shared" si="30"/>
        <v>55000</v>
      </c>
      <c r="P447" s="18"/>
      <c r="Q447" s="16"/>
      <c r="R447" s="16" t="s">
        <v>3540</v>
      </c>
      <c r="S447" s="17"/>
      <c r="T447" s="16" t="s">
        <v>3541</v>
      </c>
      <c r="U447" s="16" t="s">
        <v>3541</v>
      </c>
      <c r="V447" s="16" t="s">
        <v>3541</v>
      </c>
      <c r="W447" s="16"/>
      <c r="X447" s="16"/>
      <c r="Y447" s="16" t="s">
        <v>3542</v>
      </c>
      <c r="Z447" s="16"/>
      <c r="AA447" s="16"/>
      <c r="AB447" s="18"/>
      <c r="AC447" s="18"/>
      <c r="AD447" s="16"/>
      <c r="AE447" s="16"/>
      <c r="AF447" s="16"/>
      <c r="AG447" s="16"/>
      <c r="AH447" s="16" t="s">
        <v>1241</v>
      </c>
      <c r="AI447" s="18"/>
      <c r="AJ447" s="22"/>
      <c r="AK447" s="18"/>
      <c r="AL447" s="18"/>
      <c r="AM447" s="18"/>
      <c r="AN447" s="18"/>
      <c r="AO447" s="18">
        <v>52000</v>
      </c>
      <c r="AP447" s="18">
        <v>54000</v>
      </c>
      <c r="AQ447" s="18">
        <v>55000</v>
      </c>
      <c r="AR447" s="22" t="s">
        <v>8087</v>
      </c>
      <c r="AS447" s="22" t="s">
        <v>8088</v>
      </c>
      <c r="AT447" s="18" t="s">
        <v>8089</v>
      </c>
      <c r="AU447" s="18"/>
      <c r="AV447" s="18"/>
      <c r="AW447" s="16"/>
      <c r="AX447" s="16"/>
      <c r="AY447" s="18"/>
      <c r="AZ447" s="18"/>
      <c r="BA447" s="16"/>
      <c r="BB447" s="16"/>
      <c r="BC447" s="18">
        <v>0</v>
      </c>
      <c r="BD447" s="18">
        <v>0</v>
      </c>
      <c r="BE447" s="18">
        <v>0</v>
      </c>
      <c r="BF447" s="18">
        <v>0</v>
      </c>
      <c r="BG447" s="18">
        <v>0</v>
      </c>
      <c r="BH447" s="18">
        <v>0</v>
      </c>
      <c r="BI447" s="18">
        <v>0</v>
      </c>
      <c r="BJ447" s="18">
        <v>0</v>
      </c>
      <c r="BK447" s="18">
        <v>0</v>
      </c>
      <c r="BL447" s="18">
        <v>0</v>
      </c>
      <c r="BM447" s="18">
        <v>0</v>
      </c>
      <c r="BN447" s="18">
        <v>0</v>
      </c>
      <c r="BO447" s="18">
        <v>0</v>
      </c>
      <c r="BP447" s="18">
        <v>0</v>
      </c>
      <c r="BQ447" s="18">
        <v>0</v>
      </c>
      <c r="BR447" s="18">
        <v>100</v>
      </c>
      <c r="BS447" s="18">
        <v>0</v>
      </c>
      <c r="BT447" s="18">
        <v>0</v>
      </c>
      <c r="BU447" s="18">
        <v>0</v>
      </c>
      <c r="BV447" s="18">
        <v>0</v>
      </c>
      <c r="BW447" s="18">
        <v>0</v>
      </c>
    </row>
    <row r="448" spans="1:75" ht="191.25" x14ac:dyDescent="0.2">
      <c r="A448" s="15">
        <v>443</v>
      </c>
      <c r="B448" s="16">
        <v>1944</v>
      </c>
      <c r="C448" s="16" t="s">
        <v>7769</v>
      </c>
      <c r="D448" s="17" t="s">
        <v>7770</v>
      </c>
      <c r="E448" s="16" t="s">
        <v>63</v>
      </c>
      <c r="F448" s="16"/>
      <c r="G448" s="16"/>
      <c r="H448" s="16"/>
      <c r="I448" s="16"/>
      <c r="J448" s="16"/>
      <c r="K448" s="16"/>
      <c r="L448" s="16"/>
      <c r="M448" s="16"/>
      <c r="N448" s="16"/>
      <c r="O448" s="18">
        <f t="shared" si="30"/>
        <v>3808000</v>
      </c>
      <c r="P448" s="18"/>
      <c r="Q448" s="16"/>
      <c r="R448" s="16" t="s">
        <v>3549</v>
      </c>
      <c r="S448" s="17" t="s">
        <v>3550</v>
      </c>
      <c r="T448" s="16" t="s">
        <v>3545</v>
      </c>
      <c r="U448" s="16" t="s">
        <v>197</v>
      </c>
      <c r="V448" s="16" t="s">
        <v>3545</v>
      </c>
      <c r="W448" s="16" t="s">
        <v>3551</v>
      </c>
      <c r="X448" s="16" t="s">
        <v>3546</v>
      </c>
      <c r="Y448" s="16" t="s">
        <v>3547</v>
      </c>
      <c r="Z448" s="16" t="s">
        <v>173</v>
      </c>
      <c r="AA448" s="16" t="s">
        <v>3544</v>
      </c>
      <c r="AB448" s="18" t="s">
        <v>3548</v>
      </c>
      <c r="AC448" s="18"/>
      <c r="AD448" s="16" t="s">
        <v>173</v>
      </c>
      <c r="AE448" s="16" t="s">
        <v>3544</v>
      </c>
      <c r="AF448" s="16" t="s">
        <v>3548</v>
      </c>
      <c r="AG448" s="16"/>
      <c r="AH448" s="16" t="s">
        <v>71</v>
      </c>
      <c r="AI448" s="18"/>
      <c r="AJ448" s="22"/>
      <c r="AK448" s="18">
        <v>1</v>
      </c>
      <c r="AL448" s="18">
        <v>3808000</v>
      </c>
      <c r="AM448" s="18">
        <v>3808000</v>
      </c>
      <c r="AN448" s="18">
        <v>4250000</v>
      </c>
      <c r="AO448" s="18"/>
      <c r="AP448" s="18"/>
      <c r="AQ448" s="18"/>
      <c r="AR448" s="22"/>
      <c r="AS448" s="22"/>
      <c r="AT448" s="18"/>
      <c r="AU448" s="18"/>
      <c r="AV448" s="18"/>
      <c r="AW448" s="16"/>
      <c r="AX448" s="16"/>
      <c r="AY448" s="18"/>
      <c r="AZ448" s="18"/>
      <c r="BA448" s="16"/>
      <c r="BB448" s="16"/>
      <c r="BC448" s="18">
        <v>0</v>
      </c>
      <c r="BD448" s="18">
        <v>200</v>
      </c>
      <c r="BE448" s="18">
        <v>0</v>
      </c>
      <c r="BF448" s="18">
        <v>0</v>
      </c>
      <c r="BG448" s="18">
        <v>0</v>
      </c>
      <c r="BH448" s="18">
        <v>0</v>
      </c>
      <c r="BI448" s="18">
        <v>0</v>
      </c>
      <c r="BJ448" s="18">
        <v>200</v>
      </c>
      <c r="BK448" s="18">
        <v>0</v>
      </c>
      <c r="BL448" s="18">
        <v>0</v>
      </c>
      <c r="BM448" s="18">
        <v>0</v>
      </c>
      <c r="BN448" s="18">
        <v>0</v>
      </c>
      <c r="BO448" s="18">
        <v>0</v>
      </c>
      <c r="BP448" s="18">
        <v>0</v>
      </c>
      <c r="BQ448" s="18">
        <v>0</v>
      </c>
      <c r="BR448" s="18">
        <v>0</v>
      </c>
      <c r="BS448" s="18">
        <v>0</v>
      </c>
      <c r="BT448" s="18">
        <v>0</v>
      </c>
      <c r="BU448" s="18">
        <v>0</v>
      </c>
      <c r="BV448" s="18">
        <v>0</v>
      </c>
      <c r="BW448" s="18">
        <v>0</v>
      </c>
    </row>
    <row r="449" spans="1:75" ht="25.5" x14ac:dyDescent="0.2">
      <c r="A449" s="15">
        <v>444</v>
      </c>
      <c r="B449" s="16">
        <v>1945</v>
      </c>
      <c r="C449" s="16" t="s">
        <v>7771</v>
      </c>
      <c r="D449" s="17" t="s">
        <v>7713</v>
      </c>
      <c r="E449" s="16" t="s">
        <v>1369</v>
      </c>
      <c r="F449" s="16"/>
      <c r="G449" s="16"/>
      <c r="H449" s="16"/>
      <c r="I449" s="16"/>
      <c r="J449" s="16"/>
      <c r="K449" s="16"/>
      <c r="L449" s="16"/>
      <c r="M449" s="16"/>
      <c r="N449" s="16"/>
      <c r="O449" s="18">
        <f t="shared" si="30"/>
        <v>41000</v>
      </c>
      <c r="P449" s="18"/>
      <c r="Q449" s="16"/>
      <c r="R449" s="16" t="s">
        <v>3552</v>
      </c>
      <c r="S449" s="17"/>
      <c r="T449" s="16" t="s">
        <v>3541</v>
      </c>
      <c r="U449" s="16" t="s">
        <v>3541</v>
      </c>
      <c r="V449" s="16" t="s">
        <v>3541</v>
      </c>
      <c r="W449" s="16"/>
      <c r="X449" s="16"/>
      <c r="Y449" s="16" t="s">
        <v>3553</v>
      </c>
      <c r="Z449" s="16"/>
      <c r="AA449" s="16"/>
      <c r="AB449" s="18"/>
      <c r="AC449" s="18"/>
      <c r="AD449" s="16"/>
      <c r="AE449" s="16"/>
      <c r="AF449" s="16"/>
      <c r="AG449" s="16"/>
      <c r="AH449" s="16" t="s">
        <v>1241</v>
      </c>
      <c r="AI449" s="18"/>
      <c r="AJ449" s="16"/>
      <c r="AK449" s="18"/>
      <c r="AL449" s="18"/>
      <c r="AM449" s="18"/>
      <c r="AN449" s="18"/>
      <c r="AO449" s="18">
        <v>39000</v>
      </c>
      <c r="AP449" s="18">
        <v>40000</v>
      </c>
      <c r="AQ449" s="18">
        <v>41000</v>
      </c>
      <c r="AR449" s="16" t="s">
        <v>8087</v>
      </c>
      <c r="AS449" s="16" t="s">
        <v>8088</v>
      </c>
      <c r="AT449" s="18" t="s">
        <v>8089</v>
      </c>
      <c r="AU449" s="18"/>
      <c r="AV449" s="18"/>
      <c r="AW449" s="16"/>
      <c r="AX449" s="16"/>
      <c r="AY449" s="18"/>
      <c r="AZ449" s="18"/>
      <c r="BA449" s="16"/>
      <c r="BB449" s="16"/>
      <c r="BC449" s="18">
        <v>0</v>
      </c>
      <c r="BD449" s="18">
        <v>0</v>
      </c>
      <c r="BE449" s="18">
        <v>0</v>
      </c>
      <c r="BF449" s="18">
        <v>0</v>
      </c>
      <c r="BG449" s="18">
        <v>0</v>
      </c>
      <c r="BH449" s="18">
        <v>0</v>
      </c>
      <c r="BI449" s="18">
        <v>0</v>
      </c>
      <c r="BJ449" s="18">
        <v>0</v>
      </c>
      <c r="BK449" s="18">
        <v>0</v>
      </c>
      <c r="BL449" s="18">
        <v>0</v>
      </c>
      <c r="BM449" s="18">
        <v>30</v>
      </c>
      <c r="BN449" s="18">
        <v>0</v>
      </c>
      <c r="BO449" s="18">
        <v>0</v>
      </c>
      <c r="BP449" s="18">
        <v>0</v>
      </c>
      <c r="BQ449" s="18">
        <v>0</v>
      </c>
      <c r="BR449" s="18">
        <v>100</v>
      </c>
      <c r="BS449" s="18">
        <v>0</v>
      </c>
      <c r="BT449" s="18">
        <v>0</v>
      </c>
      <c r="BU449" s="18">
        <v>0</v>
      </c>
      <c r="BV449" s="18">
        <v>0</v>
      </c>
      <c r="BW449" s="18">
        <v>0</v>
      </c>
    </row>
    <row r="450" spans="1:75" ht="89.25" x14ac:dyDescent="0.2">
      <c r="A450" s="15">
        <v>445</v>
      </c>
      <c r="B450" s="16">
        <v>1947</v>
      </c>
      <c r="C450" s="16" t="s">
        <v>3554</v>
      </c>
      <c r="D450" s="17" t="s">
        <v>7772</v>
      </c>
      <c r="E450" s="16" t="s">
        <v>63</v>
      </c>
      <c r="F450" s="16"/>
      <c r="G450" s="16"/>
      <c r="H450" s="16"/>
      <c r="I450" s="16"/>
      <c r="J450" s="16"/>
      <c r="K450" s="16"/>
      <c r="L450" s="16"/>
      <c r="M450" s="16"/>
      <c r="N450" s="16"/>
      <c r="O450" s="18">
        <f t="shared" si="30"/>
        <v>3780000</v>
      </c>
      <c r="P450" s="18"/>
      <c r="Q450" s="16"/>
      <c r="R450" s="16" t="s">
        <v>3555</v>
      </c>
      <c r="S450" s="17" t="s">
        <v>3556</v>
      </c>
      <c r="T450" s="16" t="s">
        <v>2270</v>
      </c>
      <c r="U450" s="16" t="s">
        <v>166</v>
      </c>
      <c r="V450" s="16" t="s">
        <v>2271</v>
      </c>
      <c r="W450" s="16" t="s">
        <v>3557</v>
      </c>
      <c r="X450" s="16"/>
      <c r="Y450" s="16" t="s">
        <v>1749</v>
      </c>
      <c r="Z450" s="16" t="s">
        <v>1259</v>
      </c>
      <c r="AA450" s="16" t="s">
        <v>87</v>
      </c>
      <c r="AB450" s="18"/>
      <c r="AC450" s="18"/>
      <c r="AD450" s="16"/>
      <c r="AE450" s="16"/>
      <c r="AF450" s="16"/>
      <c r="AG450" s="16"/>
      <c r="AH450" s="16" t="s">
        <v>139</v>
      </c>
      <c r="AI450" s="18">
        <v>3780000</v>
      </c>
      <c r="AJ450" s="22" t="s">
        <v>1561</v>
      </c>
      <c r="AK450" s="18"/>
      <c r="AL450" s="18"/>
      <c r="AM450" s="18"/>
      <c r="AN450" s="18"/>
      <c r="AO450" s="18">
        <v>3780000</v>
      </c>
      <c r="AP450" s="18"/>
      <c r="AQ450" s="18"/>
      <c r="AR450" s="22" t="s">
        <v>1259</v>
      </c>
      <c r="AS450" s="22"/>
      <c r="AT450" s="18"/>
      <c r="AU450" s="18"/>
      <c r="AV450" s="18"/>
      <c r="AW450" s="16"/>
      <c r="AX450" s="16"/>
      <c r="AY450" s="18"/>
      <c r="AZ450" s="18"/>
      <c r="BA450" s="16"/>
      <c r="BB450" s="16"/>
      <c r="BC450" s="18">
        <v>10</v>
      </c>
      <c r="BD450" s="18">
        <v>0</v>
      </c>
      <c r="BE450" s="18">
        <v>0</v>
      </c>
      <c r="BF450" s="18">
        <v>0</v>
      </c>
      <c r="BG450" s="18">
        <v>0</v>
      </c>
      <c r="BH450" s="18">
        <v>0</v>
      </c>
      <c r="BI450" s="18">
        <v>0</v>
      </c>
      <c r="BJ450" s="18">
        <v>0</v>
      </c>
      <c r="BK450" s="18">
        <v>0</v>
      </c>
      <c r="BL450" s="18">
        <v>0</v>
      </c>
      <c r="BM450" s="18">
        <v>0</v>
      </c>
      <c r="BN450" s="18">
        <v>0</v>
      </c>
      <c r="BO450" s="18">
        <v>0</v>
      </c>
      <c r="BP450" s="18">
        <v>0</v>
      </c>
      <c r="BQ450" s="18">
        <v>0</v>
      </c>
      <c r="BR450" s="18">
        <v>0</v>
      </c>
      <c r="BS450" s="18">
        <v>0</v>
      </c>
      <c r="BT450" s="18">
        <v>0</v>
      </c>
      <c r="BU450" s="18">
        <v>0</v>
      </c>
      <c r="BV450" s="18">
        <v>0</v>
      </c>
      <c r="BW450" s="18">
        <v>0</v>
      </c>
    </row>
    <row r="451" spans="1:75" ht="76.5" x14ac:dyDescent="0.2">
      <c r="A451" s="15">
        <v>446</v>
      </c>
      <c r="B451" s="15">
        <v>1950</v>
      </c>
      <c r="C451" s="16" t="s">
        <v>3558</v>
      </c>
      <c r="D451" s="17" t="s">
        <v>3559</v>
      </c>
      <c r="E451" s="16" t="s">
        <v>63</v>
      </c>
      <c r="F451" s="16"/>
      <c r="G451" s="16"/>
      <c r="H451" s="16"/>
      <c r="I451" s="16"/>
      <c r="J451" s="16"/>
      <c r="K451" s="18"/>
      <c r="L451" s="18"/>
      <c r="M451" s="18"/>
      <c r="N451" s="18"/>
      <c r="O451" s="18">
        <f t="shared" si="30"/>
        <v>650000</v>
      </c>
      <c r="P451" s="18"/>
      <c r="Q451" s="16"/>
      <c r="R451" s="16" t="s">
        <v>3560</v>
      </c>
      <c r="S451" s="17" t="s">
        <v>3561</v>
      </c>
      <c r="T451" s="16" t="s">
        <v>3562</v>
      </c>
      <c r="U451" s="16" t="s">
        <v>675</v>
      </c>
      <c r="V451" s="16" t="s">
        <v>3563</v>
      </c>
      <c r="W451" s="16" t="s">
        <v>3564</v>
      </c>
      <c r="X451" s="16" t="s">
        <v>3565</v>
      </c>
      <c r="Y451" s="16" t="s">
        <v>2673</v>
      </c>
      <c r="Z451" s="16" t="s">
        <v>382</v>
      </c>
      <c r="AA451" s="16" t="s">
        <v>68</v>
      </c>
      <c r="AB451" s="18">
        <v>1000000</v>
      </c>
      <c r="AC451" s="18" t="s">
        <v>88</v>
      </c>
      <c r="AD451" s="16" t="s">
        <v>329</v>
      </c>
      <c r="AE451" s="16" t="s">
        <v>441</v>
      </c>
      <c r="AF451" s="16" t="s">
        <v>3566</v>
      </c>
      <c r="AG451" s="16"/>
      <c r="AH451" s="16"/>
      <c r="AI451" s="18">
        <v>1030000</v>
      </c>
      <c r="AJ451" s="16" t="s">
        <v>196</v>
      </c>
      <c r="AK451" s="18">
        <v>1</v>
      </c>
      <c r="AL451" s="18">
        <v>650000</v>
      </c>
      <c r="AM451" s="18">
        <v>650000</v>
      </c>
      <c r="AN451" s="18">
        <v>800000</v>
      </c>
      <c r="AO451" s="18"/>
      <c r="AP451" s="18"/>
      <c r="AQ451" s="18"/>
      <c r="AR451" s="16"/>
      <c r="AS451" s="16"/>
      <c r="AT451" s="18"/>
      <c r="AU451" s="18"/>
      <c r="AV451" s="18"/>
      <c r="AW451" s="16"/>
      <c r="AX451" s="16"/>
      <c r="AY451" s="18"/>
      <c r="AZ451" s="18"/>
      <c r="BA451" s="16"/>
      <c r="BB451" s="16"/>
      <c r="BC451" s="18">
        <v>0</v>
      </c>
      <c r="BD451" s="18">
        <v>0</v>
      </c>
      <c r="BE451" s="18">
        <v>0</v>
      </c>
      <c r="BF451" s="18">
        <v>0</v>
      </c>
      <c r="BG451" s="18">
        <v>0</v>
      </c>
      <c r="BH451" s="18">
        <v>0</v>
      </c>
      <c r="BI451" s="18">
        <v>70</v>
      </c>
      <c r="BJ451" s="18">
        <v>0</v>
      </c>
      <c r="BK451" s="18">
        <v>0</v>
      </c>
      <c r="BL451" s="18">
        <v>0</v>
      </c>
      <c r="BM451" s="18">
        <v>0</v>
      </c>
      <c r="BN451" s="18">
        <v>0</v>
      </c>
      <c r="BO451" s="18">
        <v>0</v>
      </c>
      <c r="BP451" s="18">
        <v>0</v>
      </c>
      <c r="BQ451" s="18">
        <v>0</v>
      </c>
      <c r="BR451" s="18">
        <v>0</v>
      </c>
      <c r="BS451" s="18">
        <v>0</v>
      </c>
      <c r="BT451" s="18">
        <v>0</v>
      </c>
      <c r="BU451" s="18">
        <v>0</v>
      </c>
      <c r="BV451" s="18">
        <v>0</v>
      </c>
      <c r="BW451" s="18">
        <v>0</v>
      </c>
    </row>
    <row r="452" spans="1:75" ht="63.75" x14ac:dyDescent="0.2">
      <c r="A452" s="15">
        <v>447</v>
      </c>
      <c r="B452" s="16">
        <v>1951</v>
      </c>
      <c r="C452" s="16" t="s">
        <v>3567</v>
      </c>
      <c r="D452" s="17" t="s">
        <v>7773</v>
      </c>
      <c r="E452" s="16" t="s">
        <v>63</v>
      </c>
      <c r="F452" s="16"/>
      <c r="G452" s="16"/>
      <c r="H452" s="16"/>
      <c r="I452" s="16"/>
      <c r="J452" s="16"/>
      <c r="K452" s="16"/>
      <c r="L452" s="16"/>
      <c r="M452" s="16"/>
      <c r="N452" s="16"/>
      <c r="O452" s="18">
        <f t="shared" si="30"/>
        <v>650000</v>
      </c>
      <c r="P452" s="18"/>
      <c r="Q452" s="16"/>
      <c r="R452" s="16" t="s">
        <v>3568</v>
      </c>
      <c r="S452" s="17" t="s">
        <v>3569</v>
      </c>
      <c r="T452" s="16" t="s">
        <v>2600</v>
      </c>
      <c r="U452" s="16" t="s">
        <v>99</v>
      </c>
      <c r="V452" s="16" t="s">
        <v>2601</v>
      </c>
      <c r="W452" s="16" t="s">
        <v>3570</v>
      </c>
      <c r="X452" s="16" t="s">
        <v>2603</v>
      </c>
      <c r="Y452" s="16" t="s">
        <v>2448</v>
      </c>
      <c r="Z452" s="16" t="s">
        <v>2639</v>
      </c>
      <c r="AA452" s="16" t="s">
        <v>68</v>
      </c>
      <c r="AB452" s="18">
        <v>320000</v>
      </c>
      <c r="AC452" s="18" t="s">
        <v>88</v>
      </c>
      <c r="AD452" s="16" t="s">
        <v>329</v>
      </c>
      <c r="AE452" s="16" t="s">
        <v>441</v>
      </c>
      <c r="AF452" s="16" t="s">
        <v>3571</v>
      </c>
      <c r="AG452" s="16"/>
      <c r="AH452" s="16"/>
      <c r="AI452" s="18">
        <v>430000</v>
      </c>
      <c r="AJ452" s="16" t="s">
        <v>1866</v>
      </c>
      <c r="AK452" s="18">
        <v>2</v>
      </c>
      <c r="AL452" s="18">
        <v>320000</v>
      </c>
      <c r="AM452" s="18">
        <v>650000</v>
      </c>
      <c r="AN452" s="18">
        <v>800000</v>
      </c>
      <c r="AO452" s="18"/>
      <c r="AP452" s="18"/>
      <c r="AQ452" s="18"/>
      <c r="AR452" s="16"/>
      <c r="AS452" s="16"/>
      <c r="AT452" s="18"/>
      <c r="AU452" s="18"/>
      <c r="AV452" s="18"/>
      <c r="AW452" s="16"/>
      <c r="AX452" s="16"/>
      <c r="AY452" s="18"/>
      <c r="AZ452" s="18"/>
      <c r="BA452" s="16"/>
      <c r="BB452" s="16"/>
      <c r="BC452" s="18">
        <v>0</v>
      </c>
      <c r="BD452" s="18">
        <v>0</v>
      </c>
      <c r="BE452" s="18">
        <v>0</v>
      </c>
      <c r="BF452" s="18">
        <v>0</v>
      </c>
      <c r="BG452" s="18">
        <v>0</v>
      </c>
      <c r="BH452" s="18">
        <v>0</v>
      </c>
      <c r="BI452" s="18">
        <v>30</v>
      </c>
      <c r="BJ452" s="18">
        <v>70</v>
      </c>
      <c r="BK452" s="18">
        <v>0</v>
      </c>
      <c r="BL452" s="18">
        <v>0</v>
      </c>
      <c r="BM452" s="18">
        <v>10</v>
      </c>
      <c r="BN452" s="18">
        <v>0</v>
      </c>
      <c r="BO452" s="18">
        <v>0</v>
      </c>
      <c r="BP452" s="18">
        <v>0</v>
      </c>
      <c r="BQ452" s="18">
        <v>0</v>
      </c>
      <c r="BR452" s="18">
        <v>0</v>
      </c>
      <c r="BS452" s="18">
        <v>20</v>
      </c>
      <c r="BT452" s="18">
        <v>0</v>
      </c>
      <c r="BU452" s="18">
        <v>0</v>
      </c>
      <c r="BV452" s="18">
        <v>0</v>
      </c>
      <c r="BW452" s="18">
        <v>0</v>
      </c>
    </row>
    <row r="453" spans="1:75" ht="51" x14ac:dyDescent="0.2">
      <c r="A453" s="15">
        <v>448</v>
      </c>
      <c r="B453" s="15">
        <v>1956</v>
      </c>
      <c r="C453" s="16" t="s">
        <v>8107</v>
      </c>
      <c r="D453" s="17" t="s">
        <v>8108</v>
      </c>
      <c r="E453" s="16" t="s">
        <v>63</v>
      </c>
      <c r="F453" s="16"/>
      <c r="G453" s="16"/>
      <c r="H453" s="16"/>
      <c r="I453" s="16"/>
      <c r="J453" s="16"/>
      <c r="K453" s="18"/>
      <c r="L453" s="18"/>
      <c r="M453" s="18"/>
      <c r="N453" s="18"/>
      <c r="O453" s="18">
        <f t="shared" si="30"/>
        <v>75000</v>
      </c>
      <c r="P453" s="18"/>
      <c r="Q453" s="16"/>
      <c r="R453" s="16" t="s">
        <v>8107</v>
      </c>
      <c r="S453" s="17" t="s">
        <v>8108</v>
      </c>
      <c r="T453" s="16" t="s">
        <v>2258</v>
      </c>
      <c r="U453" s="16" t="s">
        <v>91</v>
      </c>
      <c r="V453" s="16" t="s">
        <v>2259</v>
      </c>
      <c r="W453" s="16"/>
      <c r="X453" s="16"/>
      <c r="Y453" s="16"/>
      <c r="Z453" s="16" t="s">
        <v>3449</v>
      </c>
      <c r="AA453" s="16"/>
      <c r="AB453" s="18"/>
      <c r="AC453" s="18"/>
      <c r="AD453" s="16">
        <v>5</v>
      </c>
      <c r="AE453" s="16"/>
      <c r="AF453" s="16"/>
      <c r="AG453" s="16"/>
      <c r="AH453" s="16" t="s">
        <v>2645</v>
      </c>
      <c r="AI453" s="18" t="s">
        <v>8122</v>
      </c>
      <c r="AJ453" s="16" t="s">
        <v>8125</v>
      </c>
      <c r="AK453" s="18"/>
      <c r="AL453" s="18"/>
      <c r="AM453" s="18"/>
      <c r="AN453" s="18"/>
      <c r="AO453" s="18">
        <v>73000</v>
      </c>
      <c r="AP453" s="18">
        <v>70000</v>
      </c>
      <c r="AQ453" s="18">
        <v>75000</v>
      </c>
      <c r="AR453" s="16" t="s">
        <v>8131</v>
      </c>
      <c r="AS453" s="16" t="s">
        <v>3449</v>
      </c>
      <c r="AT453" s="18" t="s">
        <v>8132</v>
      </c>
      <c r="AU453" s="18"/>
      <c r="AV453" s="18"/>
      <c r="AW453" s="16"/>
      <c r="AX453" s="16"/>
      <c r="AY453" s="18"/>
      <c r="AZ453" s="18"/>
      <c r="BA453" s="16"/>
      <c r="BB453" s="16"/>
      <c r="BC453" s="18">
        <v>0</v>
      </c>
      <c r="BD453" s="18">
        <v>0</v>
      </c>
      <c r="BE453" s="18">
        <v>0</v>
      </c>
      <c r="BF453" s="18">
        <v>0</v>
      </c>
      <c r="BG453" s="18">
        <v>0</v>
      </c>
      <c r="BH453" s="18">
        <v>0</v>
      </c>
      <c r="BI453" s="18">
        <v>0</v>
      </c>
      <c r="BJ453" s="18">
        <v>100</v>
      </c>
      <c r="BK453" s="18">
        <v>0</v>
      </c>
      <c r="BL453" s="18">
        <v>0</v>
      </c>
      <c r="BM453" s="18">
        <v>0</v>
      </c>
      <c r="BN453" s="18">
        <v>0</v>
      </c>
      <c r="BO453" s="18">
        <v>0</v>
      </c>
      <c r="BP453" s="18">
        <v>0</v>
      </c>
      <c r="BQ453" s="18">
        <v>0</v>
      </c>
      <c r="BR453" s="18">
        <v>0</v>
      </c>
      <c r="BS453" s="18">
        <v>0</v>
      </c>
      <c r="BT453" s="18">
        <v>0</v>
      </c>
      <c r="BU453" s="18">
        <v>0</v>
      </c>
      <c r="BV453" s="18">
        <v>0</v>
      </c>
      <c r="BW453" s="18">
        <v>0</v>
      </c>
    </row>
    <row r="454" spans="1:75" ht="63.75" x14ac:dyDescent="0.2">
      <c r="A454" s="15">
        <v>449</v>
      </c>
      <c r="B454" s="16">
        <v>1957</v>
      </c>
      <c r="C454" s="16" t="s">
        <v>3572</v>
      </c>
      <c r="D454" s="17" t="s">
        <v>3573</v>
      </c>
      <c r="E454" s="16" t="s">
        <v>63</v>
      </c>
      <c r="F454" s="16"/>
      <c r="G454" s="16"/>
      <c r="H454" s="16"/>
      <c r="I454" s="16"/>
      <c r="J454" s="16"/>
      <c r="K454" s="16"/>
      <c r="L454" s="16"/>
      <c r="M454" s="16"/>
      <c r="N454" s="16"/>
      <c r="O454" s="18">
        <f t="shared" si="30"/>
        <v>115000</v>
      </c>
      <c r="P454" s="18"/>
      <c r="Q454" s="16"/>
      <c r="R454" s="16" t="s">
        <v>3572</v>
      </c>
      <c r="S454" s="17" t="s">
        <v>3574</v>
      </c>
      <c r="T454" s="16" t="s">
        <v>2258</v>
      </c>
      <c r="U454" s="16" t="s">
        <v>91</v>
      </c>
      <c r="V454" s="16" t="s">
        <v>2259</v>
      </c>
      <c r="W454" s="16"/>
      <c r="X454" s="16"/>
      <c r="Y454" s="16"/>
      <c r="Z454" s="16"/>
      <c r="AA454" s="16"/>
      <c r="AB454" s="18"/>
      <c r="AC454" s="18"/>
      <c r="AD454" s="16"/>
      <c r="AE454" s="16"/>
      <c r="AF454" s="16"/>
      <c r="AG454" s="16"/>
      <c r="AH454" s="16"/>
      <c r="AI454" s="18" t="s">
        <v>3575</v>
      </c>
      <c r="AJ454" s="22" t="s">
        <v>3576</v>
      </c>
      <c r="AK454" s="18">
        <v>1</v>
      </c>
      <c r="AL454" s="18">
        <v>115000</v>
      </c>
      <c r="AM454" s="18">
        <v>115000</v>
      </c>
      <c r="AN454" s="18">
        <v>190000</v>
      </c>
      <c r="AO454" s="18"/>
      <c r="AP454" s="18"/>
      <c r="AQ454" s="18"/>
      <c r="AR454" s="22"/>
      <c r="AS454" s="22"/>
      <c r="AT454" s="18"/>
      <c r="AU454" s="18"/>
      <c r="AV454" s="18"/>
      <c r="AW454" s="16"/>
      <c r="AX454" s="16"/>
      <c r="AY454" s="18"/>
      <c r="AZ454" s="18"/>
      <c r="BA454" s="16"/>
      <c r="BB454" s="16"/>
      <c r="BC454" s="18">
        <v>0</v>
      </c>
      <c r="BD454" s="18">
        <v>0</v>
      </c>
      <c r="BE454" s="18">
        <v>0</v>
      </c>
      <c r="BF454" s="18">
        <v>0</v>
      </c>
      <c r="BG454" s="18">
        <v>0</v>
      </c>
      <c r="BH454" s="18">
        <v>0</v>
      </c>
      <c r="BI454" s="18">
        <v>0</v>
      </c>
      <c r="BJ454" s="18">
        <v>200</v>
      </c>
      <c r="BK454" s="18">
        <v>0</v>
      </c>
      <c r="BL454" s="18">
        <v>40</v>
      </c>
      <c r="BM454" s="18">
        <v>0</v>
      </c>
      <c r="BN454" s="18">
        <v>0</v>
      </c>
      <c r="BO454" s="18">
        <v>0</v>
      </c>
      <c r="BP454" s="18">
        <v>0</v>
      </c>
      <c r="BQ454" s="18">
        <v>0</v>
      </c>
      <c r="BR454" s="18">
        <v>0</v>
      </c>
      <c r="BS454" s="18">
        <v>0</v>
      </c>
      <c r="BT454" s="18">
        <v>0</v>
      </c>
      <c r="BU454" s="18">
        <v>0</v>
      </c>
      <c r="BV454" s="18">
        <v>0</v>
      </c>
      <c r="BW454" s="18">
        <v>0</v>
      </c>
    </row>
    <row r="455" spans="1:75" ht="51" x14ac:dyDescent="0.2">
      <c r="A455" s="15">
        <v>450</v>
      </c>
      <c r="B455" s="15">
        <v>1958</v>
      </c>
      <c r="C455" s="16" t="s">
        <v>3572</v>
      </c>
      <c r="D455" s="17" t="s">
        <v>3574</v>
      </c>
      <c r="E455" s="16" t="s">
        <v>63</v>
      </c>
      <c r="F455" s="16"/>
      <c r="G455" s="16"/>
      <c r="H455" s="16"/>
      <c r="I455" s="16"/>
      <c r="J455" s="16"/>
      <c r="K455" s="18"/>
      <c r="L455" s="18"/>
      <c r="M455" s="18"/>
      <c r="N455" s="18"/>
      <c r="O455" s="18">
        <f t="shared" si="30"/>
        <v>135000</v>
      </c>
      <c r="P455" s="18"/>
      <c r="Q455" s="16"/>
      <c r="R455" s="16" t="s">
        <v>3572</v>
      </c>
      <c r="S455" s="17" t="s">
        <v>3574</v>
      </c>
      <c r="T455" s="16" t="s">
        <v>2258</v>
      </c>
      <c r="U455" s="16" t="s">
        <v>91</v>
      </c>
      <c r="V455" s="16" t="s">
        <v>2259</v>
      </c>
      <c r="W455" s="16"/>
      <c r="X455" s="16"/>
      <c r="Y455" s="16"/>
      <c r="Z455" s="16" t="s">
        <v>3449</v>
      </c>
      <c r="AA455" s="16"/>
      <c r="AB455" s="18"/>
      <c r="AC455" s="18"/>
      <c r="AD455" s="16">
        <v>5</v>
      </c>
      <c r="AE455" s="16"/>
      <c r="AF455" s="16"/>
      <c r="AG455" s="16"/>
      <c r="AH455" s="16" t="s">
        <v>2645</v>
      </c>
      <c r="AI455" s="18" t="s">
        <v>3575</v>
      </c>
      <c r="AJ455" s="16" t="s">
        <v>3576</v>
      </c>
      <c r="AK455" s="18"/>
      <c r="AL455" s="18"/>
      <c r="AM455" s="18"/>
      <c r="AN455" s="18"/>
      <c r="AO455" s="18">
        <v>133000</v>
      </c>
      <c r="AP455" s="18">
        <v>130000</v>
      </c>
      <c r="AQ455" s="18">
        <v>135000</v>
      </c>
      <c r="AR455" s="16" t="s">
        <v>8131</v>
      </c>
      <c r="AS455" s="16" t="s">
        <v>3449</v>
      </c>
      <c r="AT455" s="18" t="s">
        <v>8132</v>
      </c>
      <c r="AU455" s="18"/>
      <c r="AV455" s="18"/>
      <c r="AW455" s="16"/>
      <c r="AX455" s="16"/>
      <c r="AY455" s="18"/>
      <c r="AZ455" s="18"/>
      <c r="BA455" s="16"/>
      <c r="BB455" s="16"/>
      <c r="BC455" s="18">
        <v>200</v>
      </c>
      <c r="BD455" s="18">
        <v>0</v>
      </c>
      <c r="BE455" s="18">
        <v>0</v>
      </c>
      <c r="BF455" s="18">
        <v>0</v>
      </c>
      <c r="BG455" s="18">
        <v>0</v>
      </c>
      <c r="BH455" s="18">
        <v>0</v>
      </c>
      <c r="BI455" s="18">
        <v>0</v>
      </c>
      <c r="BJ455" s="18">
        <v>100</v>
      </c>
      <c r="BK455" s="18">
        <v>0</v>
      </c>
      <c r="BL455" s="18">
        <v>0</v>
      </c>
      <c r="BM455" s="18">
        <v>0</v>
      </c>
      <c r="BN455" s="18">
        <v>0</v>
      </c>
      <c r="BO455" s="18">
        <v>0</v>
      </c>
      <c r="BP455" s="18">
        <v>0</v>
      </c>
      <c r="BQ455" s="18">
        <v>0</v>
      </c>
      <c r="BR455" s="18">
        <v>0</v>
      </c>
      <c r="BS455" s="18">
        <v>0</v>
      </c>
      <c r="BT455" s="18">
        <v>0</v>
      </c>
      <c r="BU455" s="18">
        <v>0</v>
      </c>
      <c r="BV455" s="18">
        <v>0</v>
      </c>
      <c r="BW455" s="18">
        <v>0</v>
      </c>
    </row>
    <row r="456" spans="1:75" ht="51" x14ac:dyDescent="0.2">
      <c r="A456" s="15">
        <v>451</v>
      </c>
      <c r="B456" s="16">
        <v>1965</v>
      </c>
      <c r="C456" s="16" t="s">
        <v>3578</v>
      </c>
      <c r="D456" s="17" t="s">
        <v>3579</v>
      </c>
      <c r="E456" s="16" t="s">
        <v>63</v>
      </c>
      <c r="F456" s="16"/>
      <c r="G456" s="16"/>
      <c r="H456" s="16"/>
      <c r="I456" s="16"/>
      <c r="J456" s="16"/>
      <c r="K456" s="16"/>
      <c r="L456" s="16"/>
      <c r="M456" s="16"/>
      <c r="N456" s="16"/>
      <c r="O456" s="18">
        <f t="shared" si="30"/>
        <v>200000</v>
      </c>
      <c r="P456" s="18"/>
      <c r="Q456" s="16"/>
      <c r="R456" s="16" t="s">
        <v>3578</v>
      </c>
      <c r="S456" s="17" t="s">
        <v>3580</v>
      </c>
      <c r="T456" s="16" t="s">
        <v>2258</v>
      </c>
      <c r="U456" s="16" t="s">
        <v>91</v>
      </c>
      <c r="V456" s="16" t="s">
        <v>2259</v>
      </c>
      <c r="W456" s="16"/>
      <c r="X456" s="16"/>
      <c r="Y456" s="16"/>
      <c r="Z456" s="16" t="s">
        <v>3449</v>
      </c>
      <c r="AA456" s="16"/>
      <c r="AB456" s="18"/>
      <c r="AC456" s="18"/>
      <c r="AD456" s="16"/>
      <c r="AE456" s="16"/>
      <c r="AF456" s="16"/>
      <c r="AG456" s="16"/>
      <c r="AH456" s="16"/>
      <c r="AI456" s="18" t="s">
        <v>3581</v>
      </c>
      <c r="AJ456" s="22" t="s">
        <v>3582</v>
      </c>
      <c r="AK456" s="18">
        <v>1</v>
      </c>
      <c r="AL456" s="18">
        <v>200000</v>
      </c>
      <c r="AM456" s="18">
        <v>200000</v>
      </c>
      <c r="AN456" s="18">
        <v>276000</v>
      </c>
      <c r="AO456" s="18"/>
      <c r="AP456" s="18"/>
      <c r="AQ456" s="18"/>
      <c r="AR456" s="22"/>
      <c r="AS456" s="22"/>
      <c r="AT456" s="18"/>
      <c r="AU456" s="18"/>
      <c r="AV456" s="18"/>
      <c r="AW456" s="16"/>
      <c r="AX456" s="16"/>
      <c r="AY456" s="18"/>
      <c r="AZ456" s="18"/>
      <c r="BA456" s="16"/>
      <c r="BB456" s="16"/>
      <c r="BC456" s="18">
        <v>0</v>
      </c>
      <c r="BD456" s="18">
        <v>0</v>
      </c>
      <c r="BE456" s="18">
        <v>0</v>
      </c>
      <c r="BF456" s="18">
        <v>0</v>
      </c>
      <c r="BG456" s="18">
        <v>0</v>
      </c>
      <c r="BH456" s="18">
        <v>0</v>
      </c>
      <c r="BI456" s="18">
        <v>0</v>
      </c>
      <c r="BJ456" s="18">
        <v>0</v>
      </c>
      <c r="BK456" s="18">
        <v>0</v>
      </c>
      <c r="BL456" s="18">
        <v>20</v>
      </c>
      <c r="BM456" s="18">
        <v>0</v>
      </c>
      <c r="BN456" s="18">
        <v>100</v>
      </c>
      <c r="BO456" s="18">
        <v>0</v>
      </c>
      <c r="BP456" s="18">
        <v>0</v>
      </c>
      <c r="BQ456" s="18">
        <v>300</v>
      </c>
      <c r="BR456" s="18">
        <v>0</v>
      </c>
      <c r="BS456" s="18">
        <v>0</v>
      </c>
      <c r="BT456" s="18">
        <v>0</v>
      </c>
      <c r="BU456" s="18">
        <v>0</v>
      </c>
      <c r="BV456" s="18">
        <v>0</v>
      </c>
      <c r="BW456" s="18">
        <v>0</v>
      </c>
    </row>
    <row r="457" spans="1:75" ht="51" x14ac:dyDescent="0.2">
      <c r="A457" s="15">
        <v>452</v>
      </c>
      <c r="B457" s="15">
        <v>1967</v>
      </c>
      <c r="C457" s="16" t="s">
        <v>8120</v>
      </c>
      <c r="D457" s="17" t="s">
        <v>8121</v>
      </c>
      <c r="E457" s="16" t="s">
        <v>63</v>
      </c>
      <c r="F457" s="16"/>
      <c r="G457" s="16"/>
      <c r="H457" s="16"/>
      <c r="I457" s="16"/>
      <c r="J457" s="16"/>
      <c r="K457" s="18"/>
      <c r="L457" s="18"/>
      <c r="M457" s="18"/>
      <c r="N457" s="18"/>
      <c r="O457" s="18">
        <f t="shared" si="30"/>
        <v>185000</v>
      </c>
      <c r="P457" s="18"/>
      <c r="Q457" s="16"/>
      <c r="R457" s="16" t="s">
        <v>8120</v>
      </c>
      <c r="S457" s="17" t="s">
        <v>8121</v>
      </c>
      <c r="T457" s="16" t="s">
        <v>2258</v>
      </c>
      <c r="U457" s="16" t="s">
        <v>91</v>
      </c>
      <c r="V457" s="16" t="s">
        <v>2259</v>
      </c>
      <c r="W457" s="16"/>
      <c r="X457" s="16"/>
      <c r="Y457" s="16"/>
      <c r="Z457" s="16" t="s">
        <v>3449</v>
      </c>
      <c r="AA457" s="16"/>
      <c r="AB457" s="18"/>
      <c r="AC457" s="18"/>
      <c r="AD457" s="16">
        <v>5</v>
      </c>
      <c r="AE457" s="16"/>
      <c r="AF457" s="16"/>
      <c r="AG457" s="16"/>
      <c r="AH457" s="16" t="s">
        <v>2645</v>
      </c>
      <c r="AI457" s="18"/>
      <c r="AJ457" s="16"/>
      <c r="AK457" s="18"/>
      <c r="AL457" s="18"/>
      <c r="AM457" s="18"/>
      <c r="AN457" s="18"/>
      <c r="AO457" s="18">
        <v>183000</v>
      </c>
      <c r="AP457" s="18">
        <v>180000</v>
      </c>
      <c r="AQ457" s="18">
        <v>185000</v>
      </c>
      <c r="AR457" s="16" t="s">
        <v>8131</v>
      </c>
      <c r="AS457" s="16" t="s">
        <v>3449</v>
      </c>
      <c r="AT457" s="18" t="s">
        <v>8132</v>
      </c>
      <c r="AU457" s="18"/>
      <c r="AV457" s="18"/>
      <c r="AW457" s="16"/>
      <c r="AX457" s="16"/>
      <c r="AY457" s="18"/>
      <c r="AZ457" s="18"/>
      <c r="BA457" s="16"/>
      <c r="BB457" s="16"/>
      <c r="BC457" s="18">
        <v>0</v>
      </c>
      <c r="BD457" s="18">
        <v>0</v>
      </c>
      <c r="BE457" s="18">
        <v>0</v>
      </c>
      <c r="BF457" s="18">
        <v>0</v>
      </c>
      <c r="BG457" s="18">
        <v>0</v>
      </c>
      <c r="BH457" s="18">
        <v>0</v>
      </c>
      <c r="BI457" s="18">
        <v>0</v>
      </c>
      <c r="BJ457" s="18">
        <v>100</v>
      </c>
      <c r="BK457" s="18">
        <v>0</v>
      </c>
      <c r="BL457" s="18">
        <v>0</v>
      </c>
      <c r="BM457" s="18">
        <v>0</v>
      </c>
      <c r="BN457" s="18">
        <v>0</v>
      </c>
      <c r="BO457" s="18">
        <v>0</v>
      </c>
      <c r="BP457" s="18">
        <v>0</v>
      </c>
      <c r="BQ457" s="18">
        <v>0</v>
      </c>
      <c r="BR457" s="18">
        <v>0</v>
      </c>
      <c r="BS457" s="18">
        <v>0</v>
      </c>
      <c r="BT457" s="18">
        <v>0</v>
      </c>
      <c r="BU457" s="18">
        <v>0</v>
      </c>
      <c r="BV457" s="18">
        <v>0</v>
      </c>
      <c r="BW457" s="18">
        <v>0</v>
      </c>
    </row>
    <row r="458" spans="1:75" ht="76.5" x14ac:dyDescent="0.2">
      <c r="A458" s="15">
        <v>453</v>
      </c>
      <c r="B458" s="16">
        <v>1968</v>
      </c>
      <c r="C458" s="16" t="s">
        <v>3583</v>
      </c>
      <c r="D458" s="17" t="s">
        <v>7774</v>
      </c>
      <c r="E458" s="16" t="s">
        <v>63</v>
      </c>
      <c r="F458" s="16"/>
      <c r="G458" s="16"/>
      <c r="H458" s="16"/>
      <c r="I458" s="16"/>
      <c r="J458" s="16"/>
      <c r="K458" s="16"/>
      <c r="L458" s="16"/>
      <c r="M458" s="16"/>
      <c r="N458" s="16"/>
      <c r="O458" s="18">
        <f t="shared" si="30"/>
        <v>2100000</v>
      </c>
      <c r="P458" s="18"/>
      <c r="Q458" s="16"/>
      <c r="R458" s="16" t="s">
        <v>3584</v>
      </c>
      <c r="S458" s="17" t="s">
        <v>3585</v>
      </c>
      <c r="T458" s="16" t="s">
        <v>2653</v>
      </c>
      <c r="U458" s="16" t="s">
        <v>2654</v>
      </c>
      <c r="V458" s="16" t="s">
        <v>2655</v>
      </c>
      <c r="W458" s="16" t="s">
        <v>3586</v>
      </c>
      <c r="X458" s="16" t="s">
        <v>2656</v>
      </c>
      <c r="Y458" s="16" t="s">
        <v>3587</v>
      </c>
      <c r="Z458" s="16" t="s">
        <v>2658</v>
      </c>
      <c r="AA458" s="16" t="s">
        <v>68</v>
      </c>
      <c r="AB458" s="18">
        <v>360000</v>
      </c>
      <c r="AC458" s="18" t="s">
        <v>88</v>
      </c>
      <c r="AD458" s="16" t="s">
        <v>329</v>
      </c>
      <c r="AE458" s="16" t="s">
        <v>441</v>
      </c>
      <c r="AF458" s="16" t="s">
        <v>3588</v>
      </c>
      <c r="AG458" s="16"/>
      <c r="AH458" s="16"/>
      <c r="AI458" s="18">
        <v>1600000</v>
      </c>
      <c r="AJ458" s="16" t="s">
        <v>424</v>
      </c>
      <c r="AK458" s="18">
        <v>1</v>
      </c>
      <c r="AL458" s="18">
        <v>2100000</v>
      </c>
      <c r="AM458" s="18">
        <v>2100000</v>
      </c>
      <c r="AN458" s="18">
        <v>2500000</v>
      </c>
      <c r="AO458" s="18"/>
      <c r="AP458" s="18"/>
      <c r="AQ458" s="18"/>
      <c r="AR458" s="16"/>
      <c r="AS458" s="16"/>
      <c r="AT458" s="18"/>
      <c r="AU458" s="18"/>
      <c r="AV458" s="18"/>
      <c r="AW458" s="16"/>
      <c r="AX458" s="16"/>
      <c r="AY458" s="18"/>
      <c r="AZ458" s="18"/>
      <c r="BA458" s="16"/>
      <c r="BB458" s="16"/>
      <c r="BC458" s="18">
        <v>0</v>
      </c>
      <c r="BD458" s="18">
        <v>0</v>
      </c>
      <c r="BE458" s="18">
        <v>0</v>
      </c>
      <c r="BF458" s="18">
        <v>0</v>
      </c>
      <c r="BG458" s="18">
        <v>0</v>
      </c>
      <c r="BH458" s="18">
        <v>0</v>
      </c>
      <c r="BI458" s="18">
        <v>30</v>
      </c>
      <c r="BJ458" s="18">
        <v>0</v>
      </c>
      <c r="BK458" s="18">
        <v>0</v>
      </c>
      <c r="BL458" s="18">
        <v>0</v>
      </c>
      <c r="BM458" s="18">
        <v>0</v>
      </c>
      <c r="BN458" s="18">
        <v>0</v>
      </c>
      <c r="BO458" s="18">
        <v>0</v>
      </c>
      <c r="BP458" s="18">
        <v>0</v>
      </c>
      <c r="BQ458" s="18">
        <v>0</v>
      </c>
      <c r="BR458" s="18">
        <v>0</v>
      </c>
      <c r="BS458" s="18">
        <v>0</v>
      </c>
      <c r="BT458" s="18">
        <v>0</v>
      </c>
      <c r="BU458" s="18">
        <v>0</v>
      </c>
      <c r="BV458" s="18">
        <v>0</v>
      </c>
      <c r="BW458" s="18">
        <v>0</v>
      </c>
    </row>
    <row r="459" spans="1:75" ht="89.25" x14ac:dyDescent="0.2">
      <c r="A459" s="15">
        <v>454</v>
      </c>
      <c r="B459" s="16">
        <v>1971</v>
      </c>
      <c r="C459" s="16" t="s">
        <v>3589</v>
      </c>
      <c r="D459" s="17" t="s">
        <v>7563</v>
      </c>
      <c r="E459" s="16" t="s">
        <v>1313</v>
      </c>
      <c r="F459" s="16"/>
      <c r="G459" s="16"/>
      <c r="H459" s="16"/>
      <c r="I459" s="16"/>
      <c r="J459" s="16"/>
      <c r="K459" s="16"/>
      <c r="L459" s="16"/>
      <c r="M459" s="16"/>
      <c r="N459" s="16"/>
      <c r="O459" s="18">
        <f t="shared" si="30"/>
        <v>6000000</v>
      </c>
      <c r="P459" s="18"/>
      <c r="Q459" s="16"/>
      <c r="R459" s="16" t="s">
        <v>3589</v>
      </c>
      <c r="S459" s="17" t="s">
        <v>3590</v>
      </c>
      <c r="T459" s="16" t="s">
        <v>3591</v>
      </c>
      <c r="U459" s="16" t="s">
        <v>99</v>
      </c>
      <c r="V459" s="16" t="s">
        <v>3592</v>
      </c>
      <c r="W459" s="16" t="s">
        <v>3593</v>
      </c>
      <c r="X459" s="16" t="s">
        <v>3594</v>
      </c>
      <c r="Y459" s="16" t="s">
        <v>3595</v>
      </c>
      <c r="Z459" s="16"/>
      <c r="AA459" s="16" t="s">
        <v>68</v>
      </c>
      <c r="AB459" s="18"/>
      <c r="AC459" s="18"/>
      <c r="AD459" s="16">
        <v>6</v>
      </c>
      <c r="AE459" s="16" t="s">
        <v>441</v>
      </c>
      <c r="AF459" s="16" t="s">
        <v>3596</v>
      </c>
      <c r="AG459" s="16"/>
      <c r="AH459" s="16" t="s">
        <v>2645</v>
      </c>
      <c r="AI459" s="18" t="s">
        <v>3597</v>
      </c>
      <c r="AJ459" s="16"/>
      <c r="AK459" s="18">
        <v>2</v>
      </c>
      <c r="AL459" s="18">
        <v>1000000</v>
      </c>
      <c r="AM459" s="18">
        <v>6000000</v>
      </c>
      <c r="AN459" s="18">
        <v>8000000</v>
      </c>
      <c r="AO459" s="18"/>
      <c r="AP459" s="18"/>
      <c r="AQ459" s="18"/>
      <c r="AR459" s="16"/>
      <c r="AS459" s="16"/>
      <c r="AT459" s="18"/>
      <c r="AU459" s="18"/>
      <c r="AV459" s="18"/>
      <c r="AW459" s="16"/>
      <c r="AX459" s="16"/>
      <c r="AY459" s="18"/>
      <c r="AZ459" s="18"/>
      <c r="BA459" s="16"/>
      <c r="BB459" s="16"/>
      <c r="BC459" s="18">
        <v>0</v>
      </c>
      <c r="BD459" s="18">
        <v>0</v>
      </c>
      <c r="BE459" s="18">
        <v>0</v>
      </c>
      <c r="BF459" s="18">
        <v>0</v>
      </c>
      <c r="BG459" s="18">
        <v>0</v>
      </c>
      <c r="BH459" s="18">
        <v>0</v>
      </c>
      <c r="BI459" s="18">
        <v>0</v>
      </c>
      <c r="BJ459" s="18">
        <v>100</v>
      </c>
      <c r="BK459" s="18">
        <v>0</v>
      </c>
      <c r="BL459" s="18">
        <v>0</v>
      </c>
      <c r="BM459" s="18">
        <v>0</v>
      </c>
      <c r="BN459" s="18">
        <v>0</v>
      </c>
      <c r="BO459" s="18">
        <v>0</v>
      </c>
      <c r="BP459" s="18">
        <v>0</v>
      </c>
      <c r="BQ459" s="18">
        <v>0</v>
      </c>
      <c r="BR459" s="18">
        <v>0</v>
      </c>
      <c r="BS459" s="18">
        <v>0</v>
      </c>
      <c r="BT459" s="18">
        <v>0</v>
      </c>
      <c r="BU459" s="18">
        <v>0</v>
      </c>
      <c r="BV459" s="18">
        <v>0</v>
      </c>
      <c r="BW459" s="18">
        <v>0</v>
      </c>
    </row>
    <row r="460" spans="1:75" ht="140.25" x14ac:dyDescent="0.2">
      <c r="A460" s="15">
        <v>455</v>
      </c>
      <c r="B460" s="15">
        <v>1985</v>
      </c>
      <c r="C460" s="16" t="s">
        <v>7775</v>
      </c>
      <c r="D460" s="17" t="s">
        <v>7776</v>
      </c>
      <c r="E460" s="16" t="s">
        <v>63</v>
      </c>
      <c r="F460" s="16"/>
      <c r="G460" s="16"/>
      <c r="H460" s="16"/>
      <c r="I460" s="16"/>
      <c r="J460" s="16"/>
      <c r="K460" s="18"/>
      <c r="L460" s="18"/>
      <c r="M460" s="18"/>
      <c r="N460" s="18"/>
      <c r="O460" s="18">
        <f t="shared" ref="O460:O473" si="31">ROUNDUP(MAX(AL460:AM460,AO460:AQ460),0)</f>
        <v>9250000</v>
      </c>
      <c r="P460" s="18"/>
      <c r="Q460" s="16"/>
      <c r="R460" s="16" t="s">
        <v>3598</v>
      </c>
      <c r="S460" s="17" t="s">
        <v>3599</v>
      </c>
      <c r="T460" s="16" t="s">
        <v>2547</v>
      </c>
      <c r="U460" s="16" t="s">
        <v>740</v>
      </c>
      <c r="V460" s="16" t="s">
        <v>2548</v>
      </c>
      <c r="W460" s="16" t="s">
        <v>3600</v>
      </c>
      <c r="X460" s="16" t="s">
        <v>2549</v>
      </c>
      <c r="Y460" s="16" t="s">
        <v>3370</v>
      </c>
      <c r="Z460" s="16" t="s">
        <v>203</v>
      </c>
      <c r="AA460" s="16" t="s">
        <v>68</v>
      </c>
      <c r="AB460" s="18">
        <v>9250000</v>
      </c>
      <c r="AC460" s="18" t="s">
        <v>88</v>
      </c>
      <c r="AD460" s="16" t="s">
        <v>329</v>
      </c>
      <c r="AE460" s="16" t="s">
        <v>441</v>
      </c>
      <c r="AF460" s="16" t="s">
        <v>3601</v>
      </c>
      <c r="AG460" s="16"/>
      <c r="AH460" s="16"/>
      <c r="AI460" s="18">
        <v>11000000</v>
      </c>
      <c r="AJ460" s="16" t="s">
        <v>3577</v>
      </c>
      <c r="AK460" s="18">
        <v>1</v>
      </c>
      <c r="AL460" s="18">
        <v>9250000</v>
      </c>
      <c r="AM460" s="18">
        <v>9250000</v>
      </c>
      <c r="AN460" s="18">
        <v>11000000</v>
      </c>
      <c r="AO460" s="18"/>
      <c r="AP460" s="18"/>
      <c r="AQ460" s="18"/>
      <c r="AR460" s="16"/>
      <c r="AS460" s="16"/>
      <c r="AT460" s="18"/>
      <c r="AU460" s="18"/>
      <c r="AV460" s="18"/>
      <c r="AW460" s="22"/>
      <c r="AX460" s="16"/>
      <c r="AY460" s="18"/>
      <c r="AZ460" s="18"/>
      <c r="BA460" s="16"/>
      <c r="BB460" s="16"/>
      <c r="BC460" s="18">
        <v>10</v>
      </c>
      <c r="BD460" s="18">
        <v>0</v>
      </c>
      <c r="BE460" s="18">
        <v>0</v>
      </c>
      <c r="BF460" s="18">
        <v>0</v>
      </c>
      <c r="BG460" s="18">
        <v>0</v>
      </c>
      <c r="BH460" s="18">
        <v>0</v>
      </c>
      <c r="BI460" s="18">
        <v>0</v>
      </c>
      <c r="BJ460" s="18">
        <v>0</v>
      </c>
      <c r="BK460" s="18">
        <v>0</v>
      </c>
      <c r="BL460" s="18">
        <v>0</v>
      </c>
      <c r="BM460" s="18">
        <v>0</v>
      </c>
      <c r="BN460" s="18">
        <v>0</v>
      </c>
      <c r="BO460" s="18">
        <v>0</v>
      </c>
      <c r="BP460" s="18">
        <v>0</v>
      </c>
      <c r="BQ460" s="18">
        <v>0</v>
      </c>
      <c r="BR460" s="18">
        <v>0</v>
      </c>
      <c r="BS460" s="18">
        <v>0</v>
      </c>
      <c r="BT460" s="18">
        <v>0</v>
      </c>
      <c r="BU460" s="18">
        <v>0</v>
      </c>
      <c r="BV460" s="18">
        <v>0</v>
      </c>
      <c r="BW460" s="18">
        <v>0</v>
      </c>
    </row>
    <row r="461" spans="1:75" ht="140.25" x14ac:dyDescent="0.2">
      <c r="A461" s="15">
        <v>456</v>
      </c>
      <c r="B461" s="15">
        <v>1988</v>
      </c>
      <c r="C461" s="16" t="s">
        <v>7777</v>
      </c>
      <c r="D461" s="17" t="s">
        <v>7778</v>
      </c>
      <c r="E461" s="16" t="s">
        <v>63</v>
      </c>
      <c r="F461" s="16"/>
      <c r="G461" s="16"/>
      <c r="H461" s="16"/>
      <c r="I461" s="16"/>
      <c r="J461" s="16"/>
      <c r="K461" s="18"/>
      <c r="L461" s="18"/>
      <c r="M461" s="18"/>
      <c r="N461" s="18"/>
      <c r="O461" s="18">
        <f t="shared" si="31"/>
        <v>8150000</v>
      </c>
      <c r="P461" s="18"/>
      <c r="Q461" s="16"/>
      <c r="R461" s="16" t="s">
        <v>3602</v>
      </c>
      <c r="S461" s="17" t="s">
        <v>3603</v>
      </c>
      <c r="T461" s="16" t="s">
        <v>2547</v>
      </c>
      <c r="U461" s="16" t="s">
        <v>740</v>
      </c>
      <c r="V461" s="16" t="s">
        <v>2548</v>
      </c>
      <c r="W461" s="16" t="s">
        <v>3604</v>
      </c>
      <c r="X461" s="16" t="s">
        <v>2549</v>
      </c>
      <c r="Y461" s="16" t="s">
        <v>3370</v>
      </c>
      <c r="Z461" s="16" t="s">
        <v>203</v>
      </c>
      <c r="AA461" s="16" t="s">
        <v>68</v>
      </c>
      <c r="AB461" s="18">
        <v>8150000</v>
      </c>
      <c r="AC461" s="18" t="s">
        <v>88</v>
      </c>
      <c r="AD461" s="16" t="s">
        <v>329</v>
      </c>
      <c r="AE461" s="16" t="s">
        <v>441</v>
      </c>
      <c r="AF461" s="16" t="s">
        <v>3601</v>
      </c>
      <c r="AG461" s="16"/>
      <c r="AH461" s="16"/>
      <c r="AI461" s="18">
        <v>11000000</v>
      </c>
      <c r="AJ461" s="16" t="s">
        <v>3577</v>
      </c>
      <c r="AK461" s="18">
        <v>1</v>
      </c>
      <c r="AL461" s="18">
        <v>8150000</v>
      </c>
      <c r="AM461" s="18">
        <v>8150000</v>
      </c>
      <c r="AN461" s="18">
        <v>11000000</v>
      </c>
      <c r="AO461" s="18"/>
      <c r="AP461" s="18"/>
      <c r="AQ461" s="18"/>
      <c r="AR461" s="16"/>
      <c r="AS461" s="16"/>
      <c r="AT461" s="18"/>
      <c r="AU461" s="18"/>
      <c r="AV461" s="18"/>
      <c r="AW461" s="16"/>
      <c r="AX461" s="16"/>
      <c r="AY461" s="18"/>
      <c r="AZ461" s="18"/>
      <c r="BA461" s="16"/>
      <c r="BB461" s="16"/>
      <c r="BC461" s="18">
        <v>15</v>
      </c>
      <c r="BD461" s="18">
        <v>0</v>
      </c>
      <c r="BE461" s="18">
        <v>0</v>
      </c>
      <c r="BF461" s="18">
        <v>0</v>
      </c>
      <c r="BG461" s="18">
        <v>0</v>
      </c>
      <c r="BH461" s="18">
        <v>0</v>
      </c>
      <c r="BI461" s="18">
        <v>0</v>
      </c>
      <c r="BJ461" s="18">
        <v>0</v>
      </c>
      <c r="BK461" s="18">
        <v>0</v>
      </c>
      <c r="BL461" s="18">
        <v>0</v>
      </c>
      <c r="BM461" s="18">
        <v>0</v>
      </c>
      <c r="BN461" s="18">
        <v>0</v>
      </c>
      <c r="BO461" s="18">
        <v>0</v>
      </c>
      <c r="BP461" s="18">
        <v>0</v>
      </c>
      <c r="BQ461" s="18">
        <v>0</v>
      </c>
      <c r="BR461" s="18">
        <v>0</v>
      </c>
      <c r="BS461" s="18">
        <v>0</v>
      </c>
      <c r="BT461" s="18">
        <v>0</v>
      </c>
      <c r="BU461" s="18">
        <v>0</v>
      </c>
      <c r="BV461" s="18">
        <v>0</v>
      </c>
      <c r="BW461" s="18">
        <v>0</v>
      </c>
    </row>
    <row r="462" spans="1:75" ht="114.75" x14ac:dyDescent="0.2">
      <c r="A462" s="15">
        <v>457</v>
      </c>
      <c r="B462" s="16">
        <v>1995</v>
      </c>
      <c r="C462" s="16" t="s">
        <v>3605</v>
      </c>
      <c r="D462" s="17" t="s">
        <v>7999</v>
      </c>
      <c r="E462" s="16" t="s">
        <v>63</v>
      </c>
      <c r="F462" s="16"/>
      <c r="G462" s="16"/>
      <c r="H462" s="16"/>
      <c r="I462" s="16"/>
      <c r="J462" s="16"/>
      <c r="K462" s="16"/>
      <c r="L462" s="16"/>
      <c r="M462" s="16"/>
      <c r="N462" s="16"/>
      <c r="O462" s="18">
        <f t="shared" si="31"/>
        <v>320000</v>
      </c>
      <c r="P462" s="18"/>
      <c r="Q462" s="16"/>
      <c r="R462" s="16" t="s">
        <v>3607</v>
      </c>
      <c r="S462" s="17" t="s">
        <v>3606</v>
      </c>
      <c r="T462" s="16" t="s">
        <v>2640</v>
      </c>
      <c r="U462" s="16" t="s">
        <v>99</v>
      </c>
      <c r="V462" s="16" t="s">
        <v>2641</v>
      </c>
      <c r="W462" s="16" t="s">
        <v>3608</v>
      </c>
      <c r="X462" s="16" t="s">
        <v>2642</v>
      </c>
      <c r="Y462" s="16" t="s">
        <v>1222</v>
      </c>
      <c r="Z462" s="16"/>
      <c r="AA462" s="16" t="s">
        <v>2643</v>
      </c>
      <c r="AB462" s="18"/>
      <c r="AC462" s="18"/>
      <c r="AD462" s="16" t="s">
        <v>2644</v>
      </c>
      <c r="AE462" s="16" t="s">
        <v>441</v>
      </c>
      <c r="AF462" s="16" t="s">
        <v>3609</v>
      </c>
      <c r="AG462" s="16"/>
      <c r="AH462" s="16" t="s">
        <v>2645</v>
      </c>
      <c r="AI462" s="18" t="s">
        <v>3610</v>
      </c>
      <c r="AJ462" s="22"/>
      <c r="AK462" s="18"/>
      <c r="AL462" s="18"/>
      <c r="AM462" s="18"/>
      <c r="AN462" s="18"/>
      <c r="AO462" s="18">
        <v>320000</v>
      </c>
      <c r="AP462" s="18"/>
      <c r="AQ462" s="18"/>
      <c r="AR462" s="22">
        <v>0</v>
      </c>
      <c r="AS462" s="22"/>
      <c r="AT462" s="18"/>
      <c r="AU462" s="18"/>
      <c r="AV462" s="18"/>
      <c r="AW462" s="16"/>
      <c r="AX462" s="16"/>
      <c r="AY462" s="18"/>
      <c r="AZ462" s="18"/>
      <c r="BA462" s="16"/>
      <c r="BB462" s="16"/>
      <c r="BC462" s="18">
        <v>0</v>
      </c>
      <c r="BD462" s="18">
        <v>0</v>
      </c>
      <c r="BE462" s="18">
        <v>0</v>
      </c>
      <c r="BF462" s="18">
        <v>0</v>
      </c>
      <c r="BG462" s="18">
        <v>0</v>
      </c>
      <c r="BH462" s="18">
        <v>0</v>
      </c>
      <c r="BI462" s="18">
        <v>20</v>
      </c>
      <c r="BJ462" s="18">
        <v>200</v>
      </c>
      <c r="BK462" s="18">
        <v>0</v>
      </c>
      <c r="BL462" s="18">
        <v>0</v>
      </c>
      <c r="BM462" s="18">
        <v>0</v>
      </c>
      <c r="BN462" s="18">
        <v>0</v>
      </c>
      <c r="BO462" s="18">
        <v>0</v>
      </c>
      <c r="BP462" s="18">
        <v>0</v>
      </c>
      <c r="BQ462" s="18">
        <v>0</v>
      </c>
      <c r="BR462" s="18">
        <v>0</v>
      </c>
      <c r="BS462" s="18">
        <v>0</v>
      </c>
      <c r="BT462" s="18">
        <v>0</v>
      </c>
      <c r="BU462" s="18">
        <v>0</v>
      </c>
      <c r="BV462" s="18">
        <v>0</v>
      </c>
      <c r="BW462" s="18">
        <v>0</v>
      </c>
    </row>
    <row r="463" spans="1:75" ht="76.5" x14ac:dyDescent="0.2">
      <c r="A463" s="15">
        <v>458</v>
      </c>
      <c r="B463" s="16">
        <v>1996</v>
      </c>
      <c r="C463" s="16" t="s">
        <v>3611</v>
      </c>
      <c r="D463" s="17" t="s">
        <v>7779</v>
      </c>
      <c r="E463" s="16" t="s">
        <v>283</v>
      </c>
      <c r="F463" s="16"/>
      <c r="G463" s="16"/>
      <c r="H463" s="16"/>
      <c r="I463" s="16"/>
      <c r="J463" s="16"/>
      <c r="K463" s="16"/>
      <c r="L463" s="16"/>
      <c r="M463" s="16"/>
      <c r="N463" s="16"/>
      <c r="O463" s="18">
        <f t="shared" si="31"/>
        <v>15000000</v>
      </c>
      <c r="P463" s="18"/>
      <c r="Q463" s="16"/>
      <c r="R463" s="16" t="s">
        <v>3612</v>
      </c>
      <c r="S463" s="17" t="s">
        <v>3613</v>
      </c>
      <c r="T463" s="16" t="s">
        <v>506</v>
      </c>
      <c r="U463" s="16" t="s">
        <v>376</v>
      </c>
      <c r="V463" s="16" t="s">
        <v>507</v>
      </c>
      <c r="W463" s="16" t="s">
        <v>3614</v>
      </c>
      <c r="X463" s="16" t="s">
        <v>3615</v>
      </c>
      <c r="Y463" s="16" t="s">
        <v>508</v>
      </c>
      <c r="Z463" s="16" t="s">
        <v>509</v>
      </c>
      <c r="AA463" s="16" t="s">
        <v>68</v>
      </c>
      <c r="AB463" s="18">
        <v>15000000</v>
      </c>
      <c r="AC463" s="18" t="s">
        <v>88</v>
      </c>
      <c r="AD463" s="16" t="s">
        <v>329</v>
      </c>
      <c r="AE463" s="16" t="s">
        <v>441</v>
      </c>
      <c r="AF463" s="16" t="s">
        <v>3616</v>
      </c>
      <c r="AG463" s="16"/>
      <c r="AH463" s="16"/>
      <c r="AI463" s="18">
        <v>19000000</v>
      </c>
      <c r="AJ463" s="16" t="s">
        <v>240</v>
      </c>
      <c r="AK463" s="18">
        <v>1</v>
      </c>
      <c r="AL463" s="18">
        <v>15000000</v>
      </c>
      <c r="AM463" s="18">
        <v>15000000</v>
      </c>
      <c r="AN463" s="18">
        <v>19000000</v>
      </c>
      <c r="AO463" s="18"/>
      <c r="AP463" s="18"/>
      <c r="AQ463" s="18"/>
      <c r="AR463" s="16"/>
      <c r="AS463" s="16"/>
      <c r="AT463" s="18"/>
      <c r="AU463" s="18"/>
      <c r="AV463" s="18"/>
      <c r="AW463" s="16"/>
      <c r="AX463" s="16"/>
      <c r="AY463" s="18"/>
      <c r="AZ463" s="18"/>
      <c r="BA463" s="16"/>
      <c r="BB463" s="16"/>
      <c r="BC463" s="18">
        <v>50</v>
      </c>
      <c r="BD463" s="18">
        <v>30</v>
      </c>
      <c r="BE463" s="18">
        <v>0</v>
      </c>
      <c r="BF463" s="18">
        <v>0</v>
      </c>
      <c r="BG463" s="18">
        <v>0</v>
      </c>
      <c r="BH463" s="18">
        <v>0</v>
      </c>
      <c r="BI463" s="18">
        <v>0</v>
      </c>
      <c r="BJ463" s="18">
        <v>0</v>
      </c>
      <c r="BK463" s="18">
        <v>0</v>
      </c>
      <c r="BL463" s="18">
        <v>0</v>
      </c>
      <c r="BM463" s="18">
        <v>0</v>
      </c>
      <c r="BN463" s="18">
        <v>0</v>
      </c>
      <c r="BO463" s="18">
        <v>0</v>
      </c>
      <c r="BP463" s="18">
        <v>0</v>
      </c>
      <c r="BQ463" s="18">
        <v>0</v>
      </c>
      <c r="BR463" s="18">
        <v>0</v>
      </c>
      <c r="BS463" s="18">
        <v>0</v>
      </c>
      <c r="BT463" s="18">
        <v>0</v>
      </c>
      <c r="BU463" s="18">
        <v>0</v>
      </c>
      <c r="BV463" s="18">
        <v>0</v>
      </c>
      <c r="BW463" s="18">
        <v>0</v>
      </c>
    </row>
    <row r="464" spans="1:75" ht="114.75" x14ac:dyDescent="0.2">
      <c r="A464" s="15">
        <v>459</v>
      </c>
      <c r="B464" s="15">
        <v>1997</v>
      </c>
      <c r="C464" s="16" t="s">
        <v>3617</v>
      </c>
      <c r="D464" s="17" t="s">
        <v>7992</v>
      </c>
      <c r="E464" s="16" t="s">
        <v>63</v>
      </c>
      <c r="F464" s="16"/>
      <c r="G464" s="16"/>
      <c r="H464" s="16"/>
      <c r="I464" s="16"/>
      <c r="J464" s="16"/>
      <c r="K464" s="18"/>
      <c r="L464" s="18"/>
      <c r="M464" s="18"/>
      <c r="N464" s="18"/>
      <c r="O464" s="18">
        <f t="shared" si="31"/>
        <v>7000000</v>
      </c>
      <c r="P464" s="18"/>
      <c r="Q464" s="16"/>
      <c r="R464" s="16" t="s">
        <v>3619</v>
      </c>
      <c r="S464" s="17" t="s">
        <v>3618</v>
      </c>
      <c r="T464" s="16" t="s">
        <v>2640</v>
      </c>
      <c r="U464" s="16" t="s">
        <v>99</v>
      </c>
      <c r="V464" s="16" t="s">
        <v>2641</v>
      </c>
      <c r="W464" s="16" t="s">
        <v>3620</v>
      </c>
      <c r="X464" s="16" t="s">
        <v>2642</v>
      </c>
      <c r="Y464" s="16" t="s">
        <v>1222</v>
      </c>
      <c r="Z464" s="16"/>
      <c r="AA464" s="16" t="s">
        <v>2643</v>
      </c>
      <c r="AB464" s="18"/>
      <c r="AC464" s="18"/>
      <c r="AD464" s="16" t="s">
        <v>2644</v>
      </c>
      <c r="AE464" s="16" t="s">
        <v>441</v>
      </c>
      <c r="AF464" s="16" t="s">
        <v>3621</v>
      </c>
      <c r="AG464" s="16" t="s">
        <v>3622</v>
      </c>
      <c r="AH464" s="16" t="s">
        <v>2645</v>
      </c>
      <c r="AI464" s="18">
        <v>4000000</v>
      </c>
      <c r="AJ464" s="16"/>
      <c r="AK464" s="18">
        <v>2</v>
      </c>
      <c r="AL464" s="18">
        <v>6750000</v>
      </c>
      <c r="AM464" s="18">
        <v>7000000</v>
      </c>
      <c r="AN464" s="18">
        <v>9000000</v>
      </c>
      <c r="AO464" s="18"/>
      <c r="AP464" s="18"/>
      <c r="AQ464" s="18"/>
      <c r="AR464" s="16"/>
      <c r="AS464" s="16"/>
      <c r="AT464" s="18"/>
      <c r="AU464" s="18"/>
      <c r="AV464" s="18"/>
      <c r="AW464" s="16"/>
      <c r="AX464" s="16"/>
      <c r="AY464" s="18"/>
      <c r="AZ464" s="18"/>
      <c r="BA464" s="16"/>
      <c r="BB464" s="16"/>
      <c r="BC464" s="18">
        <v>0</v>
      </c>
      <c r="BD464" s="18">
        <v>0</v>
      </c>
      <c r="BE464" s="18">
        <v>0</v>
      </c>
      <c r="BF464" s="18">
        <v>0</v>
      </c>
      <c r="BG464" s="18">
        <v>0</v>
      </c>
      <c r="BH464" s="18">
        <v>0</v>
      </c>
      <c r="BI464" s="18">
        <v>0</v>
      </c>
      <c r="BJ464" s="18">
        <v>300</v>
      </c>
      <c r="BK464" s="18">
        <v>0</v>
      </c>
      <c r="BL464" s="18">
        <v>0</v>
      </c>
      <c r="BM464" s="18">
        <v>0</v>
      </c>
      <c r="BN464" s="18">
        <v>0</v>
      </c>
      <c r="BO464" s="18">
        <v>0</v>
      </c>
      <c r="BP464" s="18">
        <v>0</v>
      </c>
      <c r="BQ464" s="18">
        <v>0</v>
      </c>
      <c r="BR464" s="18">
        <v>0</v>
      </c>
      <c r="BS464" s="18">
        <v>0</v>
      </c>
      <c r="BT464" s="18">
        <v>0</v>
      </c>
      <c r="BU464" s="18">
        <v>0</v>
      </c>
      <c r="BV464" s="18">
        <v>0</v>
      </c>
      <c r="BW464" s="18">
        <v>0</v>
      </c>
    </row>
    <row r="465" spans="1:75" ht="89.25" x14ac:dyDescent="0.2">
      <c r="A465" s="15">
        <v>460</v>
      </c>
      <c r="B465" s="16">
        <v>2033</v>
      </c>
      <c r="C465" s="16" t="s">
        <v>3629</v>
      </c>
      <c r="D465" s="17" t="s">
        <v>3630</v>
      </c>
      <c r="E465" s="16" t="s">
        <v>63</v>
      </c>
      <c r="F465" s="16"/>
      <c r="G465" s="16"/>
      <c r="H465" s="16"/>
      <c r="I465" s="16"/>
      <c r="J465" s="16"/>
      <c r="K465" s="16"/>
      <c r="L465" s="16"/>
      <c r="M465" s="16"/>
      <c r="N465" s="16"/>
      <c r="O465" s="18">
        <f t="shared" si="31"/>
        <v>100000</v>
      </c>
      <c r="P465" s="18"/>
      <c r="Q465" s="16"/>
      <c r="R465" s="16" t="s">
        <v>3629</v>
      </c>
      <c r="S465" s="17" t="s">
        <v>3631</v>
      </c>
      <c r="T465" s="16" t="s">
        <v>2258</v>
      </c>
      <c r="U465" s="16" t="s">
        <v>91</v>
      </c>
      <c r="V465" s="16" t="s">
        <v>2259</v>
      </c>
      <c r="W465" s="16" t="s">
        <v>3632</v>
      </c>
      <c r="X465" s="16"/>
      <c r="Y465" s="16"/>
      <c r="Z465" s="16" t="s">
        <v>3449</v>
      </c>
      <c r="AA465" s="16"/>
      <c r="AB465" s="18"/>
      <c r="AC465" s="18"/>
      <c r="AD465" s="16"/>
      <c r="AE465" s="16"/>
      <c r="AF465" s="16"/>
      <c r="AG465" s="16"/>
      <c r="AH465" s="16"/>
      <c r="AI465" s="18">
        <v>160000</v>
      </c>
      <c r="AJ465" s="22" t="s">
        <v>3633</v>
      </c>
      <c r="AK465" s="18">
        <v>1</v>
      </c>
      <c r="AL465" s="18">
        <v>100000</v>
      </c>
      <c r="AM465" s="18">
        <v>100000</v>
      </c>
      <c r="AN465" s="18">
        <v>133000</v>
      </c>
      <c r="AO465" s="18"/>
      <c r="AP465" s="18"/>
      <c r="AQ465" s="18"/>
      <c r="AR465" s="22"/>
      <c r="AS465" s="22"/>
      <c r="AT465" s="18"/>
      <c r="AU465" s="18"/>
      <c r="AV465" s="18"/>
      <c r="AW465" s="16"/>
      <c r="AX465" s="16"/>
      <c r="AY465" s="18"/>
      <c r="AZ465" s="18"/>
      <c r="BA465" s="16"/>
      <c r="BB465" s="16"/>
      <c r="BC465" s="18">
        <v>800</v>
      </c>
      <c r="BD465" s="18">
        <v>0</v>
      </c>
      <c r="BE465" s="18">
        <v>0</v>
      </c>
      <c r="BF465" s="18">
        <v>0</v>
      </c>
      <c r="BG465" s="18">
        <v>0</v>
      </c>
      <c r="BH465" s="18">
        <v>0</v>
      </c>
      <c r="BI465" s="18">
        <v>0</v>
      </c>
      <c r="BJ465" s="18">
        <v>300</v>
      </c>
      <c r="BK465" s="18">
        <v>0</v>
      </c>
      <c r="BL465" s="18">
        <v>40</v>
      </c>
      <c r="BM465" s="18">
        <v>40</v>
      </c>
      <c r="BN465" s="18">
        <v>200</v>
      </c>
      <c r="BO465" s="18">
        <v>0</v>
      </c>
      <c r="BP465" s="18">
        <v>0</v>
      </c>
      <c r="BQ465" s="18">
        <v>350</v>
      </c>
      <c r="BR465" s="18">
        <v>0</v>
      </c>
      <c r="BS465" s="18">
        <v>0</v>
      </c>
      <c r="BT465" s="18">
        <v>0</v>
      </c>
      <c r="BU465" s="18">
        <v>0</v>
      </c>
      <c r="BV465" s="18">
        <v>0</v>
      </c>
      <c r="BW465" s="18">
        <v>0</v>
      </c>
    </row>
    <row r="466" spans="1:75" ht="51" x14ac:dyDescent="0.2">
      <c r="A466" s="15">
        <v>461</v>
      </c>
      <c r="B466" s="15">
        <v>2034</v>
      </c>
      <c r="C466" s="16" t="s">
        <v>3629</v>
      </c>
      <c r="D466" s="17" t="s">
        <v>3631</v>
      </c>
      <c r="E466" s="16" t="s">
        <v>63</v>
      </c>
      <c r="F466" s="16"/>
      <c r="G466" s="16"/>
      <c r="H466" s="16"/>
      <c r="I466" s="16"/>
      <c r="J466" s="16"/>
      <c r="K466" s="18"/>
      <c r="L466" s="18"/>
      <c r="M466" s="18"/>
      <c r="N466" s="18"/>
      <c r="O466" s="18">
        <f t="shared" si="31"/>
        <v>135000</v>
      </c>
      <c r="P466" s="18"/>
      <c r="Q466" s="16"/>
      <c r="R466" s="16" t="s">
        <v>3629</v>
      </c>
      <c r="S466" s="17" t="s">
        <v>3631</v>
      </c>
      <c r="T466" s="16" t="s">
        <v>2258</v>
      </c>
      <c r="U466" s="16" t="s">
        <v>91</v>
      </c>
      <c r="V466" s="16" t="s">
        <v>2259</v>
      </c>
      <c r="W466" s="16"/>
      <c r="X466" s="16"/>
      <c r="Y466" s="16"/>
      <c r="Z466" s="16" t="s">
        <v>3449</v>
      </c>
      <c r="AA466" s="16"/>
      <c r="AB466" s="18"/>
      <c r="AC466" s="18"/>
      <c r="AD466" s="16">
        <v>5</v>
      </c>
      <c r="AE466" s="16"/>
      <c r="AF466" s="16"/>
      <c r="AG466" s="16"/>
      <c r="AH466" s="16" t="s">
        <v>2645</v>
      </c>
      <c r="AI466" s="18">
        <v>160000</v>
      </c>
      <c r="AJ466" s="16" t="s">
        <v>3633</v>
      </c>
      <c r="AK466" s="18"/>
      <c r="AL466" s="18"/>
      <c r="AM466" s="18"/>
      <c r="AN466" s="18"/>
      <c r="AO466" s="18">
        <v>133000</v>
      </c>
      <c r="AP466" s="18">
        <v>130000</v>
      </c>
      <c r="AQ466" s="18">
        <v>135000</v>
      </c>
      <c r="AR466" s="16" t="s">
        <v>8131</v>
      </c>
      <c r="AS466" s="16" t="s">
        <v>3449</v>
      </c>
      <c r="AT466" s="18" t="s">
        <v>8132</v>
      </c>
      <c r="AU466" s="18"/>
      <c r="AV466" s="18"/>
      <c r="AW466" s="16"/>
      <c r="AX466" s="16"/>
      <c r="AY466" s="18"/>
      <c r="AZ466" s="18"/>
      <c r="BA466" s="16"/>
      <c r="BB466" s="16"/>
      <c r="BC466" s="18">
        <v>1000</v>
      </c>
      <c r="BD466" s="18">
        <v>0</v>
      </c>
      <c r="BE466" s="18">
        <v>0</v>
      </c>
      <c r="BF466" s="18">
        <v>0</v>
      </c>
      <c r="BG466" s="18">
        <v>0</v>
      </c>
      <c r="BH466" s="18">
        <v>0</v>
      </c>
      <c r="BI466" s="18">
        <v>0</v>
      </c>
      <c r="BJ466" s="18">
        <v>200</v>
      </c>
      <c r="BK466" s="18">
        <v>0</v>
      </c>
      <c r="BL466" s="18">
        <v>0</v>
      </c>
      <c r="BM466" s="18">
        <v>0</v>
      </c>
      <c r="BN466" s="18">
        <v>0</v>
      </c>
      <c r="BO466" s="18">
        <v>0</v>
      </c>
      <c r="BP466" s="18">
        <v>0</v>
      </c>
      <c r="BQ466" s="18">
        <v>0</v>
      </c>
      <c r="BR466" s="18">
        <v>0</v>
      </c>
      <c r="BS466" s="18">
        <v>0</v>
      </c>
      <c r="BT466" s="18">
        <v>0</v>
      </c>
      <c r="BU466" s="18">
        <v>0</v>
      </c>
      <c r="BV466" s="18">
        <v>0</v>
      </c>
      <c r="BW466" s="18">
        <v>0</v>
      </c>
    </row>
    <row r="467" spans="1:75" ht="51" x14ac:dyDescent="0.2">
      <c r="A467" s="15">
        <v>462</v>
      </c>
      <c r="B467" s="15">
        <v>2036</v>
      </c>
      <c r="C467" s="16" t="s">
        <v>8109</v>
      </c>
      <c r="D467" s="17" t="s">
        <v>8110</v>
      </c>
      <c r="E467" s="16" t="s">
        <v>63</v>
      </c>
      <c r="F467" s="16"/>
      <c r="G467" s="16"/>
      <c r="H467" s="16"/>
      <c r="I467" s="16"/>
      <c r="J467" s="16"/>
      <c r="K467" s="18"/>
      <c r="L467" s="18"/>
      <c r="M467" s="18"/>
      <c r="N467" s="18"/>
      <c r="O467" s="18">
        <f t="shared" si="31"/>
        <v>85000</v>
      </c>
      <c r="P467" s="18"/>
      <c r="Q467" s="16"/>
      <c r="R467" s="16" t="s">
        <v>8109</v>
      </c>
      <c r="S467" s="17" t="s">
        <v>8110</v>
      </c>
      <c r="T467" s="16" t="s">
        <v>2258</v>
      </c>
      <c r="U467" s="16" t="s">
        <v>91</v>
      </c>
      <c r="V467" s="16" t="s">
        <v>2259</v>
      </c>
      <c r="W467" s="16"/>
      <c r="X467" s="16"/>
      <c r="Y467" s="16"/>
      <c r="Z467" s="16" t="s">
        <v>3449</v>
      </c>
      <c r="AA467" s="16"/>
      <c r="AB467" s="18"/>
      <c r="AC467" s="18"/>
      <c r="AD467" s="16">
        <v>5</v>
      </c>
      <c r="AE467" s="16"/>
      <c r="AF467" s="16"/>
      <c r="AG467" s="16"/>
      <c r="AH467" s="16" t="s">
        <v>2645</v>
      </c>
      <c r="AI467" s="18" t="s">
        <v>8126</v>
      </c>
      <c r="AJ467" s="16" t="s">
        <v>8127</v>
      </c>
      <c r="AK467" s="18"/>
      <c r="AL467" s="18"/>
      <c r="AM467" s="18"/>
      <c r="AN467" s="18"/>
      <c r="AO467" s="18">
        <v>83000</v>
      </c>
      <c r="AP467" s="18">
        <v>80000</v>
      </c>
      <c r="AQ467" s="18">
        <v>85000</v>
      </c>
      <c r="AR467" s="16" t="s">
        <v>8131</v>
      </c>
      <c r="AS467" s="16" t="s">
        <v>3449</v>
      </c>
      <c r="AT467" s="18" t="s">
        <v>8132</v>
      </c>
      <c r="AU467" s="18"/>
      <c r="AV467" s="18"/>
      <c r="AW467" s="16"/>
      <c r="AX467" s="16"/>
      <c r="AY467" s="18"/>
      <c r="AZ467" s="18"/>
      <c r="BA467" s="16"/>
      <c r="BB467" s="16"/>
      <c r="BC467" s="18">
        <v>0</v>
      </c>
      <c r="BD467" s="18">
        <v>0</v>
      </c>
      <c r="BE467" s="18">
        <v>0</v>
      </c>
      <c r="BF467" s="18">
        <v>0</v>
      </c>
      <c r="BG467" s="18">
        <v>0</v>
      </c>
      <c r="BH467" s="18">
        <v>0</v>
      </c>
      <c r="BI467" s="18">
        <v>0</v>
      </c>
      <c r="BJ467" s="18">
        <v>100</v>
      </c>
      <c r="BK467" s="18">
        <v>0</v>
      </c>
      <c r="BL467" s="18">
        <v>0</v>
      </c>
      <c r="BM467" s="18">
        <v>0</v>
      </c>
      <c r="BN467" s="18">
        <v>0</v>
      </c>
      <c r="BO467" s="18">
        <v>0</v>
      </c>
      <c r="BP467" s="18">
        <v>0</v>
      </c>
      <c r="BQ467" s="18">
        <v>0</v>
      </c>
      <c r="BR467" s="18">
        <v>0</v>
      </c>
      <c r="BS467" s="18">
        <v>0</v>
      </c>
      <c r="BT467" s="18">
        <v>0</v>
      </c>
      <c r="BU467" s="18">
        <v>0</v>
      </c>
      <c r="BV467" s="18">
        <v>0</v>
      </c>
      <c r="BW467" s="18">
        <v>0</v>
      </c>
    </row>
    <row r="468" spans="1:75" ht="51" x14ac:dyDescent="0.2">
      <c r="A468" s="15">
        <v>463</v>
      </c>
      <c r="B468" s="15">
        <v>2037</v>
      </c>
      <c r="C468" s="16" t="s">
        <v>8111</v>
      </c>
      <c r="D468" s="17" t="s">
        <v>8110</v>
      </c>
      <c r="E468" s="16" t="s">
        <v>63</v>
      </c>
      <c r="F468" s="16"/>
      <c r="G468" s="16"/>
      <c r="H468" s="16"/>
      <c r="I468" s="16"/>
      <c r="J468" s="16"/>
      <c r="K468" s="18"/>
      <c r="L468" s="18"/>
      <c r="M468" s="18"/>
      <c r="N468" s="18"/>
      <c r="O468" s="18">
        <f t="shared" si="31"/>
        <v>85000</v>
      </c>
      <c r="P468" s="18"/>
      <c r="Q468" s="16"/>
      <c r="R468" s="16" t="s">
        <v>8111</v>
      </c>
      <c r="S468" s="17" t="s">
        <v>8110</v>
      </c>
      <c r="T468" s="16" t="s">
        <v>2258</v>
      </c>
      <c r="U468" s="16" t="s">
        <v>91</v>
      </c>
      <c r="V468" s="16" t="s">
        <v>2259</v>
      </c>
      <c r="W468" s="16"/>
      <c r="X468" s="16"/>
      <c r="Y468" s="16"/>
      <c r="Z468" s="16" t="s">
        <v>3449</v>
      </c>
      <c r="AA468" s="16"/>
      <c r="AB468" s="18"/>
      <c r="AC468" s="18"/>
      <c r="AD468" s="16">
        <v>5</v>
      </c>
      <c r="AE468" s="16"/>
      <c r="AF468" s="16"/>
      <c r="AG468" s="16"/>
      <c r="AH468" s="16" t="s">
        <v>2645</v>
      </c>
      <c r="AI468" s="18" t="s">
        <v>8126</v>
      </c>
      <c r="AJ468" s="16" t="s">
        <v>8127</v>
      </c>
      <c r="AK468" s="18"/>
      <c r="AL468" s="18"/>
      <c r="AM468" s="18"/>
      <c r="AN468" s="18"/>
      <c r="AO468" s="18">
        <v>83000</v>
      </c>
      <c r="AP468" s="18">
        <v>80000</v>
      </c>
      <c r="AQ468" s="18">
        <v>85000</v>
      </c>
      <c r="AR468" s="16" t="s">
        <v>8131</v>
      </c>
      <c r="AS468" s="16" t="s">
        <v>3449</v>
      </c>
      <c r="AT468" s="18" t="s">
        <v>8132</v>
      </c>
      <c r="AU468" s="18"/>
      <c r="AV468" s="18"/>
      <c r="AW468" s="16"/>
      <c r="AX468" s="16"/>
      <c r="AY468" s="18"/>
      <c r="AZ468" s="18"/>
      <c r="BA468" s="16"/>
      <c r="BB468" s="16"/>
      <c r="BC468" s="18">
        <v>0</v>
      </c>
      <c r="BD468" s="18">
        <v>0</v>
      </c>
      <c r="BE468" s="18">
        <v>0</v>
      </c>
      <c r="BF468" s="18">
        <v>0</v>
      </c>
      <c r="BG468" s="18">
        <v>0</v>
      </c>
      <c r="BH468" s="18">
        <v>0</v>
      </c>
      <c r="BI468" s="18">
        <v>0</v>
      </c>
      <c r="BJ468" s="18">
        <v>100</v>
      </c>
      <c r="BK468" s="18">
        <v>0</v>
      </c>
      <c r="BL468" s="18">
        <v>0</v>
      </c>
      <c r="BM468" s="18">
        <v>0</v>
      </c>
      <c r="BN468" s="18">
        <v>0</v>
      </c>
      <c r="BO468" s="18">
        <v>0</v>
      </c>
      <c r="BP468" s="18">
        <v>0</v>
      </c>
      <c r="BQ468" s="18">
        <v>0</v>
      </c>
      <c r="BR468" s="18">
        <v>0</v>
      </c>
      <c r="BS468" s="18">
        <v>0</v>
      </c>
      <c r="BT468" s="18">
        <v>0</v>
      </c>
      <c r="BU468" s="18">
        <v>0</v>
      </c>
      <c r="BV468" s="18">
        <v>0</v>
      </c>
      <c r="BW468" s="18">
        <v>0</v>
      </c>
    </row>
    <row r="469" spans="1:75" ht="51" x14ac:dyDescent="0.2">
      <c r="A469" s="15">
        <v>464</v>
      </c>
      <c r="B469" s="15">
        <v>2039</v>
      </c>
      <c r="C469" s="16" t="s">
        <v>8112</v>
      </c>
      <c r="D469" s="17" t="s">
        <v>8113</v>
      </c>
      <c r="E469" s="16" t="s">
        <v>63</v>
      </c>
      <c r="F469" s="16"/>
      <c r="G469" s="16"/>
      <c r="H469" s="16"/>
      <c r="I469" s="16"/>
      <c r="J469" s="16"/>
      <c r="K469" s="18"/>
      <c r="L469" s="18"/>
      <c r="M469" s="18"/>
      <c r="N469" s="18"/>
      <c r="O469" s="18">
        <f t="shared" si="31"/>
        <v>31775</v>
      </c>
      <c r="P469" s="18"/>
      <c r="Q469" s="16"/>
      <c r="R469" s="16" t="s">
        <v>8112</v>
      </c>
      <c r="S469" s="17" t="s">
        <v>8113</v>
      </c>
      <c r="T469" s="16" t="s">
        <v>2258</v>
      </c>
      <c r="U469" s="16" t="s">
        <v>91</v>
      </c>
      <c r="V469" s="16" t="s">
        <v>2259</v>
      </c>
      <c r="W469" s="16"/>
      <c r="X469" s="16"/>
      <c r="Y469" s="16"/>
      <c r="Z469" s="16" t="s">
        <v>3449</v>
      </c>
      <c r="AA469" s="16"/>
      <c r="AB469" s="18"/>
      <c r="AC469" s="18"/>
      <c r="AD469" s="16">
        <v>5</v>
      </c>
      <c r="AE469" s="16"/>
      <c r="AF469" s="16"/>
      <c r="AG469" s="16"/>
      <c r="AH469" s="16" t="s">
        <v>2645</v>
      </c>
      <c r="AI469" s="18" t="s">
        <v>8129</v>
      </c>
      <c r="AJ469" s="16" t="s">
        <v>8128</v>
      </c>
      <c r="AK469" s="18"/>
      <c r="AL469" s="18"/>
      <c r="AM469" s="18"/>
      <c r="AN469" s="18"/>
      <c r="AO469" s="18">
        <v>29775</v>
      </c>
      <c r="AP469" s="18">
        <v>26775</v>
      </c>
      <c r="AQ469" s="18">
        <v>31775</v>
      </c>
      <c r="AR469" s="16" t="s">
        <v>8131</v>
      </c>
      <c r="AS469" s="16" t="s">
        <v>3449</v>
      </c>
      <c r="AT469" s="18" t="s">
        <v>8132</v>
      </c>
      <c r="AU469" s="18"/>
      <c r="AV469" s="18"/>
      <c r="AW469" s="16"/>
      <c r="AX469" s="16"/>
      <c r="AY469" s="18"/>
      <c r="AZ469" s="18"/>
      <c r="BA469" s="16"/>
      <c r="BB469" s="16"/>
      <c r="BC469" s="18">
        <v>400</v>
      </c>
      <c r="BD469" s="18">
        <v>0</v>
      </c>
      <c r="BE469" s="18">
        <v>0</v>
      </c>
      <c r="BF469" s="18">
        <v>0</v>
      </c>
      <c r="BG469" s="18">
        <v>0</v>
      </c>
      <c r="BH469" s="18">
        <v>0</v>
      </c>
      <c r="BI469" s="18">
        <v>0</v>
      </c>
      <c r="BJ469" s="18">
        <v>200</v>
      </c>
      <c r="BK469" s="18">
        <v>0</v>
      </c>
      <c r="BL469" s="18">
        <v>0</v>
      </c>
      <c r="BM469" s="18">
        <v>0</v>
      </c>
      <c r="BN469" s="18">
        <v>0</v>
      </c>
      <c r="BO469" s="18">
        <v>0</v>
      </c>
      <c r="BP469" s="18">
        <v>0</v>
      </c>
      <c r="BQ469" s="18">
        <v>0</v>
      </c>
      <c r="BR469" s="18">
        <v>0</v>
      </c>
      <c r="BS469" s="18">
        <v>0</v>
      </c>
      <c r="BT469" s="18">
        <v>0</v>
      </c>
      <c r="BU469" s="18">
        <v>0</v>
      </c>
      <c r="BV469" s="18">
        <v>0</v>
      </c>
      <c r="BW469" s="18">
        <v>0</v>
      </c>
    </row>
    <row r="470" spans="1:75" ht="51" x14ac:dyDescent="0.2">
      <c r="A470" s="15">
        <v>465</v>
      </c>
      <c r="B470" s="15">
        <v>2040</v>
      </c>
      <c r="C470" s="16" t="s">
        <v>8114</v>
      </c>
      <c r="D470" s="17" t="s">
        <v>8113</v>
      </c>
      <c r="E470" s="16" t="s">
        <v>63</v>
      </c>
      <c r="F470" s="16"/>
      <c r="G470" s="16"/>
      <c r="H470" s="16"/>
      <c r="I470" s="16"/>
      <c r="J470" s="16"/>
      <c r="K470" s="18"/>
      <c r="L470" s="18"/>
      <c r="M470" s="18"/>
      <c r="N470" s="18"/>
      <c r="O470" s="18">
        <f t="shared" si="31"/>
        <v>46475</v>
      </c>
      <c r="P470" s="18"/>
      <c r="Q470" s="16"/>
      <c r="R470" s="16" t="s">
        <v>8114</v>
      </c>
      <c r="S470" s="17" t="s">
        <v>8113</v>
      </c>
      <c r="T470" s="16" t="s">
        <v>2258</v>
      </c>
      <c r="U470" s="16" t="s">
        <v>91</v>
      </c>
      <c r="V470" s="16" t="s">
        <v>2259</v>
      </c>
      <c r="W470" s="16"/>
      <c r="X470" s="16"/>
      <c r="Y470" s="16"/>
      <c r="Z470" s="16" t="s">
        <v>3449</v>
      </c>
      <c r="AA470" s="16"/>
      <c r="AB470" s="18"/>
      <c r="AC470" s="18"/>
      <c r="AD470" s="16">
        <v>5</v>
      </c>
      <c r="AE470" s="16"/>
      <c r="AF470" s="16"/>
      <c r="AG470" s="16"/>
      <c r="AH470" s="16" t="s">
        <v>2645</v>
      </c>
      <c r="AI470" s="18" t="s">
        <v>8130</v>
      </c>
      <c r="AJ470" s="16" t="s">
        <v>8128</v>
      </c>
      <c r="AK470" s="18"/>
      <c r="AL470" s="18"/>
      <c r="AM470" s="18"/>
      <c r="AN470" s="18"/>
      <c r="AO470" s="18">
        <v>44475</v>
      </c>
      <c r="AP470" s="18">
        <v>41475</v>
      </c>
      <c r="AQ470" s="18">
        <v>46475</v>
      </c>
      <c r="AR470" s="16" t="s">
        <v>8131</v>
      </c>
      <c r="AS470" s="16" t="s">
        <v>3449</v>
      </c>
      <c r="AT470" s="18" t="s">
        <v>8132</v>
      </c>
      <c r="AU470" s="18"/>
      <c r="AV470" s="18"/>
      <c r="AW470" s="16"/>
      <c r="AX470" s="16"/>
      <c r="AY470" s="18"/>
      <c r="AZ470" s="18"/>
      <c r="BA470" s="16"/>
      <c r="BB470" s="16"/>
      <c r="BC470" s="18">
        <v>1000</v>
      </c>
      <c r="BD470" s="18">
        <v>0</v>
      </c>
      <c r="BE470" s="18">
        <v>0</v>
      </c>
      <c r="BF470" s="18">
        <v>0</v>
      </c>
      <c r="BG470" s="18">
        <v>0</v>
      </c>
      <c r="BH470" s="18">
        <v>0</v>
      </c>
      <c r="BI470" s="18">
        <v>0</v>
      </c>
      <c r="BJ470" s="18">
        <v>500</v>
      </c>
      <c r="BK470" s="18">
        <v>0</v>
      </c>
      <c r="BL470" s="18">
        <v>0</v>
      </c>
      <c r="BM470" s="18">
        <v>0</v>
      </c>
      <c r="BN470" s="18">
        <v>0</v>
      </c>
      <c r="BO470" s="18">
        <v>0</v>
      </c>
      <c r="BP470" s="18">
        <v>0</v>
      </c>
      <c r="BQ470" s="18">
        <v>0</v>
      </c>
      <c r="BR470" s="18">
        <v>0</v>
      </c>
      <c r="BS470" s="18">
        <v>0</v>
      </c>
      <c r="BT470" s="18">
        <v>0</v>
      </c>
      <c r="BU470" s="18">
        <v>0</v>
      </c>
      <c r="BV470" s="18">
        <v>0</v>
      </c>
      <c r="BW470" s="18">
        <v>0</v>
      </c>
    </row>
    <row r="471" spans="1:75" ht="51" x14ac:dyDescent="0.2">
      <c r="A471" s="15">
        <v>466</v>
      </c>
      <c r="B471" s="15">
        <v>2041</v>
      </c>
      <c r="C471" s="16" t="s">
        <v>8115</v>
      </c>
      <c r="D471" s="17" t="s">
        <v>8113</v>
      </c>
      <c r="E471" s="16" t="s">
        <v>63</v>
      </c>
      <c r="F471" s="16"/>
      <c r="G471" s="16"/>
      <c r="H471" s="16"/>
      <c r="I471" s="16"/>
      <c r="J471" s="16"/>
      <c r="K471" s="18"/>
      <c r="L471" s="18"/>
      <c r="M471" s="18"/>
      <c r="N471" s="18"/>
      <c r="O471" s="18">
        <f t="shared" si="31"/>
        <v>53325</v>
      </c>
      <c r="P471" s="18"/>
      <c r="Q471" s="16"/>
      <c r="R471" s="16" t="s">
        <v>8115</v>
      </c>
      <c r="S471" s="17" t="s">
        <v>8113</v>
      </c>
      <c r="T471" s="16" t="s">
        <v>2258</v>
      </c>
      <c r="U471" s="16" t="s">
        <v>91</v>
      </c>
      <c r="V471" s="16" t="s">
        <v>2259</v>
      </c>
      <c r="W471" s="16"/>
      <c r="X471" s="16"/>
      <c r="Y471" s="16"/>
      <c r="Z471" s="16" t="s">
        <v>3449</v>
      </c>
      <c r="AA471" s="16"/>
      <c r="AB471" s="18"/>
      <c r="AC471" s="18"/>
      <c r="AD471" s="16">
        <v>5</v>
      </c>
      <c r="AE471" s="16"/>
      <c r="AF471" s="16"/>
      <c r="AG471" s="16"/>
      <c r="AH471" s="16" t="s">
        <v>2645</v>
      </c>
      <c r="AI471" s="18" t="s">
        <v>6431</v>
      </c>
      <c r="AJ471" s="16" t="s">
        <v>8128</v>
      </c>
      <c r="AK471" s="18"/>
      <c r="AL471" s="18"/>
      <c r="AM471" s="18"/>
      <c r="AN471" s="18"/>
      <c r="AO471" s="18">
        <v>51325</v>
      </c>
      <c r="AP471" s="18">
        <v>48325</v>
      </c>
      <c r="AQ471" s="18">
        <v>53325</v>
      </c>
      <c r="AR471" s="16" t="s">
        <v>8131</v>
      </c>
      <c r="AS471" s="16" t="s">
        <v>3449</v>
      </c>
      <c r="AT471" s="18" t="s">
        <v>8132</v>
      </c>
      <c r="AU471" s="18"/>
      <c r="AV471" s="18"/>
      <c r="AW471" s="16"/>
      <c r="AX471" s="16"/>
      <c r="AY471" s="18"/>
      <c r="AZ471" s="18"/>
      <c r="BA471" s="16"/>
      <c r="BB471" s="16"/>
      <c r="BC471" s="18">
        <v>1000</v>
      </c>
      <c r="BD471" s="18">
        <v>0</v>
      </c>
      <c r="BE471" s="18">
        <v>0</v>
      </c>
      <c r="BF471" s="18">
        <v>0</v>
      </c>
      <c r="BG471" s="18">
        <v>0</v>
      </c>
      <c r="BH471" s="18">
        <v>0</v>
      </c>
      <c r="BI471" s="18">
        <v>0</v>
      </c>
      <c r="BJ471" s="18">
        <v>500</v>
      </c>
      <c r="BK471" s="18">
        <v>0</v>
      </c>
      <c r="BL471" s="18">
        <v>0</v>
      </c>
      <c r="BM471" s="18">
        <v>0</v>
      </c>
      <c r="BN471" s="18">
        <v>0</v>
      </c>
      <c r="BO471" s="18">
        <v>0</v>
      </c>
      <c r="BP471" s="18">
        <v>0</v>
      </c>
      <c r="BQ471" s="18">
        <v>0</v>
      </c>
      <c r="BR471" s="18">
        <v>0</v>
      </c>
      <c r="BS471" s="18">
        <v>0</v>
      </c>
      <c r="BT471" s="18">
        <v>0</v>
      </c>
      <c r="BU471" s="18">
        <v>0</v>
      </c>
      <c r="BV471" s="18">
        <v>0</v>
      </c>
      <c r="BW471" s="18">
        <v>0</v>
      </c>
    </row>
    <row r="472" spans="1:75" ht="51" x14ac:dyDescent="0.2">
      <c r="A472" s="15">
        <v>467</v>
      </c>
      <c r="B472" s="15">
        <v>2042</v>
      </c>
      <c r="C472" s="16" t="s">
        <v>8116</v>
      </c>
      <c r="D472" s="17" t="s">
        <v>8117</v>
      </c>
      <c r="E472" s="16" t="s">
        <v>63</v>
      </c>
      <c r="F472" s="16"/>
      <c r="G472" s="16"/>
      <c r="H472" s="16"/>
      <c r="I472" s="16"/>
      <c r="J472" s="16"/>
      <c r="K472" s="18"/>
      <c r="L472" s="18"/>
      <c r="M472" s="18"/>
      <c r="N472" s="18"/>
      <c r="O472" s="18">
        <f t="shared" si="31"/>
        <v>805000</v>
      </c>
      <c r="P472" s="18"/>
      <c r="Q472" s="16"/>
      <c r="R472" s="16" t="s">
        <v>8116</v>
      </c>
      <c r="S472" s="17" t="s">
        <v>8117</v>
      </c>
      <c r="T472" s="16" t="s">
        <v>2258</v>
      </c>
      <c r="U472" s="16" t="s">
        <v>91</v>
      </c>
      <c r="V472" s="16" t="s">
        <v>2259</v>
      </c>
      <c r="W472" s="16"/>
      <c r="X472" s="16"/>
      <c r="Y472" s="16"/>
      <c r="Z472" s="16" t="s">
        <v>3449</v>
      </c>
      <c r="AA472" s="16"/>
      <c r="AB472" s="18"/>
      <c r="AC472" s="18"/>
      <c r="AD472" s="16">
        <v>5</v>
      </c>
      <c r="AE472" s="16"/>
      <c r="AF472" s="16"/>
      <c r="AG472" s="16"/>
      <c r="AH472" s="16" t="s">
        <v>2645</v>
      </c>
      <c r="AI472" s="18"/>
      <c r="AJ472" s="16"/>
      <c r="AK472" s="18"/>
      <c r="AL472" s="18"/>
      <c r="AM472" s="18"/>
      <c r="AN472" s="18"/>
      <c r="AO472" s="18">
        <v>803000</v>
      </c>
      <c r="AP472" s="18">
        <v>800000</v>
      </c>
      <c r="AQ472" s="18">
        <v>805000</v>
      </c>
      <c r="AR472" s="16" t="s">
        <v>8131</v>
      </c>
      <c r="AS472" s="16" t="s">
        <v>3449</v>
      </c>
      <c r="AT472" s="18" t="s">
        <v>8132</v>
      </c>
      <c r="AU472" s="18"/>
      <c r="AV472" s="18"/>
      <c r="AW472" s="16"/>
      <c r="AX472" s="16"/>
      <c r="AY472" s="18"/>
      <c r="AZ472" s="18"/>
      <c r="BA472" s="16"/>
      <c r="BB472" s="16"/>
      <c r="BC472" s="18">
        <v>0</v>
      </c>
      <c r="BD472" s="18">
        <v>0</v>
      </c>
      <c r="BE472" s="18">
        <v>0</v>
      </c>
      <c r="BF472" s="18">
        <v>0</v>
      </c>
      <c r="BG472" s="18">
        <v>0</v>
      </c>
      <c r="BH472" s="18">
        <v>0</v>
      </c>
      <c r="BI472" s="18">
        <v>0</v>
      </c>
      <c r="BJ472" s="18">
        <v>50</v>
      </c>
      <c r="BK472" s="18">
        <v>0</v>
      </c>
      <c r="BL472" s="18">
        <v>0</v>
      </c>
      <c r="BM472" s="18">
        <v>0</v>
      </c>
      <c r="BN472" s="18">
        <v>0</v>
      </c>
      <c r="BO472" s="18">
        <v>0</v>
      </c>
      <c r="BP472" s="18">
        <v>0</v>
      </c>
      <c r="BQ472" s="18">
        <v>0</v>
      </c>
      <c r="BR472" s="18">
        <v>0</v>
      </c>
      <c r="BS472" s="18">
        <v>0</v>
      </c>
      <c r="BT472" s="18">
        <v>0</v>
      </c>
      <c r="BU472" s="18">
        <v>0</v>
      </c>
      <c r="BV472" s="18">
        <v>0</v>
      </c>
      <c r="BW472" s="18">
        <v>0</v>
      </c>
    </row>
    <row r="473" spans="1:75" ht="102" x14ac:dyDescent="0.2">
      <c r="A473" s="15">
        <v>468</v>
      </c>
      <c r="B473" s="15">
        <v>2043</v>
      </c>
      <c r="C473" s="16" t="s">
        <v>7780</v>
      </c>
      <c r="D473" s="17" t="s">
        <v>7781</v>
      </c>
      <c r="E473" s="16" t="s">
        <v>283</v>
      </c>
      <c r="F473" s="16"/>
      <c r="G473" s="16"/>
      <c r="H473" s="16"/>
      <c r="I473" s="16"/>
      <c r="J473" s="16"/>
      <c r="K473" s="18"/>
      <c r="L473" s="18"/>
      <c r="M473" s="18"/>
      <c r="N473" s="18"/>
      <c r="O473" s="18">
        <f t="shared" si="31"/>
        <v>7200000</v>
      </c>
      <c r="P473" s="18"/>
      <c r="Q473" s="16"/>
      <c r="R473" s="16" t="s">
        <v>3634</v>
      </c>
      <c r="S473" s="17" t="s">
        <v>3635</v>
      </c>
      <c r="T473" s="16" t="s">
        <v>3636</v>
      </c>
      <c r="U473" s="16" t="s">
        <v>110</v>
      </c>
      <c r="V473" s="16" t="s">
        <v>3637</v>
      </c>
      <c r="W473" s="16" t="s">
        <v>3638</v>
      </c>
      <c r="X473" s="16" t="s">
        <v>3639</v>
      </c>
      <c r="Y473" s="16" t="s">
        <v>439</v>
      </c>
      <c r="Z473" s="16" t="s">
        <v>1448</v>
      </c>
      <c r="AA473" s="16" t="s">
        <v>441</v>
      </c>
      <c r="AB473" s="18"/>
      <c r="AC473" s="18"/>
      <c r="AD473" s="16" t="s">
        <v>1448</v>
      </c>
      <c r="AE473" s="16" t="s">
        <v>441</v>
      </c>
      <c r="AF473" s="16"/>
      <c r="AG473" s="16"/>
      <c r="AH473" s="16" t="s">
        <v>139</v>
      </c>
      <c r="AI473" s="18"/>
      <c r="AJ473" s="16"/>
      <c r="AK473" s="18">
        <v>1</v>
      </c>
      <c r="AL473" s="18">
        <v>7200000</v>
      </c>
      <c r="AM473" s="18">
        <v>7200000</v>
      </c>
      <c r="AN473" s="18">
        <v>0</v>
      </c>
      <c r="AO473" s="18"/>
      <c r="AP473" s="18"/>
      <c r="AQ473" s="18"/>
      <c r="AR473" s="16"/>
      <c r="AS473" s="16"/>
      <c r="AT473" s="18"/>
      <c r="AU473" s="18"/>
      <c r="AV473" s="18"/>
      <c r="AW473" s="16"/>
      <c r="AX473" s="16"/>
      <c r="AY473" s="18"/>
      <c r="AZ473" s="18"/>
      <c r="BA473" s="16"/>
      <c r="BB473" s="16"/>
      <c r="BC473" s="18">
        <v>50</v>
      </c>
      <c r="BD473" s="18">
        <v>0</v>
      </c>
      <c r="BE473" s="18">
        <v>0</v>
      </c>
      <c r="BF473" s="18">
        <v>0</v>
      </c>
      <c r="BG473" s="18">
        <v>0</v>
      </c>
      <c r="BH473" s="18">
        <v>0</v>
      </c>
      <c r="BI473" s="18">
        <v>0</v>
      </c>
      <c r="BJ473" s="18">
        <v>10</v>
      </c>
      <c r="BK473" s="18">
        <v>0</v>
      </c>
      <c r="BL473" s="18">
        <v>0</v>
      </c>
      <c r="BM473" s="18">
        <v>0</v>
      </c>
      <c r="BN473" s="18">
        <v>0</v>
      </c>
      <c r="BO473" s="18">
        <v>0</v>
      </c>
      <c r="BP473" s="18">
        <v>0</v>
      </c>
      <c r="BQ473" s="18">
        <v>0</v>
      </c>
      <c r="BR473" s="18">
        <v>0</v>
      </c>
      <c r="BS473" s="18">
        <v>0</v>
      </c>
      <c r="BT473" s="18">
        <v>0</v>
      </c>
      <c r="BU473" s="18">
        <v>0</v>
      </c>
      <c r="BV473" s="18">
        <v>0</v>
      </c>
      <c r="BW473" s="18">
        <v>0</v>
      </c>
    </row>
    <row r="474" spans="1:75" ht="76.5" x14ac:dyDescent="0.2">
      <c r="A474" s="15">
        <v>469</v>
      </c>
      <c r="B474" s="16">
        <v>2053</v>
      </c>
      <c r="C474" s="16" t="s">
        <v>3646</v>
      </c>
      <c r="D474" s="17" t="s">
        <v>7782</v>
      </c>
      <c r="E474" s="16" t="s">
        <v>63</v>
      </c>
      <c r="F474" s="16"/>
      <c r="G474" s="16"/>
      <c r="H474" s="16"/>
      <c r="I474" s="16"/>
      <c r="J474" s="16"/>
      <c r="K474" s="16"/>
      <c r="L474" s="16"/>
      <c r="M474" s="16"/>
      <c r="N474" s="16"/>
      <c r="O474" s="18">
        <f t="shared" ref="O474:O491" si="32">ROUNDUP(MAX(AL474:AM474,AO474:AQ474),0)</f>
        <v>4500000</v>
      </c>
      <c r="P474" s="18"/>
      <c r="Q474" s="16"/>
      <c r="R474" s="16" t="s">
        <v>3647</v>
      </c>
      <c r="S474" s="17" t="s">
        <v>3648</v>
      </c>
      <c r="T474" s="16" t="s">
        <v>2611</v>
      </c>
      <c r="U474" s="16" t="s">
        <v>110</v>
      </c>
      <c r="V474" s="16" t="s">
        <v>2612</v>
      </c>
      <c r="W474" s="16" t="s">
        <v>3649</v>
      </c>
      <c r="X474" s="16" t="s">
        <v>2619</v>
      </c>
      <c r="Y474" s="16" t="s">
        <v>92</v>
      </c>
      <c r="Z474" s="16" t="s">
        <v>2616</v>
      </c>
      <c r="AA474" s="16" t="s">
        <v>68</v>
      </c>
      <c r="AB474" s="18">
        <v>4300000</v>
      </c>
      <c r="AC474" s="18" t="s">
        <v>88</v>
      </c>
      <c r="AD474" s="16" t="s">
        <v>329</v>
      </c>
      <c r="AE474" s="16" t="s">
        <v>441</v>
      </c>
      <c r="AF474" s="16" t="s">
        <v>3650</v>
      </c>
      <c r="AG474" s="16"/>
      <c r="AH474" s="16"/>
      <c r="AI474" s="18">
        <v>4300000</v>
      </c>
      <c r="AJ474" s="16" t="s">
        <v>1673</v>
      </c>
      <c r="AK474" s="18">
        <v>1</v>
      </c>
      <c r="AL474" s="18">
        <v>4500000</v>
      </c>
      <c r="AM474" s="18">
        <v>4500000</v>
      </c>
      <c r="AN474" s="18">
        <v>6500000</v>
      </c>
      <c r="AO474" s="18"/>
      <c r="AP474" s="18"/>
      <c r="AQ474" s="18"/>
      <c r="AR474" s="16"/>
      <c r="AS474" s="16"/>
      <c r="AT474" s="18"/>
      <c r="AU474" s="18"/>
      <c r="AV474" s="18"/>
      <c r="AW474" s="16"/>
      <c r="AX474" s="16"/>
      <c r="AY474" s="18"/>
      <c r="AZ474" s="18"/>
      <c r="BA474" s="16"/>
      <c r="BB474" s="16"/>
      <c r="BC474" s="18">
        <v>0</v>
      </c>
      <c r="BD474" s="18">
        <v>0</v>
      </c>
      <c r="BE474" s="18">
        <v>0</v>
      </c>
      <c r="BF474" s="18">
        <v>0</v>
      </c>
      <c r="BG474" s="18">
        <v>0</v>
      </c>
      <c r="BH474" s="18">
        <v>0</v>
      </c>
      <c r="BI474" s="18">
        <v>10</v>
      </c>
      <c r="BJ474" s="18">
        <v>0</v>
      </c>
      <c r="BK474" s="18">
        <v>0</v>
      </c>
      <c r="BL474" s="18">
        <v>0</v>
      </c>
      <c r="BM474" s="18">
        <v>0</v>
      </c>
      <c r="BN474" s="18">
        <v>0</v>
      </c>
      <c r="BO474" s="18">
        <v>0</v>
      </c>
      <c r="BP474" s="18">
        <v>0</v>
      </c>
      <c r="BQ474" s="18">
        <v>0</v>
      </c>
      <c r="BR474" s="18">
        <v>0</v>
      </c>
      <c r="BS474" s="18">
        <v>0</v>
      </c>
      <c r="BT474" s="18">
        <v>0</v>
      </c>
      <c r="BU474" s="18">
        <v>0</v>
      </c>
      <c r="BV474" s="18">
        <v>0</v>
      </c>
      <c r="BW474" s="18">
        <v>0</v>
      </c>
    </row>
    <row r="475" spans="1:75" ht="242.25" x14ac:dyDescent="0.2">
      <c r="A475" s="15">
        <v>470</v>
      </c>
      <c r="B475" s="15">
        <v>2056</v>
      </c>
      <c r="C475" s="16" t="s">
        <v>3651</v>
      </c>
      <c r="D475" s="17" t="s">
        <v>7783</v>
      </c>
      <c r="E475" s="16" t="s">
        <v>63</v>
      </c>
      <c r="F475" s="16"/>
      <c r="G475" s="16"/>
      <c r="H475" s="16"/>
      <c r="I475" s="16"/>
      <c r="J475" s="16"/>
      <c r="K475" s="18"/>
      <c r="L475" s="18"/>
      <c r="M475" s="18"/>
      <c r="N475" s="18"/>
      <c r="O475" s="18">
        <f t="shared" si="32"/>
        <v>6000000</v>
      </c>
      <c r="P475" s="18"/>
      <c r="Q475" s="16"/>
      <c r="R475" s="16" t="s">
        <v>3652</v>
      </c>
      <c r="S475" s="17" t="s">
        <v>3653</v>
      </c>
      <c r="T475" s="16" t="s">
        <v>510</v>
      </c>
      <c r="U475" s="16" t="s">
        <v>110</v>
      </c>
      <c r="V475" s="16" t="s">
        <v>539</v>
      </c>
      <c r="W475" s="16" t="s">
        <v>3654</v>
      </c>
      <c r="X475" s="16" t="s">
        <v>3655</v>
      </c>
      <c r="Y475" s="16" t="s">
        <v>3641</v>
      </c>
      <c r="Z475" s="16" t="s">
        <v>329</v>
      </c>
      <c r="AA475" s="16" t="s">
        <v>441</v>
      </c>
      <c r="AB475" s="18" t="s">
        <v>3656</v>
      </c>
      <c r="AC475" s="18"/>
      <c r="AD475" s="16" t="s">
        <v>329</v>
      </c>
      <c r="AE475" s="16" t="s">
        <v>441</v>
      </c>
      <c r="AF475" s="16" t="s">
        <v>3656</v>
      </c>
      <c r="AG475" s="16"/>
      <c r="AH475" s="16" t="s">
        <v>71</v>
      </c>
      <c r="AI475" s="18">
        <v>7200000</v>
      </c>
      <c r="AJ475" s="16"/>
      <c r="AK475" s="18">
        <v>1</v>
      </c>
      <c r="AL475" s="18">
        <v>6000000</v>
      </c>
      <c r="AM475" s="18">
        <v>6000000</v>
      </c>
      <c r="AN475" s="18">
        <v>7200000</v>
      </c>
      <c r="AO475" s="18"/>
      <c r="AP475" s="18"/>
      <c r="AQ475" s="18"/>
      <c r="AR475" s="16"/>
      <c r="AS475" s="16"/>
      <c r="AT475" s="18"/>
      <c r="AU475" s="18"/>
      <c r="AV475" s="18"/>
      <c r="AW475" s="21"/>
      <c r="AX475" s="16"/>
      <c r="AY475" s="18"/>
      <c r="AZ475" s="18"/>
      <c r="BA475" s="21"/>
      <c r="BB475" s="16"/>
      <c r="BC475" s="18">
        <v>0</v>
      </c>
      <c r="BD475" s="18">
        <v>10</v>
      </c>
      <c r="BE475" s="18">
        <v>0</v>
      </c>
      <c r="BF475" s="18">
        <v>0</v>
      </c>
      <c r="BG475" s="18">
        <v>0</v>
      </c>
      <c r="BH475" s="18">
        <v>0</v>
      </c>
      <c r="BI475" s="18">
        <v>0</v>
      </c>
      <c r="BJ475" s="18">
        <v>0</v>
      </c>
      <c r="BK475" s="18">
        <v>0</v>
      </c>
      <c r="BL475" s="18">
        <v>0</v>
      </c>
      <c r="BM475" s="18">
        <v>0</v>
      </c>
      <c r="BN475" s="18">
        <v>0</v>
      </c>
      <c r="BO475" s="18">
        <v>0</v>
      </c>
      <c r="BP475" s="18">
        <v>0</v>
      </c>
      <c r="BQ475" s="18">
        <v>0</v>
      </c>
      <c r="BR475" s="18">
        <v>0</v>
      </c>
      <c r="BS475" s="18">
        <v>0</v>
      </c>
      <c r="BT475" s="18">
        <v>0</v>
      </c>
      <c r="BU475" s="18">
        <v>0</v>
      </c>
      <c r="BV475" s="18">
        <v>0</v>
      </c>
      <c r="BW475" s="18">
        <v>0</v>
      </c>
    </row>
    <row r="476" spans="1:75" ht="204" x14ac:dyDescent="0.2">
      <c r="A476" s="15">
        <v>471</v>
      </c>
      <c r="B476" s="15">
        <v>2059</v>
      </c>
      <c r="C476" s="16" t="s">
        <v>3658</v>
      </c>
      <c r="D476" s="17" t="s">
        <v>7784</v>
      </c>
      <c r="E476" s="16" t="s">
        <v>63</v>
      </c>
      <c r="F476" s="16"/>
      <c r="G476" s="16"/>
      <c r="H476" s="16"/>
      <c r="I476" s="16"/>
      <c r="J476" s="16"/>
      <c r="K476" s="18"/>
      <c r="L476" s="18"/>
      <c r="M476" s="18"/>
      <c r="N476" s="18"/>
      <c r="O476" s="18">
        <f t="shared" si="32"/>
        <v>6200000</v>
      </c>
      <c r="P476" s="18"/>
      <c r="Q476" s="16"/>
      <c r="R476" s="16" t="s">
        <v>3659</v>
      </c>
      <c r="S476" s="17" t="s">
        <v>3660</v>
      </c>
      <c r="T476" s="16" t="s">
        <v>2547</v>
      </c>
      <c r="U476" s="16" t="s">
        <v>740</v>
      </c>
      <c r="V476" s="16" t="s">
        <v>2548</v>
      </c>
      <c r="W476" s="16" t="s">
        <v>3661</v>
      </c>
      <c r="X476" s="16" t="s">
        <v>2730</v>
      </c>
      <c r="Y476" s="16" t="s">
        <v>256</v>
      </c>
      <c r="Z476" s="16" t="s">
        <v>722</v>
      </c>
      <c r="AA476" s="16" t="s">
        <v>68</v>
      </c>
      <c r="AB476" s="18">
        <v>8710000</v>
      </c>
      <c r="AC476" s="18" t="s">
        <v>88</v>
      </c>
      <c r="AD476" s="16" t="s">
        <v>329</v>
      </c>
      <c r="AE476" s="16" t="s">
        <v>441</v>
      </c>
      <c r="AF476" s="16" t="s">
        <v>3662</v>
      </c>
      <c r="AG476" s="16"/>
      <c r="AH476" s="16"/>
      <c r="AI476" s="18">
        <v>8800000</v>
      </c>
      <c r="AJ476" s="16" t="s">
        <v>1673</v>
      </c>
      <c r="AK476" s="18">
        <v>1</v>
      </c>
      <c r="AL476" s="18">
        <v>6200000</v>
      </c>
      <c r="AM476" s="18">
        <v>6200000</v>
      </c>
      <c r="AN476" s="18">
        <v>7800000</v>
      </c>
      <c r="AO476" s="18"/>
      <c r="AP476" s="18"/>
      <c r="AQ476" s="18"/>
      <c r="AR476" s="16"/>
      <c r="AS476" s="16"/>
      <c r="AT476" s="18"/>
      <c r="AU476" s="18"/>
      <c r="AV476" s="18"/>
      <c r="AW476" s="22"/>
      <c r="AX476" s="18"/>
      <c r="AY476" s="18"/>
      <c r="AZ476" s="18"/>
      <c r="BA476" s="22"/>
      <c r="BB476" s="16"/>
      <c r="BC476" s="18">
        <v>0</v>
      </c>
      <c r="BD476" s="18">
        <v>30</v>
      </c>
      <c r="BE476" s="18">
        <v>0</v>
      </c>
      <c r="BF476" s="18">
        <v>0</v>
      </c>
      <c r="BG476" s="18">
        <v>0</v>
      </c>
      <c r="BH476" s="18">
        <v>0</v>
      </c>
      <c r="BI476" s="18">
        <v>0</v>
      </c>
      <c r="BJ476" s="18">
        <v>50</v>
      </c>
      <c r="BK476" s="18">
        <v>0</v>
      </c>
      <c r="BL476" s="18">
        <v>0</v>
      </c>
      <c r="BM476" s="18">
        <v>0</v>
      </c>
      <c r="BN476" s="18">
        <v>0</v>
      </c>
      <c r="BO476" s="18">
        <v>0</v>
      </c>
      <c r="BP476" s="18">
        <v>0</v>
      </c>
      <c r="BQ476" s="18">
        <v>0</v>
      </c>
      <c r="BR476" s="18">
        <v>0</v>
      </c>
      <c r="BS476" s="18">
        <v>0</v>
      </c>
      <c r="BT476" s="18">
        <v>0</v>
      </c>
      <c r="BU476" s="18">
        <v>0</v>
      </c>
      <c r="BV476" s="18">
        <v>0</v>
      </c>
      <c r="BW476" s="18">
        <v>0</v>
      </c>
    </row>
    <row r="477" spans="1:75" ht="204" x14ac:dyDescent="0.2">
      <c r="A477" s="15">
        <v>472</v>
      </c>
      <c r="B477" s="15">
        <v>2060</v>
      </c>
      <c r="C477" s="16" t="s">
        <v>3664</v>
      </c>
      <c r="D477" s="17" t="s">
        <v>7785</v>
      </c>
      <c r="E477" s="16" t="s">
        <v>63</v>
      </c>
      <c r="F477" s="16"/>
      <c r="G477" s="16"/>
      <c r="H477" s="16"/>
      <c r="I477" s="16"/>
      <c r="J477" s="16"/>
      <c r="K477" s="18"/>
      <c r="L477" s="18"/>
      <c r="M477" s="18"/>
      <c r="N477" s="18"/>
      <c r="O477" s="18">
        <f t="shared" si="32"/>
        <v>6500000</v>
      </c>
      <c r="P477" s="18"/>
      <c r="Q477" s="16"/>
      <c r="R477" s="16" t="s">
        <v>3665</v>
      </c>
      <c r="S477" s="17" t="s">
        <v>3666</v>
      </c>
      <c r="T477" s="16" t="s">
        <v>2547</v>
      </c>
      <c r="U477" s="16" t="s">
        <v>740</v>
      </c>
      <c r="V477" s="16" t="s">
        <v>2548</v>
      </c>
      <c r="W477" s="16" t="s">
        <v>3667</v>
      </c>
      <c r="X477" s="16" t="s">
        <v>2730</v>
      </c>
      <c r="Y477" s="16" t="s">
        <v>256</v>
      </c>
      <c r="Z477" s="16" t="s">
        <v>722</v>
      </c>
      <c r="AA477" s="16" t="s">
        <v>68</v>
      </c>
      <c r="AB477" s="18">
        <v>8000000</v>
      </c>
      <c r="AC477" s="18" t="s">
        <v>88</v>
      </c>
      <c r="AD477" s="16" t="s">
        <v>329</v>
      </c>
      <c r="AE477" s="16" t="s">
        <v>441</v>
      </c>
      <c r="AF477" s="16" t="s">
        <v>3668</v>
      </c>
      <c r="AG477" s="16"/>
      <c r="AH477" s="16"/>
      <c r="AI477" s="18">
        <v>8200000</v>
      </c>
      <c r="AJ477" s="16" t="s">
        <v>1673</v>
      </c>
      <c r="AK477" s="18">
        <v>1</v>
      </c>
      <c r="AL477" s="18">
        <v>6500000</v>
      </c>
      <c r="AM477" s="18">
        <v>6500000</v>
      </c>
      <c r="AN477" s="18">
        <v>9000000</v>
      </c>
      <c r="AO477" s="18"/>
      <c r="AP477" s="18"/>
      <c r="AQ477" s="18"/>
      <c r="AR477" s="16"/>
      <c r="AS477" s="16"/>
      <c r="AT477" s="18"/>
      <c r="AU477" s="18"/>
      <c r="AV477" s="18"/>
      <c r="AW477" s="16"/>
      <c r="AX477" s="16"/>
      <c r="AY477" s="18"/>
      <c r="AZ477" s="18"/>
      <c r="BA477" s="16"/>
      <c r="BB477" s="16"/>
      <c r="BC477" s="18">
        <v>0</v>
      </c>
      <c r="BD477" s="18">
        <v>40</v>
      </c>
      <c r="BE477" s="18">
        <v>0</v>
      </c>
      <c r="BF477" s="18">
        <v>0</v>
      </c>
      <c r="BG477" s="18">
        <v>0</v>
      </c>
      <c r="BH477" s="18">
        <v>0</v>
      </c>
      <c r="BI477" s="18">
        <v>0</v>
      </c>
      <c r="BJ477" s="18">
        <v>20</v>
      </c>
      <c r="BK477" s="18">
        <v>0</v>
      </c>
      <c r="BL477" s="18">
        <v>0</v>
      </c>
      <c r="BM477" s="18">
        <v>0</v>
      </c>
      <c r="BN477" s="18">
        <v>0</v>
      </c>
      <c r="BO477" s="18">
        <v>0</v>
      </c>
      <c r="BP477" s="18">
        <v>0</v>
      </c>
      <c r="BQ477" s="18">
        <v>0</v>
      </c>
      <c r="BR477" s="18">
        <v>0</v>
      </c>
      <c r="BS477" s="18">
        <v>0</v>
      </c>
      <c r="BT477" s="18">
        <v>0</v>
      </c>
      <c r="BU477" s="18">
        <v>0</v>
      </c>
      <c r="BV477" s="18">
        <v>0</v>
      </c>
      <c r="BW477" s="18">
        <v>0</v>
      </c>
    </row>
    <row r="478" spans="1:75" ht="191.25" x14ac:dyDescent="0.2">
      <c r="A478" s="15">
        <v>473</v>
      </c>
      <c r="B478" s="15">
        <v>2061</v>
      </c>
      <c r="C478" s="16" t="s">
        <v>3669</v>
      </c>
      <c r="D478" s="17" t="s">
        <v>7786</v>
      </c>
      <c r="E478" s="16" t="s">
        <v>63</v>
      </c>
      <c r="F478" s="16"/>
      <c r="G478" s="16"/>
      <c r="H478" s="16"/>
      <c r="I478" s="16"/>
      <c r="J478" s="16"/>
      <c r="K478" s="18"/>
      <c r="L478" s="18"/>
      <c r="M478" s="18"/>
      <c r="N478" s="18"/>
      <c r="O478" s="18">
        <f t="shared" si="32"/>
        <v>9500000</v>
      </c>
      <c r="P478" s="18"/>
      <c r="Q478" s="16"/>
      <c r="R478" s="16" t="s">
        <v>3670</v>
      </c>
      <c r="S478" s="17" t="s">
        <v>3671</v>
      </c>
      <c r="T478" s="16" t="s">
        <v>510</v>
      </c>
      <c r="U478" s="16" t="s">
        <v>110</v>
      </c>
      <c r="V478" s="16" t="s">
        <v>539</v>
      </c>
      <c r="W478" s="16" t="s">
        <v>3672</v>
      </c>
      <c r="X478" s="16" t="s">
        <v>3655</v>
      </c>
      <c r="Y478" s="16" t="s">
        <v>3641</v>
      </c>
      <c r="Z478" s="16" t="s">
        <v>329</v>
      </c>
      <c r="AA478" s="16" t="s">
        <v>441</v>
      </c>
      <c r="AB478" s="18" t="s">
        <v>3673</v>
      </c>
      <c r="AC478" s="18"/>
      <c r="AD478" s="16" t="s">
        <v>329</v>
      </c>
      <c r="AE478" s="16" t="s">
        <v>441</v>
      </c>
      <c r="AF478" s="16" t="s">
        <v>3673</v>
      </c>
      <c r="AG478" s="16"/>
      <c r="AH478" s="16" t="s">
        <v>71</v>
      </c>
      <c r="AI478" s="18">
        <v>11400000</v>
      </c>
      <c r="AJ478" s="16"/>
      <c r="AK478" s="18">
        <v>2</v>
      </c>
      <c r="AL478" s="18">
        <v>6600000</v>
      </c>
      <c r="AM478" s="18">
        <v>9500000</v>
      </c>
      <c r="AN478" s="18">
        <v>9200000</v>
      </c>
      <c r="AO478" s="18"/>
      <c r="AP478" s="18"/>
      <c r="AQ478" s="18"/>
      <c r="AR478" s="16"/>
      <c r="AS478" s="16"/>
      <c r="AT478" s="18"/>
      <c r="AU478" s="18"/>
      <c r="AV478" s="18"/>
      <c r="AW478" s="16"/>
      <c r="AX478" s="16"/>
      <c r="AY478" s="18"/>
      <c r="AZ478" s="19"/>
      <c r="BA478" s="20"/>
      <c r="BB478" s="20"/>
      <c r="BC478" s="18">
        <v>0</v>
      </c>
      <c r="BD478" s="18">
        <v>20</v>
      </c>
      <c r="BE478" s="18">
        <v>0</v>
      </c>
      <c r="BF478" s="18">
        <v>0</v>
      </c>
      <c r="BG478" s="18">
        <v>0</v>
      </c>
      <c r="BH478" s="18">
        <v>0</v>
      </c>
      <c r="BI478" s="18">
        <v>0</v>
      </c>
      <c r="BJ478" s="18">
        <v>0</v>
      </c>
      <c r="BK478" s="18">
        <v>0</v>
      </c>
      <c r="BL478" s="18">
        <v>0</v>
      </c>
      <c r="BM478" s="18">
        <v>0</v>
      </c>
      <c r="BN478" s="18">
        <v>0</v>
      </c>
      <c r="BO478" s="18">
        <v>0</v>
      </c>
      <c r="BP478" s="18">
        <v>0</v>
      </c>
      <c r="BQ478" s="18">
        <v>0</v>
      </c>
      <c r="BR478" s="18">
        <v>0</v>
      </c>
      <c r="BS478" s="18">
        <v>0</v>
      </c>
      <c r="BT478" s="18">
        <v>0</v>
      </c>
      <c r="BU478" s="18">
        <v>0</v>
      </c>
      <c r="BV478" s="18">
        <v>0</v>
      </c>
      <c r="BW478" s="18">
        <v>0</v>
      </c>
    </row>
    <row r="479" spans="1:75" ht="204" x14ac:dyDescent="0.2">
      <c r="A479" s="15">
        <v>474</v>
      </c>
      <c r="B479" s="15">
        <v>2062</v>
      </c>
      <c r="C479" s="16" t="s">
        <v>3674</v>
      </c>
      <c r="D479" s="17" t="s">
        <v>7787</v>
      </c>
      <c r="E479" s="16" t="s">
        <v>63</v>
      </c>
      <c r="F479" s="16"/>
      <c r="G479" s="16"/>
      <c r="H479" s="16"/>
      <c r="I479" s="16"/>
      <c r="J479" s="16"/>
      <c r="K479" s="18"/>
      <c r="L479" s="18"/>
      <c r="M479" s="18"/>
      <c r="N479" s="18"/>
      <c r="O479" s="18">
        <f t="shared" si="32"/>
        <v>7500000</v>
      </c>
      <c r="P479" s="18"/>
      <c r="Q479" s="16"/>
      <c r="R479" s="16" t="s">
        <v>3675</v>
      </c>
      <c r="S479" s="17" t="s">
        <v>3676</v>
      </c>
      <c r="T479" s="16" t="s">
        <v>2547</v>
      </c>
      <c r="U479" s="16" t="s">
        <v>740</v>
      </c>
      <c r="V479" s="16" t="s">
        <v>2548</v>
      </c>
      <c r="W479" s="16" t="s">
        <v>3677</v>
      </c>
      <c r="X479" s="16" t="s">
        <v>3678</v>
      </c>
      <c r="Y479" s="16" t="s">
        <v>256</v>
      </c>
      <c r="Z479" s="16" t="s">
        <v>722</v>
      </c>
      <c r="AA479" s="16" t="s">
        <v>68</v>
      </c>
      <c r="AB479" s="18">
        <v>8710000</v>
      </c>
      <c r="AC479" s="18" t="s">
        <v>88</v>
      </c>
      <c r="AD479" s="16" t="s">
        <v>329</v>
      </c>
      <c r="AE479" s="16" t="s">
        <v>441</v>
      </c>
      <c r="AF479" s="16" t="s">
        <v>3679</v>
      </c>
      <c r="AG479" s="16"/>
      <c r="AH479" s="16"/>
      <c r="AI479" s="18">
        <v>9000000</v>
      </c>
      <c r="AJ479" s="16" t="s">
        <v>3657</v>
      </c>
      <c r="AK479" s="18">
        <v>1</v>
      </c>
      <c r="AL479" s="18">
        <v>7500000</v>
      </c>
      <c r="AM479" s="18">
        <v>7500000</v>
      </c>
      <c r="AN479" s="18">
        <v>8000000</v>
      </c>
      <c r="AO479" s="18"/>
      <c r="AP479" s="18"/>
      <c r="AQ479" s="18"/>
      <c r="AR479" s="16"/>
      <c r="AS479" s="16"/>
      <c r="AT479" s="18"/>
      <c r="AU479" s="18"/>
      <c r="AV479" s="18"/>
      <c r="AW479" s="21"/>
      <c r="AX479" s="16"/>
      <c r="AY479" s="18"/>
      <c r="AZ479" s="18"/>
      <c r="BA479" s="21"/>
      <c r="BB479" s="16"/>
      <c r="BC479" s="18">
        <v>0</v>
      </c>
      <c r="BD479" s="18">
        <v>10</v>
      </c>
      <c r="BE479" s="18">
        <v>0</v>
      </c>
      <c r="BF479" s="18">
        <v>0</v>
      </c>
      <c r="BG479" s="18">
        <v>0</v>
      </c>
      <c r="BH479" s="18">
        <v>0</v>
      </c>
      <c r="BI479" s="18">
        <v>0</v>
      </c>
      <c r="BJ479" s="18">
        <v>5</v>
      </c>
      <c r="BK479" s="18">
        <v>0</v>
      </c>
      <c r="BL479" s="18">
        <v>0</v>
      </c>
      <c r="BM479" s="18">
        <v>0</v>
      </c>
      <c r="BN479" s="18">
        <v>0</v>
      </c>
      <c r="BO479" s="18">
        <v>0</v>
      </c>
      <c r="BP479" s="18">
        <v>0</v>
      </c>
      <c r="BQ479" s="18">
        <v>0</v>
      </c>
      <c r="BR479" s="18">
        <v>0</v>
      </c>
      <c r="BS479" s="18">
        <v>0</v>
      </c>
      <c r="BT479" s="18">
        <v>0</v>
      </c>
      <c r="BU479" s="18">
        <v>0</v>
      </c>
      <c r="BV479" s="18">
        <v>0</v>
      </c>
      <c r="BW479" s="18">
        <v>0</v>
      </c>
    </row>
    <row r="480" spans="1:75" ht="191.25" x14ac:dyDescent="0.2">
      <c r="A480" s="15">
        <v>475</v>
      </c>
      <c r="B480" s="15">
        <v>2064</v>
      </c>
      <c r="C480" s="16" t="s">
        <v>3680</v>
      </c>
      <c r="D480" s="17" t="s">
        <v>7788</v>
      </c>
      <c r="E480" s="16" t="s">
        <v>63</v>
      </c>
      <c r="F480" s="16"/>
      <c r="G480" s="16"/>
      <c r="H480" s="16"/>
      <c r="I480" s="16"/>
      <c r="J480" s="16"/>
      <c r="K480" s="18"/>
      <c r="L480" s="18"/>
      <c r="M480" s="18"/>
      <c r="N480" s="18"/>
      <c r="O480" s="18">
        <f t="shared" si="32"/>
        <v>6250000</v>
      </c>
      <c r="P480" s="18"/>
      <c r="Q480" s="16"/>
      <c r="R480" s="16" t="s">
        <v>3681</v>
      </c>
      <c r="S480" s="17" t="s">
        <v>3682</v>
      </c>
      <c r="T480" s="16" t="s">
        <v>2547</v>
      </c>
      <c r="U480" s="16" t="s">
        <v>740</v>
      </c>
      <c r="V480" s="16" t="s">
        <v>2548</v>
      </c>
      <c r="W480" s="16" t="s">
        <v>3683</v>
      </c>
      <c r="X480" s="16" t="s">
        <v>2730</v>
      </c>
      <c r="Y480" s="16" t="s">
        <v>256</v>
      </c>
      <c r="Z480" s="16" t="s">
        <v>722</v>
      </c>
      <c r="AA480" s="16" t="s">
        <v>68</v>
      </c>
      <c r="AB480" s="18">
        <v>8000000</v>
      </c>
      <c r="AC480" s="18" t="s">
        <v>88</v>
      </c>
      <c r="AD480" s="16" t="s">
        <v>329</v>
      </c>
      <c r="AE480" s="16" t="s">
        <v>441</v>
      </c>
      <c r="AF480" s="16" t="s">
        <v>3684</v>
      </c>
      <c r="AG480" s="16"/>
      <c r="AH480" s="16"/>
      <c r="AI480" s="18">
        <v>8200000</v>
      </c>
      <c r="AJ480" s="16" t="s">
        <v>3657</v>
      </c>
      <c r="AK480" s="18">
        <v>1</v>
      </c>
      <c r="AL480" s="18">
        <v>6250000</v>
      </c>
      <c r="AM480" s="18">
        <v>6250000</v>
      </c>
      <c r="AN480" s="18">
        <v>8800000</v>
      </c>
      <c r="AO480" s="18"/>
      <c r="AP480" s="18"/>
      <c r="AQ480" s="18"/>
      <c r="AR480" s="16"/>
      <c r="AS480" s="16"/>
      <c r="AT480" s="18"/>
      <c r="AU480" s="18"/>
      <c r="AV480" s="18"/>
      <c r="AW480" s="16"/>
      <c r="AX480" s="16"/>
      <c r="AY480" s="18"/>
      <c r="AZ480" s="18"/>
      <c r="BA480" s="16"/>
      <c r="BB480" s="16"/>
      <c r="BC480" s="18">
        <v>0</v>
      </c>
      <c r="BD480" s="18">
        <v>15</v>
      </c>
      <c r="BE480" s="18">
        <v>0</v>
      </c>
      <c r="BF480" s="18">
        <v>0</v>
      </c>
      <c r="BG480" s="18">
        <v>0</v>
      </c>
      <c r="BH480" s="18">
        <v>0</v>
      </c>
      <c r="BI480" s="18">
        <v>0</v>
      </c>
      <c r="BJ480" s="18">
        <v>0</v>
      </c>
      <c r="BK480" s="18">
        <v>0</v>
      </c>
      <c r="BL480" s="18">
        <v>0</v>
      </c>
      <c r="BM480" s="18">
        <v>0</v>
      </c>
      <c r="BN480" s="18">
        <v>0</v>
      </c>
      <c r="BO480" s="18">
        <v>0</v>
      </c>
      <c r="BP480" s="18">
        <v>0</v>
      </c>
      <c r="BQ480" s="18">
        <v>0</v>
      </c>
      <c r="BR480" s="18">
        <v>0</v>
      </c>
      <c r="BS480" s="18">
        <v>0</v>
      </c>
      <c r="BT480" s="18">
        <v>0</v>
      </c>
      <c r="BU480" s="18">
        <v>0</v>
      </c>
      <c r="BV480" s="18">
        <v>0</v>
      </c>
      <c r="BW480" s="18">
        <v>0</v>
      </c>
    </row>
    <row r="481" spans="1:75" ht="127.5" x14ac:dyDescent="0.2">
      <c r="A481" s="15">
        <v>476</v>
      </c>
      <c r="B481" s="16">
        <v>2068</v>
      </c>
      <c r="C481" s="16" t="s">
        <v>7789</v>
      </c>
      <c r="D481" s="17" t="s">
        <v>7790</v>
      </c>
      <c r="E481" s="16" t="s">
        <v>283</v>
      </c>
      <c r="F481" s="16"/>
      <c r="G481" s="16"/>
      <c r="H481" s="16"/>
      <c r="I481" s="16"/>
      <c r="J481" s="16"/>
      <c r="K481" s="16"/>
      <c r="L481" s="16"/>
      <c r="M481" s="16"/>
      <c r="N481" s="16"/>
      <c r="O481" s="18">
        <f t="shared" si="32"/>
        <v>13125000</v>
      </c>
      <c r="P481" s="18"/>
      <c r="Q481" s="16"/>
      <c r="R481" s="16" t="s">
        <v>3685</v>
      </c>
      <c r="S481" s="17" t="s">
        <v>3686</v>
      </c>
      <c r="T481" s="16" t="s">
        <v>3636</v>
      </c>
      <c r="U481" s="16" t="s">
        <v>110</v>
      </c>
      <c r="V481" s="16" t="s">
        <v>3637</v>
      </c>
      <c r="W481" s="16" t="s">
        <v>3687</v>
      </c>
      <c r="X481" s="16" t="s">
        <v>3639</v>
      </c>
      <c r="Y481" s="16" t="s">
        <v>439</v>
      </c>
      <c r="Z481" s="16" t="s">
        <v>1448</v>
      </c>
      <c r="AA481" s="16" t="s">
        <v>441</v>
      </c>
      <c r="AB481" s="18"/>
      <c r="AC481" s="18"/>
      <c r="AD481" s="16" t="s">
        <v>1448</v>
      </c>
      <c r="AE481" s="16" t="s">
        <v>441</v>
      </c>
      <c r="AF481" s="16"/>
      <c r="AG481" s="16"/>
      <c r="AH481" s="16" t="s">
        <v>139</v>
      </c>
      <c r="AI481" s="18"/>
      <c r="AJ481" s="22"/>
      <c r="AK481" s="18">
        <v>2</v>
      </c>
      <c r="AL481" s="18">
        <v>12500000</v>
      </c>
      <c r="AM481" s="18">
        <v>13125000</v>
      </c>
      <c r="AN481" s="18">
        <v>0</v>
      </c>
      <c r="AO481" s="18"/>
      <c r="AP481" s="18"/>
      <c r="AQ481" s="18"/>
      <c r="AR481" s="22"/>
      <c r="AS481" s="22"/>
      <c r="AT481" s="18"/>
      <c r="AU481" s="18"/>
      <c r="AV481" s="18"/>
      <c r="AW481" s="16"/>
      <c r="AX481" s="16"/>
      <c r="AY481" s="18"/>
      <c r="AZ481" s="18"/>
      <c r="BA481" s="16"/>
      <c r="BB481" s="16"/>
      <c r="BC481" s="18">
        <v>40</v>
      </c>
      <c r="BD481" s="18">
        <v>0</v>
      </c>
      <c r="BE481" s="18">
        <v>0</v>
      </c>
      <c r="BF481" s="18">
        <v>0</v>
      </c>
      <c r="BG481" s="18">
        <v>0</v>
      </c>
      <c r="BH481" s="18">
        <v>0</v>
      </c>
      <c r="BI481" s="18">
        <v>0</v>
      </c>
      <c r="BJ481" s="18">
        <v>0</v>
      </c>
      <c r="BK481" s="18">
        <v>0</v>
      </c>
      <c r="BL481" s="18">
        <v>0</v>
      </c>
      <c r="BM481" s="18">
        <v>0</v>
      </c>
      <c r="BN481" s="18">
        <v>0</v>
      </c>
      <c r="BO481" s="18">
        <v>0</v>
      </c>
      <c r="BP481" s="18">
        <v>0</v>
      </c>
      <c r="BQ481" s="18">
        <v>0</v>
      </c>
      <c r="BR481" s="18">
        <v>0</v>
      </c>
      <c r="BS481" s="18">
        <v>0</v>
      </c>
      <c r="BT481" s="18">
        <v>0</v>
      </c>
      <c r="BU481" s="18">
        <v>0</v>
      </c>
      <c r="BV481" s="18">
        <v>0</v>
      </c>
      <c r="BW481" s="18">
        <v>0</v>
      </c>
    </row>
    <row r="482" spans="1:75" ht="127.5" x14ac:dyDescent="0.2">
      <c r="A482" s="15">
        <v>477</v>
      </c>
      <c r="B482" s="16">
        <v>2069</v>
      </c>
      <c r="C482" s="16" t="s">
        <v>3688</v>
      </c>
      <c r="D482" s="17" t="s">
        <v>3689</v>
      </c>
      <c r="E482" s="16" t="s">
        <v>63</v>
      </c>
      <c r="F482" s="16"/>
      <c r="G482" s="16"/>
      <c r="H482" s="16"/>
      <c r="I482" s="16"/>
      <c r="J482" s="16"/>
      <c r="K482" s="16"/>
      <c r="L482" s="16"/>
      <c r="M482" s="16"/>
      <c r="N482" s="16"/>
      <c r="O482" s="18">
        <f t="shared" si="32"/>
        <v>2993000</v>
      </c>
      <c r="P482" s="18"/>
      <c r="Q482" s="16"/>
      <c r="R482" s="16" t="s">
        <v>3690</v>
      </c>
      <c r="S482" s="17" t="s">
        <v>3691</v>
      </c>
      <c r="T482" s="16" t="s">
        <v>2600</v>
      </c>
      <c r="U482" s="16" t="s">
        <v>99</v>
      </c>
      <c r="V482" s="16" t="s">
        <v>2601</v>
      </c>
      <c r="W482" s="16" t="s">
        <v>3692</v>
      </c>
      <c r="X482" s="16" t="s">
        <v>2603</v>
      </c>
      <c r="Y482" s="16" t="s">
        <v>2448</v>
      </c>
      <c r="Z482" s="16" t="s">
        <v>2605</v>
      </c>
      <c r="AA482" s="16" t="s">
        <v>68</v>
      </c>
      <c r="AB482" s="18"/>
      <c r="AC482" s="18"/>
      <c r="AD482" s="16"/>
      <c r="AE482" s="16"/>
      <c r="AF482" s="16" t="s">
        <v>3693</v>
      </c>
      <c r="AG482" s="16"/>
      <c r="AH482" s="16"/>
      <c r="AI482" s="18">
        <v>3620000</v>
      </c>
      <c r="AJ482" s="22" t="s">
        <v>1336</v>
      </c>
      <c r="AK482" s="18">
        <v>2</v>
      </c>
      <c r="AL482" s="18">
        <v>2650000</v>
      </c>
      <c r="AM482" s="18">
        <v>2993000</v>
      </c>
      <c r="AN482" s="18">
        <v>3620000</v>
      </c>
      <c r="AO482" s="18"/>
      <c r="AP482" s="18"/>
      <c r="AQ482" s="18"/>
      <c r="AR482" s="22"/>
      <c r="AS482" s="22"/>
      <c r="AT482" s="18"/>
      <c r="AU482" s="18"/>
      <c r="AV482" s="18"/>
      <c r="AW482" s="16"/>
      <c r="AX482" s="16"/>
      <c r="AY482" s="18"/>
      <c r="AZ482" s="18"/>
      <c r="BA482" s="16"/>
      <c r="BB482" s="16"/>
      <c r="BC482" s="18">
        <v>0</v>
      </c>
      <c r="BD482" s="18">
        <v>0</v>
      </c>
      <c r="BE482" s="18">
        <v>0</v>
      </c>
      <c r="BF482" s="18">
        <v>0</v>
      </c>
      <c r="BG482" s="18">
        <v>0</v>
      </c>
      <c r="BH482" s="18">
        <v>0</v>
      </c>
      <c r="BI482" s="18">
        <v>20</v>
      </c>
      <c r="BJ482" s="18">
        <v>20</v>
      </c>
      <c r="BK482" s="18">
        <v>0</v>
      </c>
      <c r="BL482" s="18">
        <v>0</v>
      </c>
      <c r="BM482" s="18">
        <v>0</v>
      </c>
      <c r="BN482" s="18">
        <v>0</v>
      </c>
      <c r="BO482" s="18">
        <v>0</v>
      </c>
      <c r="BP482" s="18">
        <v>0</v>
      </c>
      <c r="BQ482" s="18">
        <v>0</v>
      </c>
      <c r="BR482" s="18">
        <v>0</v>
      </c>
      <c r="BS482" s="18">
        <v>15</v>
      </c>
      <c r="BT482" s="18">
        <v>0</v>
      </c>
      <c r="BU482" s="18">
        <v>0</v>
      </c>
      <c r="BV482" s="18">
        <v>0</v>
      </c>
      <c r="BW482" s="18">
        <v>0</v>
      </c>
    </row>
    <row r="483" spans="1:75" ht="178.5" x14ac:dyDescent="0.2">
      <c r="A483" s="15">
        <v>478</v>
      </c>
      <c r="B483" s="15">
        <v>2073</v>
      </c>
      <c r="C483" s="16" t="s">
        <v>3699</v>
      </c>
      <c r="D483" s="17" t="s">
        <v>7791</v>
      </c>
      <c r="E483" s="16" t="s">
        <v>63</v>
      </c>
      <c r="F483" s="16"/>
      <c r="G483" s="16"/>
      <c r="H483" s="16"/>
      <c r="I483" s="16"/>
      <c r="J483" s="16"/>
      <c r="K483" s="18"/>
      <c r="L483" s="18"/>
      <c r="M483" s="18"/>
      <c r="N483" s="18"/>
      <c r="O483" s="18">
        <f t="shared" si="32"/>
        <v>13100000</v>
      </c>
      <c r="P483" s="18"/>
      <c r="Q483" s="16"/>
      <c r="R483" s="16" t="s">
        <v>3700</v>
      </c>
      <c r="S483" s="17" t="s">
        <v>3701</v>
      </c>
      <c r="T483" s="16" t="s">
        <v>3643</v>
      </c>
      <c r="U483" s="16" t="s">
        <v>162</v>
      </c>
      <c r="V483" s="16" t="s">
        <v>3698</v>
      </c>
      <c r="W483" s="16" t="s">
        <v>3702</v>
      </c>
      <c r="X483" s="16" t="s">
        <v>3644</v>
      </c>
      <c r="Y483" s="16" t="s">
        <v>172</v>
      </c>
      <c r="Z483" s="16" t="s">
        <v>185</v>
      </c>
      <c r="AA483" s="16" t="s">
        <v>68</v>
      </c>
      <c r="AB483" s="18">
        <v>13100000</v>
      </c>
      <c r="AC483" s="18" t="s">
        <v>88</v>
      </c>
      <c r="AD483" s="16" t="s">
        <v>329</v>
      </c>
      <c r="AE483" s="16" t="s">
        <v>441</v>
      </c>
      <c r="AF483" s="16" t="s">
        <v>3703</v>
      </c>
      <c r="AG483" s="16"/>
      <c r="AH483" s="16"/>
      <c r="AI483" s="18">
        <v>14410000</v>
      </c>
      <c r="AJ483" s="16" t="s">
        <v>240</v>
      </c>
      <c r="AK483" s="18">
        <v>1</v>
      </c>
      <c r="AL483" s="18">
        <v>13100000</v>
      </c>
      <c r="AM483" s="18">
        <v>13100000</v>
      </c>
      <c r="AN483" s="18">
        <v>14410000</v>
      </c>
      <c r="AO483" s="18"/>
      <c r="AP483" s="18"/>
      <c r="AQ483" s="18"/>
      <c r="AR483" s="16"/>
      <c r="AS483" s="16"/>
      <c r="AT483" s="18"/>
      <c r="AU483" s="18"/>
      <c r="AV483" s="18"/>
      <c r="AW483" s="16"/>
      <c r="AX483" s="16"/>
      <c r="AY483" s="18"/>
      <c r="AZ483" s="18"/>
      <c r="BA483" s="16"/>
      <c r="BB483" s="16"/>
      <c r="BC483" s="18">
        <v>0</v>
      </c>
      <c r="BD483" s="18">
        <v>0</v>
      </c>
      <c r="BE483" s="18">
        <v>0</v>
      </c>
      <c r="BF483" s="18">
        <v>0</v>
      </c>
      <c r="BG483" s="18">
        <v>0</v>
      </c>
      <c r="BH483" s="18">
        <v>0</v>
      </c>
      <c r="BI483" s="18">
        <v>0</v>
      </c>
      <c r="BJ483" s="18">
        <v>5</v>
      </c>
      <c r="BK483" s="18">
        <v>0</v>
      </c>
      <c r="BL483" s="18">
        <v>0</v>
      </c>
      <c r="BM483" s="18">
        <v>0</v>
      </c>
      <c r="BN483" s="18">
        <v>0</v>
      </c>
      <c r="BO483" s="18">
        <v>0</v>
      </c>
      <c r="BP483" s="18">
        <v>0</v>
      </c>
      <c r="BQ483" s="18">
        <v>0</v>
      </c>
      <c r="BR483" s="18">
        <v>0</v>
      </c>
      <c r="BS483" s="18">
        <v>0</v>
      </c>
      <c r="BT483" s="18">
        <v>0</v>
      </c>
      <c r="BU483" s="18">
        <v>0</v>
      </c>
      <c r="BV483" s="18">
        <v>0</v>
      </c>
      <c r="BW483" s="18">
        <v>0</v>
      </c>
    </row>
    <row r="484" spans="1:75" ht="204" x14ac:dyDescent="0.2">
      <c r="A484" s="15">
        <v>479</v>
      </c>
      <c r="B484" s="16">
        <v>2074</v>
      </c>
      <c r="C484" s="16" t="s">
        <v>3704</v>
      </c>
      <c r="D484" s="17" t="s">
        <v>7792</v>
      </c>
      <c r="E484" s="16" t="s">
        <v>63</v>
      </c>
      <c r="F484" s="16"/>
      <c r="G484" s="16"/>
      <c r="H484" s="16"/>
      <c r="I484" s="16"/>
      <c r="J484" s="16"/>
      <c r="K484" s="16"/>
      <c r="L484" s="16"/>
      <c r="M484" s="16"/>
      <c r="N484" s="16"/>
      <c r="O484" s="18">
        <f t="shared" si="32"/>
        <v>8500000</v>
      </c>
      <c r="P484" s="18"/>
      <c r="Q484" s="16"/>
      <c r="R484" s="16" t="s">
        <v>3705</v>
      </c>
      <c r="S484" s="17" t="s">
        <v>3706</v>
      </c>
      <c r="T484" s="16" t="s">
        <v>510</v>
      </c>
      <c r="U484" s="16" t="s">
        <v>110</v>
      </c>
      <c r="V484" s="16" t="s">
        <v>539</v>
      </c>
      <c r="W484" s="16" t="s">
        <v>3707</v>
      </c>
      <c r="X484" s="16" t="s">
        <v>541</v>
      </c>
      <c r="Y484" s="16" t="s">
        <v>3641</v>
      </c>
      <c r="Z484" s="16" t="s">
        <v>203</v>
      </c>
      <c r="AA484" s="16" t="s">
        <v>68</v>
      </c>
      <c r="AB484" s="18">
        <v>9000000</v>
      </c>
      <c r="AC484" s="18" t="s">
        <v>88</v>
      </c>
      <c r="AD484" s="16" t="s">
        <v>329</v>
      </c>
      <c r="AE484" s="16" t="s">
        <v>441</v>
      </c>
      <c r="AF484" s="16" t="s">
        <v>3708</v>
      </c>
      <c r="AG484" s="16"/>
      <c r="AH484" s="16"/>
      <c r="AI484" s="18">
        <v>10200000</v>
      </c>
      <c r="AJ484" s="16" t="s">
        <v>3642</v>
      </c>
      <c r="AK484" s="18">
        <v>1</v>
      </c>
      <c r="AL484" s="18">
        <v>8500000</v>
      </c>
      <c r="AM484" s="18">
        <v>8500000</v>
      </c>
      <c r="AN484" s="18">
        <v>10200000</v>
      </c>
      <c r="AO484" s="18"/>
      <c r="AP484" s="18"/>
      <c r="AQ484" s="18"/>
      <c r="AR484" s="16"/>
      <c r="AS484" s="16"/>
      <c r="AT484" s="18"/>
      <c r="AU484" s="18"/>
      <c r="AV484" s="18"/>
      <c r="AW484" s="16"/>
      <c r="AX484" s="16"/>
      <c r="AY484" s="18"/>
      <c r="AZ484" s="18"/>
      <c r="BA484" s="16"/>
      <c r="BB484" s="16"/>
      <c r="BC484" s="18">
        <v>0</v>
      </c>
      <c r="BD484" s="18">
        <v>15</v>
      </c>
      <c r="BE484" s="18">
        <v>0</v>
      </c>
      <c r="BF484" s="18">
        <v>15</v>
      </c>
      <c r="BG484" s="18">
        <v>0</v>
      </c>
      <c r="BH484" s="18">
        <v>0</v>
      </c>
      <c r="BI484" s="18">
        <v>0</v>
      </c>
      <c r="BJ484" s="18">
        <v>0</v>
      </c>
      <c r="BK484" s="18">
        <v>0</v>
      </c>
      <c r="BL484" s="18">
        <v>0</v>
      </c>
      <c r="BM484" s="18">
        <v>0</v>
      </c>
      <c r="BN484" s="18">
        <v>0</v>
      </c>
      <c r="BO484" s="18">
        <v>0</v>
      </c>
      <c r="BP484" s="18">
        <v>0</v>
      </c>
      <c r="BQ484" s="18">
        <v>0</v>
      </c>
      <c r="BR484" s="18">
        <v>0</v>
      </c>
      <c r="BS484" s="18">
        <v>0</v>
      </c>
      <c r="BT484" s="18">
        <v>0</v>
      </c>
      <c r="BU484" s="18">
        <v>0</v>
      </c>
      <c r="BV484" s="18">
        <v>0</v>
      </c>
      <c r="BW484" s="18">
        <v>0</v>
      </c>
    </row>
    <row r="485" spans="1:75" ht="114.75" x14ac:dyDescent="0.2">
      <c r="A485" s="15">
        <v>480</v>
      </c>
      <c r="B485" s="16">
        <v>2076</v>
      </c>
      <c r="C485" s="16" t="s">
        <v>3709</v>
      </c>
      <c r="D485" s="17" t="s">
        <v>7793</v>
      </c>
      <c r="E485" s="16" t="s">
        <v>63</v>
      </c>
      <c r="F485" s="16"/>
      <c r="G485" s="16"/>
      <c r="H485" s="16"/>
      <c r="I485" s="16"/>
      <c r="J485" s="16"/>
      <c r="K485" s="16"/>
      <c r="L485" s="16"/>
      <c r="M485" s="16"/>
      <c r="N485" s="16"/>
      <c r="O485" s="18">
        <f t="shared" si="32"/>
        <v>6800000</v>
      </c>
      <c r="P485" s="18"/>
      <c r="Q485" s="16"/>
      <c r="R485" s="16" t="s">
        <v>3710</v>
      </c>
      <c r="S485" s="17" t="s">
        <v>3711</v>
      </c>
      <c r="T485" s="16" t="s">
        <v>953</v>
      </c>
      <c r="U485" s="16" t="s">
        <v>99</v>
      </c>
      <c r="V485" s="16" t="s">
        <v>954</v>
      </c>
      <c r="W485" s="16" t="s">
        <v>3712</v>
      </c>
      <c r="X485" s="16" t="s">
        <v>956</v>
      </c>
      <c r="Y485" s="16" t="s">
        <v>525</v>
      </c>
      <c r="Z485" s="16" t="s">
        <v>957</v>
      </c>
      <c r="AA485" s="16"/>
      <c r="AB485" s="18">
        <v>4500000</v>
      </c>
      <c r="AC485" s="18" t="s">
        <v>88</v>
      </c>
      <c r="AD485" s="16" t="s">
        <v>329</v>
      </c>
      <c r="AE485" s="16" t="s">
        <v>441</v>
      </c>
      <c r="AF485" s="16" t="s">
        <v>3713</v>
      </c>
      <c r="AG485" s="16"/>
      <c r="AH485" s="16"/>
      <c r="AI485" s="18">
        <v>4650000</v>
      </c>
      <c r="AJ485" s="16" t="s">
        <v>240</v>
      </c>
      <c r="AK485" s="18">
        <v>1</v>
      </c>
      <c r="AL485" s="18">
        <v>6800000</v>
      </c>
      <c r="AM485" s="18">
        <v>6800000</v>
      </c>
      <c r="AN485" s="18">
        <v>0</v>
      </c>
      <c r="AO485" s="18"/>
      <c r="AP485" s="18"/>
      <c r="AQ485" s="18"/>
      <c r="AR485" s="16"/>
      <c r="AS485" s="16"/>
      <c r="AT485" s="18"/>
      <c r="AU485" s="18"/>
      <c r="AV485" s="18"/>
      <c r="AW485" s="16"/>
      <c r="AX485" s="16"/>
      <c r="AY485" s="18"/>
      <c r="AZ485" s="18"/>
      <c r="BA485" s="16"/>
      <c r="BB485" s="16"/>
      <c r="BC485" s="18">
        <v>0</v>
      </c>
      <c r="BD485" s="18">
        <v>0</v>
      </c>
      <c r="BE485" s="18">
        <v>0</v>
      </c>
      <c r="BF485" s="18">
        <v>0</v>
      </c>
      <c r="BG485" s="18">
        <v>0</v>
      </c>
      <c r="BH485" s="18">
        <v>0</v>
      </c>
      <c r="BI485" s="18">
        <v>0</v>
      </c>
      <c r="BJ485" s="18">
        <v>10</v>
      </c>
      <c r="BK485" s="18">
        <v>0</v>
      </c>
      <c r="BL485" s="18">
        <v>0</v>
      </c>
      <c r="BM485" s="18">
        <v>0</v>
      </c>
      <c r="BN485" s="18">
        <v>0</v>
      </c>
      <c r="BO485" s="18">
        <v>0</v>
      </c>
      <c r="BP485" s="18">
        <v>0</v>
      </c>
      <c r="BQ485" s="18">
        <v>0</v>
      </c>
      <c r="BR485" s="18">
        <v>0</v>
      </c>
      <c r="BS485" s="18">
        <v>0</v>
      </c>
      <c r="BT485" s="18">
        <v>0</v>
      </c>
      <c r="BU485" s="18">
        <v>0</v>
      </c>
      <c r="BV485" s="18">
        <v>0</v>
      </c>
      <c r="BW485" s="18">
        <v>0</v>
      </c>
    </row>
    <row r="486" spans="1:75" ht="408" x14ac:dyDescent="0.2">
      <c r="A486" s="15">
        <v>481</v>
      </c>
      <c r="B486" s="15">
        <v>2093</v>
      </c>
      <c r="C486" s="16" t="s">
        <v>3723</v>
      </c>
      <c r="D486" s="17" t="s">
        <v>7794</v>
      </c>
      <c r="E486" s="16" t="s">
        <v>63</v>
      </c>
      <c r="F486" s="16"/>
      <c r="G486" s="16"/>
      <c r="H486" s="16"/>
      <c r="I486" s="16"/>
      <c r="J486" s="16"/>
      <c r="K486" s="18"/>
      <c r="L486" s="18"/>
      <c r="M486" s="18"/>
      <c r="N486" s="18"/>
      <c r="O486" s="18">
        <f t="shared" si="32"/>
        <v>8500000</v>
      </c>
      <c r="P486" s="18"/>
      <c r="Q486" s="16"/>
      <c r="R486" s="16" t="s">
        <v>3724</v>
      </c>
      <c r="S486" s="17" t="s">
        <v>3725</v>
      </c>
      <c r="T486" s="16" t="s">
        <v>510</v>
      </c>
      <c r="U486" s="16" t="s">
        <v>110</v>
      </c>
      <c r="V486" s="16" t="s">
        <v>539</v>
      </c>
      <c r="W486" s="16" t="s">
        <v>3726</v>
      </c>
      <c r="X486" s="16" t="s">
        <v>3655</v>
      </c>
      <c r="Y486" s="16" t="s">
        <v>3641</v>
      </c>
      <c r="Z486" s="16" t="s">
        <v>329</v>
      </c>
      <c r="AA486" s="16" t="s">
        <v>441</v>
      </c>
      <c r="AB486" s="18" t="s">
        <v>3727</v>
      </c>
      <c r="AC486" s="18"/>
      <c r="AD486" s="16" t="s">
        <v>329</v>
      </c>
      <c r="AE486" s="16" t="s">
        <v>441</v>
      </c>
      <c r="AF486" s="16" t="s">
        <v>3727</v>
      </c>
      <c r="AG486" s="16"/>
      <c r="AH486" s="16" t="s">
        <v>71</v>
      </c>
      <c r="AI486" s="18">
        <v>10200000</v>
      </c>
      <c r="AJ486" s="16"/>
      <c r="AK486" s="18">
        <v>2</v>
      </c>
      <c r="AL486" s="18">
        <v>7875000</v>
      </c>
      <c r="AM486" s="18">
        <v>8500000</v>
      </c>
      <c r="AN486" s="18">
        <v>10000000</v>
      </c>
      <c r="AO486" s="18"/>
      <c r="AP486" s="18"/>
      <c r="AQ486" s="18"/>
      <c r="AR486" s="16"/>
      <c r="AS486" s="16"/>
      <c r="AT486" s="18"/>
      <c r="AU486" s="18"/>
      <c r="AV486" s="18"/>
      <c r="AW486" s="22"/>
      <c r="AX486" s="16"/>
      <c r="AY486" s="18"/>
      <c r="AZ486" s="18"/>
      <c r="BA486" s="16"/>
      <c r="BB486" s="16"/>
      <c r="BC486" s="18">
        <v>0</v>
      </c>
      <c r="BD486" s="18">
        <v>10</v>
      </c>
      <c r="BE486" s="18">
        <v>0</v>
      </c>
      <c r="BF486" s="18">
        <v>0</v>
      </c>
      <c r="BG486" s="18">
        <v>0</v>
      </c>
      <c r="BH486" s="18">
        <v>0</v>
      </c>
      <c r="BI486" s="18">
        <v>0</v>
      </c>
      <c r="BJ486" s="18">
        <v>0</v>
      </c>
      <c r="BK486" s="18">
        <v>0</v>
      </c>
      <c r="BL486" s="18">
        <v>0</v>
      </c>
      <c r="BM486" s="18">
        <v>0</v>
      </c>
      <c r="BN486" s="18">
        <v>0</v>
      </c>
      <c r="BO486" s="18">
        <v>0</v>
      </c>
      <c r="BP486" s="18">
        <v>0</v>
      </c>
      <c r="BQ486" s="18">
        <v>0</v>
      </c>
      <c r="BR486" s="18">
        <v>0</v>
      </c>
      <c r="BS486" s="18">
        <v>0</v>
      </c>
      <c r="BT486" s="18">
        <v>0</v>
      </c>
      <c r="BU486" s="18">
        <v>0</v>
      </c>
      <c r="BV486" s="18">
        <v>0</v>
      </c>
      <c r="BW486" s="18">
        <v>0</v>
      </c>
    </row>
    <row r="487" spans="1:75" ht="114.75" x14ac:dyDescent="0.2">
      <c r="A487" s="15">
        <v>482</v>
      </c>
      <c r="B487" s="16">
        <v>2095</v>
      </c>
      <c r="C487" s="16" t="s">
        <v>3728</v>
      </c>
      <c r="D487" s="17" t="s">
        <v>7993</v>
      </c>
      <c r="E487" s="16" t="s">
        <v>1313</v>
      </c>
      <c r="F487" s="16"/>
      <c r="G487" s="16"/>
      <c r="H487" s="16"/>
      <c r="I487" s="16"/>
      <c r="J487" s="16"/>
      <c r="K487" s="16"/>
      <c r="L487" s="16"/>
      <c r="M487" s="16"/>
      <c r="N487" s="16"/>
      <c r="O487" s="18">
        <f t="shared" si="32"/>
        <v>9000000</v>
      </c>
      <c r="P487" s="18"/>
      <c r="Q487" s="16"/>
      <c r="R487" s="16" t="s">
        <v>3730</v>
      </c>
      <c r="S487" s="17" t="s">
        <v>3729</v>
      </c>
      <c r="T487" s="16" t="s">
        <v>3591</v>
      </c>
      <c r="U487" s="16" t="s">
        <v>99</v>
      </c>
      <c r="V487" s="16" t="s">
        <v>3592</v>
      </c>
      <c r="W487" s="16" t="s">
        <v>3731</v>
      </c>
      <c r="X487" s="16" t="s">
        <v>3594</v>
      </c>
      <c r="Y487" s="16" t="s">
        <v>3595</v>
      </c>
      <c r="Z487" s="16"/>
      <c r="AA487" s="16" t="s">
        <v>68</v>
      </c>
      <c r="AB487" s="18"/>
      <c r="AC487" s="18"/>
      <c r="AD487" s="16">
        <v>6</v>
      </c>
      <c r="AE487" s="16" t="s">
        <v>441</v>
      </c>
      <c r="AF487" s="16" t="s">
        <v>3732</v>
      </c>
      <c r="AG487" s="16"/>
      <c r="AH487" s="16" t="s">
        <v>2645</v>
      </c>
      <c r="AI487" s="18">
        <v>6500000</v>
      </c>
      <c r="AJ487" s="16"/>
      <c r="AK487" s="18">
        <v>3</v>
      </c>
      <c r="AL487" s="18">
        <v>6400000</v>
      </c>
      <c r="AM487" s="18">
        <v>9000000</v>
      </c>
      <c r="AN487" s="18">
        <v>10500000</v>
      </c>
      <c r="AO487" s="18"/>
      <c r="AP487" s="18"/>
      <c r="AQ487" s="18"/>
      <c r="AR487" s="16"/>
      <c r="AS487" s="16"/>
      <c r="AT487" s="18"/>
      <c r="AU487" s="18"/>
      <c r="AV487" s="18"/>
      <c r="AW487" s="16"/>
      <c r="AX487" s="16"/>
      <c r="AY487" s="18"/>
      <c r="AZ487" s="18"/>
      <c r="BA487" s="16"/>
      <c r="BB487" s="16"/>
      <c r="BC487" s="18">
        <v>0</v>
      </c>
      <c r="BD487" s="18">
        <v>0</v>
      </c>
      <c r="BE487" s="18">
        <v>0</v>
      </c>
      <c r="BF487" s="18">
        <v>0</v>
      </c>
      <c r="BG487" s="18">
        <v>0</v>
      </c>
      <c r="BH487" s="18">
        <v>0</v>
      </c>
      <c r="BI487" s="18">
        <v>0</v>
      </c>
      <c r="BJ487" s="18">
        <v>100</v>
      </c>
      <c r="BK487" s="18">
        <v>0</v>
      </c>
      <c r="BL487" s="18">
        <v>0</v>
      </c>
      <c r="BM487" s="18">
        <v>0</v>
      </c>
      <c r="BN487" s="18">
        <v>0</v>
      </c>
      <c r="BO487" s="18">
        <v>0</v>
      </c>
      <c r="BP487" s="18">
        <v>0</v>
      </c>
      <c r="BQ487" s="18">
        <v>0</v>
      </c>
      <c r="BR487" s="18">
        <v>0</v>
      </c>
      <c r="BS487" s="18">
        <v>0</v>
      </c>
      <c r="BT487" s="18">
        <v>0</v>
      </c>
      <c r="BU487" s="18">
        <v>0</v>
      </c>
      <c r="BV487" s="18">
        <v>0</v>
      </c>
      <c r="BW487" s="18">
        <v>0</v>
      </c>
    </row>
    <row r="488" spans="1:75" ht="165.75" x14ac:dyDescent="0.2">
      <c r="A488" s="15">
        <v>483</v>
      </c>
      <c r="B488" s="16">
        <v>2099</v>
      </c>
      <c r="C488" s="16" t="s">
        <v>3733</v>
      </c>
      <c r="D488" s="17" t="s">
        <v>7795</v>
      </c>
      <c r="E488" s="16" t="s">
        <v>63</v>
      </c>
      <c r="F488" s="16"/>
      <c r="G488" s="16"/>
      <c r="H488" s="16"/>
      <c r="I488" s="16"/>
      <c r="J488" s="16"/>
      <c r="K488" s="16"/>
      <c r="L488" s="16"/>
      <c r="M488" s="16"/>
      <c r="N488" s="16"/>
      <c r="O488" s="18">
        <f t="shared" si="32"/>
        <v>10500000</v>
      </c>
      <c r="P488" s="18"/>
      <c r="Q488" s="16"/>
      <c r="R488" s="16" t="s">
        <v>3734</v>
      </c>
      <c r="S488" s="17" t="s">
        <v>3735</v>
      </c>
      <c r="T488" s="16" t="s">
        <v>436</v>
      </c>
      <c r="U488" s="16" t="s">
        <v>193</v>
      </c>
      <c r="V488" s="16" t="s">
        <v>3736</v>
      </c>
      <c r="W488" s="16" t="s">
        <v>3737</v>
      </c>
      <c r="X488" s="16" t="s">
        <v>3738</v>
      </c>
      <c r="Y488" s="16" t="s">
        <v>439</v>
      </c>
      <c r="Z488" s="16" t="s">
        <v>440</v>
      </c>
      <c r="AA488" s="16" t="s">
        <v>68</v>
      </c>
      <c r="AB488" s="18">
        <v>10500000</v>
      </c>
      <c r="AC488" s="18" t="s">
        <v>88</v>
      </c>
      <c r="AD488" s="16" t="s">
        <v>329</v>
      </c>
      <c r="AE488" s="16" t="s">
        <v>441</v>
      </c>
      <c r="AF488" s="16" t="s">
        <v>3739</v>
      </c>
      <c r="AG488" s="16"/>
      <c r="AH488" s="16"/>
      <c r="AI488" s="18">
        <v>10500000</v>
      </c>
      <c r="AJ488" s="16" t="s">
        <v>3539</v>
      </c>
      <c r="AK488" s="18">
        <v>3</v>
      </c>
      <c r="AL488" s="18">
        <v>6600000</v>
      </c>
      <c r="AM488" s="18">
        <v>10500000</v>
      </c>
      <c r="AN488" s="18">
        <v>10500000</v>
      </c>
      <c r="AO488" s="18"/>
      <c r="AP488" s="18"/>
      <c r="AQ488" s="18"/>
      <c r="AR488" s="16"/>
      <c r="AS488" s="16"/>
      <c r="AT488" s="18"/>
      <c r="AU488" s="18"/>
      <c r="AV488" s="18"/>
      <c r="AW488" s="16"/>
      <c r="AX488" s="16"/>
      <c r="AY488" s="18"/>
      <c r="AZ488" s="18"/>
      <c r="BA488" s="16"/>
      <c r="BB488" s="16"/>
      <c r="BC488" s="18">
        <v>0</v>
      </c>
      <c r="BD488" s="18">
        <v>20</v>
      </c>
      <c r="BE488" s="18">
        <v>0</v>
      </c>
      <c r="BF488" s="18">
        <v>0</v>
      </c>
      <c r="BG488" s="18">
        <v>0</v>
      </c>
      <c r="BH488" s="18">
        <v>0</v>
      </c>
      <c r="BI488" s="18">
        <v>0</v>
      </c>
      <c r="BJ488" s="18">
        <v>0</v>
      </c>
      <c r="BK488" s="18">
        <v>0</v>
      </c>
      <c r="BL488" s="18">
        <v>0</v>
      </c>
      <c r="BM488" s="18">
        <v>0</v>
      </c>
      <c r="BN488" s="18">
        <v>0</v>
      </c>
      <c r="BO488" s="18">
        <v>0</v>
      </c>
      <c r="BP488" s="18">
        <v>0</v>
      </c>
      <c r="BQ488" s="18">
        <v>0</v>
      </c>
      <c r="BR488" s="18">
        <v>0</v>
      </c>
      <c r="BS488" s="18">
        <v>0</v>
      </c>
      <c r="BT488" s="18">
        <v>0</v>
      </c>
      <c r="BU488" s="18">
        <v>0</v>
      </c>
      <c r="BV488" s="18">
        <v>0</v>
      </c>
      <c r="BW488" s="18">
        <v>0</v>
      </c>
    </row>
    <row r="489" spans="1:75" ht="76.5" x14ac:dyDescent="0.2">
      <c r="A489" s="15">
        <v>484</v>
      </c>
      <c r="B489" s="16">
        <v>2100</v>
      </c>
      <c r="C489" s="16" t="s">
        <v>3740</v>
      </c>
      <c r="D489" s="17" t="s">
        <v>7796</v>
      </c>
      <c r="E489" s="16" t="s">
        <v>63</v>
      </c>
      <c r="F489" s="16"/>
      <c r="G489" s="16"/>
      <c r="H489" s="16"/>
      <c r="I489" s="16"/>
      <c r="J489" s="16"/>
      <c r="K489" s="16"/>
      <c r="L489" s="16"/>
      <c r="M489" s="16"/>
      <c r="N489" s="16"/>
      <c r="O489" s="18">
        <f t="shared" si="32"/>
        <v>5000000</v>
      </c>
      <c r="P489" s="18"/>
      <c r="Q489" s="16"/>
      <c r="R489" s="16" t="s">
        <v>3741</v>
      </c>
      <c r="S489" s="17" t="s">
        <v>3742</v>
      </c>
      <c r="T489" s="16" t="s">
        <v>2678</v>
      </c>
      <c r="U489" s="16" t="s">
        <v>2654</v>
      </c>
      <c r="V489" s="16" t="s">
        <v>2655</v>
      </c>
      <c r="W489" s="16" t="s">
        <v>3743</v>
      </c>
      <c r="X489" s="16" t="s">
        <v>3744</v>
      </c>
      <c r="Y489" s="16" t="s">
        <v>3587</v>
      </c>
      <c r="Z489" s="16" t="s">
        <v>2658</v>
      </c>
      <c r="AA489" s="16" t="s">
        <v>68</v>
      </c>
      <c r="AB489" s="18">
        <v>4500000</v>
      </c>
      <c r="AC489" s="18" t="s">
        <v>88</v>
      </c>
      <c r="AD489" s="16" t="s">
        <v>329</v>
      </c>
      <c r="AE489" s="16" t="s">
        <v>441</v>
      </c>
      <c r="AF489" s="16" t="s">
        <v>3745</v>
      </c>
      <c r="AG489" s="16"/>
      <c r="AH489" s="16"/>
      <c r="AI489" s="18">
        <v>7200000</v>
      </c>
      <c r="AJ489" s="16" t="s">
        <v>424</v>
      </c>
      <c r="AK489" s="18">
        <v>1</v>
      </c>
      <c r="AL489" s="18">
        <v>5000000</v>
      </c>
      <c r="AM489" s="18">
        <v>5000000</v>
      </c>
      <c r="AN489" s="18">
        <v>7000000</v>
      </c>
      <c r="AO489" s="18"/>
      <c r="AP489" s="18"/>
      <c r="AQ489" s="18"/>
      <c r="AR489" s="16"/>
      <c r="AS489" s="16"/>
      <c r="AT489" s="18"/>
      <c r="AU489" s="18"/>
      <c r="AV489" s="18"/>
      <c r="AW489" s="16"/>
      <c r="AX489" s="16"/>
      <c r="AY489" s="18"/>
      <c r="AZ489" s="18"/>
      <c r="BA489" s="16"/>
      <c r="BB489" s="16"/>
      <c r="BC489" s="18">
        <v>0</v>
      </c>
      <c r="BD489" s="18">
        <v>0</v>
      </c>
      <c r="BE489" s="18">
        <v>0</v>
      </c>
      <c r="BF489" s="18">
        <v>0</v>
      </c>
      <c r="BG489" s="18">
        <v>0</v>
      </c>
      <c r="BH489" s="18">
        <v>0</v>
      </c>
      <c r="BI489" s="18">
        <v>7</v>
      </c>
      <c r="BJ489" s="18">
        <v>0</v>
      </c>
      <c r="BK489" s="18">
        <v>0</v>
      </c>
      <c r="BL489" s="18">
        <v>0</v>
      </c>
      <c r="BM489" s="18">
        <v>0</v>
      </c>
      <c r="BN489" s="18">
        <v>0</v>
      </c>
      <c r="BO489" s="18">
        <v>0</v>
      </c>
      <c r="BP489" s="18">
        <v>0</v>
      </c>
      <c r="BQ489" s="18">
        <v>0</v>
      </c>
      <c r="BR489" s="18">
        <v>0</v>
      </c>
      <c r="BS489" s="18">
        <v>0</v>
      </c>
      <c r="BT489" s="18">
        <v>0</v>
      </c>
      <c r="BU489" s="18">
        <v>0</v>
      </c>
      <c r="BV489" s="18">
        <v>0</v>
      </c>
      <c r="BW489" s="18">
        <v>0</v>
      </c>
    </row>
    <row r="490" spans="1:75" ht="293.25" x14ac:dyDescent="0.2">
      <c r="A490" s="15">
        <v>485</v>
      </c>
      <c r="B490" s="15">
        <v>2102</v>
      </c>
      <c r="C490" s="16" t="s">
        <v>3746</v>
      </c>
      <c r="D490" s="17" t="s">
        <v>7994</v>
      </c>
      <c r="E490" s="16" t="s">
        <v>63</v>
      </c>
      <c r="F490" s="16"/>
      <c r="G490" s="16"/>
      <c r="H490" s="16"/>
      <c r="I490" s="16"/>
      <c r="J490" s="16"/>
      <c r="K490" s="18"/>
      <c r="L490" s="18"/>
      <c r="M490" s="18"/>
      <c r="N490" s="18"/>
      <c r="O490" s="18">
        <f t="shared" si="32"/>
        <v>9500000</v>
      </c>
      <c r="P490" s="18"/>
      <c r="Q490" s="16"/>
      <c r="R490" s="16" t="s">
        <v>3748</v>
      </c>
      <c r="S490" s="17" t="s">
        <v>3747</v>
      </c>
      <c r="T490" s="16" t="s">
        <v>2640</v>
      </c>
      <c r="U490" s="16" t="s">
        <v>99</v>
      </c>
      <c r="V490" s="16" t="s">
        <v>2641</v>
      </c>
      <c r="W490" s="16" t="s">
        <v>3749</v>
      </c>
      <c r="X490" s="16" t="s">
        <v>2642</v>
      </c>
      <c r="Y490" s="16" t="s">
        <v>1222</v>
      </c>
      <c r="Z490" s="16"/>
      <c r="AA490" s="16" t="s">
        <v>2643</v>
      </c>
      <c r="AB490" s="18"/>
      <c r="AC490" s="18"/>
      <c r="AD490" s="16" t="s">
        <v>2644</v>
      </c>
      <c r="AE490" s="16" t="s">
        <v>441</v>
      </c>
      <c r="AF490" s="16" t="s">
        <v>3750</v>
      </c>
      <c r="AG490" s="16"/>
      <c r="AH490" s="16" t="s">
        <v>2645</v>
      </c>
      <c r="AI490" s="18">
        <v>6000000</v>
      </c>
      <c r="AJ490" s="16"/>
      <c r="AK490" s="18">
        <v>2</v>
      </c>
      <c r="AL490" s="18">
        <v>8250000</v>
      </c>
      <c r="AM490" s="18">
        <v>9500000</v>
      </c>
      <c r="AN490" s="18">
        <v>10500000</v>
      </c>
      <c r="AO490" s="18"/>
      <c r="AP490" s="18"/>
      <c r="AQ490" s="18"/>
      <c r="AR490" s="16"/>
      <c r="AS490" s="16"/>
      <c r="AT490" s="18"/>
      <c r="AU490" s="18"/>
      <c r="AV490" s="18"/>
      <c r="AW490" s="22"/>
      <c r="AX490" s="16"/>
      <c r="AY490" s="18"/>
      <c r="AZ490" s="18"/>
      <c r="BA490" s="16"/>
      <c r="BB490" s="16"/>
      <c r="BC490" s="18">
        <v>0</v>
      </c>
      <c r="BD490" s="18">
        <v>0</v>
      </c>
      <c r="BE490" s="18">
        <v>0</v>
      </c>
      <c r="BF490" s="18">
        <v>0</v>
      </c>
      <c r="BG490" s="18">
        <v>0</v>
      </c>
      <c r="BH490" s="18">
        <v>0</v>
      </c>
      <c r="BI490" s="18">
        <v>0</v>
      </c>
      <c r="BJ490" s="18">
        <v>300</v>
      </c>
      <c r="BK490" s="18">
        <v>0</v>
      </c>
      <c r="BL490" s="18">
        <v>0</v>
      </c>
      <c r="BM490" s="18">
        <v>0</v>
      </c>
      <c r="BN490" s="18">
        <v>0</v>
      </c>
      <c r="BO490" s="18">
        <v>0</v>
      </c>
      <c r="BP490" s="18">
        <v>0</v>
      </c>
      <c r="BQ490" s="18">
        <v>0</v>
      </c>
      <c r="BR490" s="18">
        <v>0</v>
      </c>
      <c r="BS490" s="18">
        <v>0</v>
      </c>
      <c r="BT490" s="18">
        <v>0</v>
      </c>
      <c r="BU490" s="18">
        <v>0</v>
      </c>
      <c r="BV490" s="18">
        <v>0</v>
      </c>
      <c r="BW490" s="18">
        <v>0</v>
      </c>
    </row>
    <row r="491" spans="1:75" ht="409.5" x14ac:dyDescent="0.2">
      <c r="A491" s="15">
        <v>486</v>
      </c>
      <c r="B491" s="16">
        <v>2106</v>
      </c>
      <c r="C491" s="16" t="s">
        <v>3753</v>
      </c>
      <c r="D491" s="17" t="s">
        <v>8000</v>
      </c>
      <c r="E491" s="16" t="s">
        <v>63</v>
      </c>
      <c r="F491" s="16"/>
      <c r="G491" s="16"/>
      <c r="H491" s="16"/>
      <c r="I491" s="16"/>
      <c r="J491" s="16"/>
      <c r="K491" s="16"/>
      <c r="L491" s="16"/>
      <c r="M491" s="16"/>
      <c r="N491" s="16"/>
      <c r="O491" s="18">
        <f t="shared" si="32"/>
        <v>4800000</v>
      </c>
      <c r="P491" s="18"/>
      <c r="Q491" s="16"/>
      <c r="R491" s="16" t="s">
        <v>3755</v>
      </c>
      <c r="S491" s="17" t="s">
        <v>3754</v>
      </c>
      <c r="T491" s="16" t="s">
        <v>2640</v>
      </c>
      <c r="U491" s="16" t="s">
        <v>99</v>
      </c>
      <c r="V491" s="16" t="s">
        <v>2641</v>
      </c>
      <c r="W491" s="16" t="s">
        <v>3756</v>
      </c>
      <c r="X491" s="16" t="s">
        <v>2642</v>
      </c>
      <c r="Y491" s="16" t="s">
        <v>1222</v>
      </c>
      <c r="Z491" s="16"/>
      <c r="AA491" s="16" t="s">
        <v>2643</v>
      </c>
      <c r="AB491" s="18"/>
      <c r="AC491" s="18"/>
      <c r="AD491" s="16" t="s">
        <v>2644</v>
      </c>
      <c r="AE491" s="16" t="s">
        <v>441</v>
      </c>
      <c r="AF491" s="16" t="s">
        <v>3757</v>
      </c>
      <c r="AG491" s="16" t="s">
        <v>3758</v>
      </c>
      <c r="AH491" s="16" t="s">
        <v>2645</v>
      </c>
      <c r="AI491" s="18">
        <v>5000000</v>
      </c>
      <c r="AJ491" s="16"/>
      <c r="AK491" s="18"/>
      <c r="AL491" s="18"/>
      <c r="AM491" s="18"/>
      <c r="AN491" s="18"/>
      <c r="AO491" s="18">
        <v>4800000</v>
      </c>
      <c r="AP491" s="18"/>
      <c r="AQ491" s="18"/>
      <c r="AR491" s="16">
        <v>0</v>
      </c>
      <c r="AS491" s="16"/>
      <c r="AT491" s="18"/>
      <c r="AU491" s="18"/>
      <c r="AV491" s="18"/>
      <c r="AW491" s="16"/>
      <c r="AX491" s="16"/>
      <c r="AY491" s="18"/>
      <c r="AZ491" s="18"/>
      <c r="BA491" s="16"/>
      <c r="BB491" s="16"/>
      <c r="BC491" s="18">
        <v>0</v>
      </c>
      <c r="BD491" s="18">
        <v>0</v>
      </c>
      <c r="BE491" s="18">
        <v>0</v>
      </c>
      <c r="BF491" s="18">
        <v>0</v>
      </c>
      <c r="BG491" s="18">
        <v>0</v>
      </c>
      <c r="BH491" s="18">
        <v>0</v>
      </c>
      <c r="BI491" s="18">
        <v>0</v>
      </c>
      <c r="BJ491" s="18">
        <v>100</v>
      </c>
      <c r="BK491" s="18">
        <v>0</v>
      </c>
      <c r="BL491" s="18">
        <v>0</v>
      </c>
      <c r="BM491" s="18">
        <v>0</v>
      </c>
      <c r="BN491" s="18">
        <v>0</v>
      </c>
      <c r="BO491" s="18">
        <v>0</v>
      </c>
      <c r="BP491" s="18">
        <v>0</v>
      </c>
      <c r="BQ491" s="18">
        <v>0</v>
      </c>
      <c r="BR491" s="18">
        <v>0</v>
      </c>
      <c r="BS491" s="18">
        <v>0</v>
      </c>
      <c r="BT491" s="18">
        <v>0</v>
      </c>
      <c r="BU491" s="18">
        <v>0</v>
      </c>
      <c r="BV491" s="18">
        <v>0</v>
      </c>
      <c r="BW491" s="18">
        <v>0</v>
      </c>
    </row>
    <row r="492" spans="1:75" ht="114.75" x14ac:dyDescent="0.2">
      <c r="A492" s="15">
        <v>487</v>
      </c>
      <c r="B492" s="16">
        <v>2124</v>
      </c>
      <c r="C492" s="16" t="s">
        <v>3760</v>
      </c>
      <c r="D492" s="17" t="s">
        <v>7797</v>
      </c>
      <c r="E492" s="16" t="s">
        <v>63</v>
      </c>
      <c r="F492" s="16"/>
      <c r="G492" s="16"/>
      <c r="H492" s="16"/>
      <c r="I492" s="16"/>
      <c r="J492" s="16"/>
      <c r="K492" s="16"/>
      <c r="L492" s="16"/>
      <c r="M492" s="16"/>
      <c r="N492" s="16"/>
      <c r="O492" s="18">
        <f t="shared" ref="O492:O509" si="33">ROUNDUP(MAX(AL492:AM492,AO492:AQ492),0)</f>
        <v>4345000</v>
      </c>
      <c r="P492" s="18"/>
      <c r="Q492" s="16"/>
      <c r="R492" s="16" t="s">
        <v>3761</v>
      </c>
      <c r="S492" s="17" t="s">
        <v>3762</v>
      </c>
      <c r="T492" s="16" t="s">
        <v>3719</v>
      </c>
      <c r="U492" s="16" t="s">
        <v>400</v>
      </c>
      <c r="V492" s="16" t="s">
        <v>3720</v>
      </c>
      <c r="W492" s="16" t="s">
        <v>3763</v>
      </c>
      <c r="X492" s="16" t="s">
        <v>3721</v>
      </c>
      <c r="Y492" s="16" t="s">
        <v>569</v>
      </c>
      <c r="Z492" s="16" t="s">
        <v>3717</v>
      </c>
      <c r="AA492" s="16" t="s">
        <v>68</v>
      </c>
      <c r="AB492" s="18">
        <v>4500000</v>
      </c>
      <c r="AC492" s="18" t="s">
        <v>88</v>
      </c>
      <c r="AD492" s="16" t="s">
        <v>329</v>
      </c>
      <c r="AE492" s="16" t="s">
        <v>441</v>
      </c>
      <c r="AF492" s="16" t="s">
        <v>3764</v>
      </c>
      <c r="AG492" s="16"/>
      <c r="AH492" s="16"/>
      <c r="AI492" s="18">
        <v>7200000</v>
      </c>
      <c r="AJ492" s="16" t="s">
        <v>1674</v>
      </c>
      <c r="AK492" s="18">
        <v>2</v>
      </c>
      <c r="AL492" s="18">
        <v>2625000</v>
      </c>
      <c r="AM492" s="18">
        <v>4345000</v>
      </c>
      <c r="AN492" s="18">
        <v>6630000</v>
      </c>
      <c r="AO492" s="18"/>
      <c r="AP492" s="18"/>
      <c r="AQ492" s="18"/>
      <c r="AR492" s="16"/>
      <c r="AS492" s="16"/>
      <c r="AT492" s="18"/>
      <c r="AU492" s="18"/>
      <c r="AV492" s="18"/>
      <c r="AW492" s="16"/>
      <c r="AX492" s="16"/>
      <c r="AY492" s="18"/>
      <c r="AZ492" s="18"/>
      <c r="BA492" s="16"/>
      <c r="BB492" s="16"/>
      <c r="BC492" s="18">
        <v>0</v>
      </c>
      <c r="BD492" s="18">
        <v>20</v>
      </c>
      <c r="BE492" s="18">
        <v>0</v>
      </c>
      <c r="BF492" s="18">
        <v>0</v>
      </c>
      <c r="BG492" s="18">
        <v>0</v>
      </c>
      <c r="BH492" s="18">
        <v>0</v>
      </c>
      <c r="BI492" s="18">
        <v>0</v>
      </c>
      <c r="BJ492" s="18">
        <v>0</v>
      </c>
      <c r="BK492" s="18">
        <v>0</v>
      </c>
      <c r="BL492" s="18">
        <v>0</v>
      </c>
      <c r="BM492" s="18">
        <v>0</v>
      </c>
      <c r="BN492" s="18">
        <v>0</v>
      </c>
      <c r="BO492" s="18">
        <v>0</v>
      </c>
      <c r="BP492" s="18">
        <v>0</v>
      </c>
      <c r="BQ492" s="18">
        <v>0</v>
      </c>
      <c r="BR492" s="18">
        <v>0</v>
      </c>
      <c r="BS492" s="18">
        <v>0</v>
      </c>
      <c r="BT492" s="18">
        <v>0</v>
      </c>
      <c r="BU492" s="18">
        <v>0</v>
      </c>
      <c r="BV492" s="18">
        <v>0</v>
      </c>
      <c r="BW492" s="18">
        <v>0</v>
      </c>
    </row>
    <row r="493" spans="1:75" ht="127.5" x14ac:dyDescent="0.2">
      <c r="A493" s="15">
        <v>488</v>
      </c>
      <c r="B493" s="15">
        <v>2126</v>
      </c>
      <c r="C493" s="16" t="s">
        <v>3765</v>
      </c>
      <c r="D493" s="17" t="s">
        <v>7798</v>
      </c>
      <c r="E493" s="16" t="s">
        <v>63</v>
      </c>
      <c r="F493" s="16"/>
      <c r="G493" s="16"/>
      <c r="H493" s="16"/>
      <c r="I493" s="16"/>
      <c r="J493" s="16"/>
      <c r="K493" s="18"/>
      <c r="L493" s="18"/>
      <c r="M493" s="18"/>
      <c r="N493" s="18"/>
      <c r="O493" s="18">
        <f t="shared" si="33"/>
        <v>7500000</v>
      </c>
      <c r="P493" s="18"/>
      <c r="Q493" s="16"/>
      <c r="R493" s="16" t="s">
        <v>3766</v>
      </c>
      <c r="S493" s="17" t="s">
        <v>3767</v>
      </c>
      <c r="T493" s="16" t="s">
        <v>510</v>
      </c>
      <c r="U493" s="16" t="s">
        <v>110</v>
      </c>
      <c r="V493" s="16" t="s">
        <v>539</v>
      </c>
      <c r="W493" s="16" t="s">
        <v>3768</v>
      </c>
      <c r="X493" s="16" t="s">
        <v>3655</v>
      </c>
      <c r="Y493" s="16" t="s">
        <v>3641</v>
      </c>
      <c r="Z493" s="16" t="s">
        <v>329</v>
      </c>
      <c r="AA493" s="16" t="s">
        <v>441</v>
      </c>
      <c r="AB493" s="18" t="s">
        <v>3769</v>
      </c>
      <c r="AC493" s="18"/>
      <c r="AD493" s="16" t="s">
        <v>329</v>
      </c>
      <c r="AE493" s="16" t="s">
        <v>441</v>
      </c>
      <c r="AF493" s="16" t="s">
        <v>3769</v>
      </c>
      <c r="AG493" s="16"/>
      <c r="AH493" s="16" t="s">
        <v>71</v>
      </c>
      <c r="AI493" s="18">
        <v>9000000</v>
      </c>
      <c r="AJ493" s="16"/>
      <c r="AK493" s="18">
        <v>1</v>
      </c>
      <c r="AL493" s="18">
        <v>7500000</v>
      </c>
      <c r="AM493" s="18">
        <v>7500000</v>
      </c>
      <c r="AN493" s="18">
        <v>9000000</v>
      </c>
      <c r="AO493" s="18"/>
      <c r="AP493" s="18"/>
      <c r="AQ493" s="18"/>
      <c r="AR493" s="16"/>
      <c r="AS493" s="16"/>
      <c r="AT493" s="18"/>
      <c r="AU493" s="18"/>
      <c r="AV493" s="18"/>
      <c r="AW493" s="16"/>
      <c r="AX493" s="16"/>
      <c r="AY493" s="18"/>
      <c r="AZ493" s="18"/>
      <c r="BA493" s="16"/>
      <c r="BB493" s="16"/>
      <c r="BC493" s="18">
        <v>0</v>
      </c>
      <c r="BD493" s="18">
        <v>10</v>
      </c>
      <c r="BE493" s="18">
        <v>0</v>
      </c>
      <c r="BF493" s="18">
        <v>0</v>
      </c>
      <c r="BG493" s="18">
        <v>0</v>
      </c>
      <c r="BH493" s="18">
        <v>0</v>
      </c>
      <c r="BI493" s="18">
        <v>0</v>
      </c>
      <c r="BJ493" s="18">
        <v>0</v>
      </c>
      <c r="BK493" s="18">
        <v>0</v>
      </c>
      <c r="BL493" s="18">
        <v>0</v>
      </c>
      <c r="BM493" s="18">
        <v>0</v>
      </c>
      <c r="BN493" s="18">
        <v>0</v>
      </c>
      <c r="BO493" s="18">
        <v>0</v>
      </c>
      <c r="BP493" s="18">
        <v>0</v>
      </c>
      <c r="BQ493" s="18">
        <v>0</v>
      </c>
      <c r="BR493" s="18">
        <v>0</v>
      </c>
      <c r="BS493" s="18">
        <v>0</v>
      </c>
      <c r="BT493" s="18">
        <v>0</v>
      </c>
      <c r="BU493" s="18">
        <v>0</v>
      </c>
      <c r="BV493" s="18">
        <v>0</v>
      </c>
      <c r="BW493" s="18">
        <v>0</v>
      </c>
    </row>
    <row r="494" spans="1:75" ht="153" x14ac:dyDescent="0.2">
      <c r="A494" s="15">
        <v>489</v>
      </c>
      <c r="B494" s="16">
        <v>2127</v>
      </c>
      <c r="C494" s="16" t="s">
        <v>3770</v>
      </c>
      <c r="D494" s="17" t="s">
        <v>7799</v>
      </c>
      <c r="E494" s="16" t="s">
        <v>63</v>
      </c>
      <c r="F494" s="16"/>
      <c r="G494" s="16"/>
      <c r="H494" s="16"/>
      <c r="I494" s="16"/>
      <c r="J494" s="16"/>
      <c r="K494" s="16"/>
      <c r="L494" s="16"/>
      <c r="M494" s="16"/>
      <c r="N494" s="16"/>
      <c r="O494" s="18">
        <f t="shared" si="33"/>
        <v>6300000</v>
      </c>
      <c r="P494" s="18"/>
      <c r="Q494" s="16"/>
      <c r="R494" s="16" t="s">
        <v>3771</v>
      </c>
      <c r="S494" s="17" t="s">
        <v>3772</v>
      </c>
      <c r="T494" s="16" t="s">
        <v>3714</v>
      </c>
      <c r="U494" s="16" t="s">
        <v>400</v>
      </c>
      <c r="V494" s="16" t="s">
        <v>3715</v>
      </c>
      <c r="W494" s="16" t="s">
        <v>3773</v>
      </c>
      <c r="X494" s="16" t="s">
        <v>3716</v>
      </c>
      <c r="Y494" s="16" t="s">
        <v>569</v>
      </c>
      <c r="Z494" s="16" t="s">
        <v>3717</v>
      </c>
      <c r="AA494" s="16" t="s">
        <v>68</v>
      </c>
      <c r="AB494" s="18">
        <v>6400000</v>
      </c>
      <c r="AC494" s="18" t="s">
        <v>88</v>
      </c>
      <c r="AD494" s="16" t="s">
        <v>329</v>
      </c>
      <c r="AE494" s="16" t="s">
        <v>441</v>
      </c>
      <c r="AF494" s="16" t="s">
        <v>3774</v>
      </c>
      <c r="AG494" s="16"/>
      <c r="AH494" s="16"/>
      <c r="AI494" s="18">
        <v>7400000</v>
      </c>
      <c r="AJ494" s="16" t="s">
        <v>1503</v>
      </c>
      <c r="AK494" s="18">
        <v>2</v>
      </c>
      <c r="AL494" s="18">
        <v>2800000</v>
      </c>
      <c r="AM494" s="18">
        <v>6300000</v>
      </c>
      <c r="AN494" s="18">
        <v>7400000</v>
      </c>
      <c r="AO494" s="18"/>
      <c r="AP494" s="18"/>
      <c r="AQ494" s="18"/>
      <c r="AR494" s="16"/>
      <c r="AS494" s="16"/>
      <c r="AT494" s="18"/>
      <c r="AU494" s="18"/>
      <c r="AV494" s="18"/>
      <c r="AW494" s="16"/>
      <c r="AX494" s="16"/>
      <c r="AY494" s="18"/>
      <c r="AZ494" s="18"/>
      <c r="BA494" s="16"/>
      <c r="BB494" s="16"/>
      <c r="BC494" s="18">
        <v>0</v>
      </c>
      <c r="BD494" s="18">
        <v>30</v>
      </c>
      <c r="BE494" s="18">
        <v>0</v>
      </c>
      <c r="BF494" s="18">
        <v>0</v>
      </c>
      <c r="BG494" s="18">
        <v>0</v>
      </c>
      <c r="BH494" s="18">
        <v>0</v>
      </c>
      <c r="BI494" s="18">
        <v>0</v>
      </c>
      <c r="BJ494" s="18">
        <v>0</v>
      </c>
      <c r="BK494" s="18">
        <v>0</v>
      </c>
      <c r="BL494" s="18">
        <v>0</v>
      </c>
      <c r="BM494" s="18">
        <v>0</v>
      </c>
      <c r="BN494" s="18">
        <v>0</v>
      </c>
      <c r="BO494" s="18">
        <v>0</v>
      </c>
      <c r="BP494" s="18">
        <v>0</v>
      </c>
      <c r="BQ494" s="18">
        <v>0</v>
      </c>
      <c r="BR494" s="18">
        <v>0</v>
      </c>
      <c r="BS494" s="18">
        <v>0</v>
      </c>
      <c r="BT494" s="18">
        <v>0</v>
      </c>
      <c r="BU494" s="18">
        <v>0</v>
      </c>
      <c r="BV494" s="18">
        <v>0</v>
      </c>
      <c r="BW494" s="18">
        <v>0</v>
      </c>
    </row>
    <row r="495" spans="1:75" ht="127.5" x14ac:dyDescent="0.2">
      <c r="A495" s="15">
        <v>490</v>
      </c>
      <c r="B495" s="15">
        <v>2133</v>
      </c>
      <c r="C495" s="16" t="s">
        <v>7800</v>
      </c>
      <c r="D495" s="17" t="s">
        <v>7801</v>
      </c>
      <c r="E495" s="16" t="s">
        <v>283</v>
      </c>
      <c r="F495" s="16"/>
      <c r="G495" s="16"/>
      <c r="H495" s="16"/>
      <c r="I495" s="16"/>
      <c r="J495" s="16"/>
      <c r="K495" s="18"/>
      <c r="L495" s="18"/>
      <c r="M495" s="18"/>
      <c r="N495" s="18"/>
      <c r="O495" s="18">
        <f t="shared" si="33"/>
        <v>9700000</v>
      </c>
      <c r="P495" s="18"/>
      <c r="Q495" s="16"/>
      <c r="R495" s="16" t="s">
        <v>3775</v>
      </c>
      <c r="S495" s="17" t="s">
        <v>3776</v>
      </c>
      <c r="T495" s="16" t="s">
        <v>3636</v>
      </c>
      <c r="U495" s="16" t="s">
        <v>110</v>
      </c>
      <c r="V495" s="16" t="s">
        <v>3637</v>
      </c>
      <c r="W495" s="16" t="s">
        <v>3777</v>
      </c>
      <c r="X495" s="16" t="s">
        <v>3639</v>
      </c>
      <c r="Y495" s="16" t="s">
        <v>439</v>
      </c>
      <c r="Z495" s="16" t="s">
        <v>1448</v>
      </c>
      <c r="AA495" s="16" t="s">
        <v>441</v>
      </c>
      <c r="AB495" s="18"/>
      <c r="AC495" s="18"/>
      <c r="AD495" s="16" t="s">
        <v>1448</v>
      </c>
      <c r="AE495" s="16" t="s">
        <v>441</v>
      </c>
      <c r="AF495" s="16"/>
      <c r="AG495" s="16"/>
      <c r="AH495" s="16" t="s">
        <v>139</v>
      </c>
      <c r="AI495" s="18"/>
      <c r="AJ495" s="16"/>
      <c r="AK495" s="18"/>
      <c r="AL495" s="18"/>
      <c r="AM495" s="18"/>
      <c r="AN495" s="18"/>
      <c r="AO495" s="18">
        <v>9500000</v>
      </c>
      <c r="AP495" s="18">
        <v>9600000</v>
      </c>
      <c r="AQ495" s="18">
        <v>9700000</v>
      </c>
      <c r="AR495" s="16" t="s">
        <v>3640</v>
      </c>
      <c r="AS495" s="16" t="s">
        <v>8090</v>
      </c>
      <c r="AT495" s="18" t="s">
        <v>8091</v>
      </c>
      <c r="AU495" s="18"/>
      <c r="AV495" s="18"/>
      <c r="AW495" s="16"/>
      <c r="AX495" s="16"/>
      <c r="AY495" s="18"/>
      <c r="AZ495" s="18"/>
      <c r="BA495" s="16"/>
      <c r="BB495" s="16"/>
      <c r="BC495" s="18">
        <v>30</v>
      </c>
      <c r="BD495" s="18">
        <v>0</v>
      </c>
      <c r="BE495" s="18">
        <v>0</v>
      </c>
      <c r="BF495" s="18">
        <v>0</v>
      </c>
      <c r="BG495" s="18">
        <v>0</v>
      </c>
      <c r="BH495" s="18">
        <v>0</v>
      </c>
      <c r="BI495" s="18">
        <v>0</v>
      </c>
      <c r="BJ495" s="18">
        <v>0</v>
      </c>
      <c r="BK495" s="18">
        <v>0</v>
      </c>
      <c r="BL495" s="18">
        <v>0</v>
      </c>
      <c r="BM495" s="18">
        <v>0</v>
      </c>
      <c r="BN495" s="18">
        <v>0</v>
      </c>
      <c r="BO495" s="18">
        <v>0</v>
      </c>
      <c r="BP495" s="18">
        <v>0</v>
      </c>
      <c r="BQ495" s="18">
        <v>0</v>
      </c>
      <c r="BR495" s="18">
        <v>0</v>
      </c>
      <c r="BS495" s="18">
        <v>0</v>
      </c>
      <c r="BT495" s="18">
        <v>0</v>
      </c>
      <c r="BU495" s="18">
        <v>0</v>
      </c>
      <c r="BV495" s="18">
        <v>0</v>
      </c>
      <c r="BW495" s="18">
        <v>0</v>
      </c>
    </row>
    <row r="496" spans="1:75" ht="89.25" x14ac:dyDescent="0.2">
      <c r="A496" s="15">
        <v>491</v>
      </c>
      <c r="B496" s="15">
        <v>2134</v>
      </c>
      <c r="C496" s="16" t="s">
        <v>7811</v>
      </c>
      <c r="D496" s="17" t="s">
        <v>7810</v>
      </c>
      <c r="E496" s="16" t="s">
        <v>283</v>
      </c>
      <c r="F496" s="16"/>
      <c r="G496" s="16"/>
      <c r="H496" s="16"/>
      <c r="I496" s="16"/>
      <c r="J496" s="16"/>
      <c r="K496" s="18"/>
      <c r="L496" s="18"/>
      <c r="M496" s="18"/>
      <c r="N496" s="18"/>
      <c r="O496" s="18">
        <f t="shared" si="33"/>
        <v>17125000</v>
      </c>
      <c r="P496" s="18"/>
      <c r="Q496" s="16"/>
      <c r="R496" s="16" t="s">
        <v>3790</v>
      </c>
      <c r="S496" s="17" t="s">
        <v>3791</v>
      </c>
      <c r="T496" s="16" t="s">
        <v>3636</v>
      </c>
      <c r="U496" s="16" t="s">
        <v>110</v>
      </c>
      <c r="V496" s="16" t="s">
        <v>3637</v>
      </c>
      <c r="W496" s="16" t="s">
        <v>3792</v>
      </c>
      <c r="X496" s="16" t="s">
        <v>3639</v>
      </c>
      <c r="Y496" s="16" t="s">
        <v>439</v>
      </c>
      <c r="Z496" s="16" t="s">
        <v>1448</v>
      </c>
      <c r="AA496" s="16" t="s">
        <v>441</v>
      </c>
      <c r="AB496" s="18"/>
      <c r="AC496" s="18"/>
      <c r="AD496" s="16" t="s">
        <v>1448</v>
      </c>
      <c r="AE496" s="16" t="s">
        <v>441</v>
      </c>
      <c r="AF496" s="16"/>
      <c r="AG496" s="16"/>
      <c r="AH496" s="16" t="s">
        <v>139</v>
      </c>
      <c r="AI496" s="18"/>
      <c r="AJ496" s="16"/>
      <c r="AK496" s="18">
        <v>2</v>
      </c>
      <c r="AL496" s="18">
        <v>8650000</v>
      </c>
      <c r="AM496" s="18">
        <v>17125000</v>
      </c>
      <c r="AN496" s="18">
        <v>0</v>
      </c>
      <c r="AO496" s="18"/>
      <c r="AP496" s="18"/>
      <c r="AQ496" s="18"/>
      <c r="AR496" s="16"/>
      <c r="AS496" s="16"/>
      <c r="AT496" s="18"/>
      <c r="AU496" s="18"/>
      <c r="AV496" s="18"/>
      <c r="AW496" s="16"/>
      <c r="AX496" s="16"/>
      <c r="AY496" s="18"/>
      <c r="AZ496" s="18"/>
      <c r="BA496" s="16"/>
      <c r="BB496" s="16"/>
      <c r="BC496" s="18">
        <v>20</v>
      </c>
      <c r="BD496" s="18">
        <v>0</v>
      </c>
      <c r="BE496" s="18">
        <v>0</v>
      </c>
      <c r="BF496" s="18">
        <v>0</v>
      </c>
      <c r="BG496" s="18">
        <v>0</v>
      </c>
      <c r="BH496" s="18">
        <v>0</v>
      </c>
      <c r="BI496" s="18">
        <v>0</v>
      </c>
      <c r="BJ496" s="18">
        <v>0</v>
      </c>
      <c r="BK496" s="18">
        <v>0</v>
      </c>
      <c r="BL496" s="18">
        <v>0</v>
      </c>
      <c r="BM496" s="18">
        <v>0</v>
      </c>
      <c r="BN496" s="18">
        <v>0</v>
      </c>
      <c r="BO496" s="18">
        <v>0</v>
      </c>
      <c r="BP496" s="18">
        <v>0</v>
      </c>
      <c r="BQ496" s="18">
        <v>0</v>
      </c>
      <c r="BR496" s="18">
        <v>0</v>
      </c>
      <c r="BS496" s="18">
        <v>0</v>
      </c>
      <c r="BT496" s="18">
        <v>0</v>
      </c>
      <c r="BU496" s="18">
        <v>0</v>
      </c>
      <c r="BV496" s="18">
        <v>0</v>
      </c>
      <c r="BW496" s="18">
        <v>0</v>
      </c>
    </row>
    <row r="497" spans="1:75" ht="102" x14ac:dyDescent="0.2">
      <c r="A497" s="15">
        <v>492</v>
      </c>
      <c r="B497" s="16">
        <v>2135</v>
      </c>
      <c r="C497" s="16" t="s">
        <v>3793</v>
      </c>
      <c r="D497" s="17" t="s">
        <v>7812</v>
      </c>
      <c r="E497" s="16" t="s">
        <v>283</v>
      </c>
      <c r="F497" s="16"/>
      <c r="G497" s="16"/>
      <c r="H497" s="16"/>
      <c r="I497" s="16"/>
      <c r="J497" s="16"/>
      <c r="K497" s="16"/>
      <c r="L497" s="16"/>
      <c r="M497" s="16"/>
      <c r="N497" s="16"/>
      <c r="O497" s="18">
        <f t="shared" si="33"/>
        <v>10100000</v>
      </c>
      <c r="P497" s="18"/>
      <c r="Q497" s="16"/>
      <c r="R497" s="16" t="s">
        <v>3794</v>
      </c>
      <c r="S497" s="17" t="s">
        <v>3795</v>
      </c>
      <c r="T497" s="16" t="s">
        <v>3636</v>
      </c>
      <c r="U497" s="16" t="s">
        <v>110</v>
      </c>
      <c r="V497" s="16" t="s">
        <v>3637</v>
      </c>
      <c r="W497" s="16" t="s">
        <v>3796</v>
      </c>
      <c r="X497" s="16" t="s">
        <v>3639</v>
      </c>
      <c r="Y497" s="16" t="s">
        <v>439</v>
      </c>
      <c r="Z497" s="16" t="s">
        <v>1448</v>
      </c>
      <c r="AA497" s="16" t="s">
        <v>441</v>
      </c>
      <c r="AB497" s="18"/>
      <c r="AC497" s="18"/>
      <c r="AD497" s="16" t="s">
        <v>1448</v>
      </c>
      <c r="AE497" s="16" t="s">
        <v>441</v>
      </c>
      <c r="AF497" s="16"/>
      <c r="AG497" s="16"/>
      <c r="AH497" s="16" t="s">
        <v>139</v>
      </c>
      <c r="AI497" s="18"/>
      <c r="AJ497" s="22"/>
      <c r="AK497" s="18">
        <v>1</v>
      </c>
      <c r="AL497" s="18">
        <v>10100000</v>
      </c>
      <c r="AM497" s="18">
        <v>10100000</v>
      </c>
      <c r="AN497" s="18">
        <v>0</v>
      </c>
      <c r="AO497" s="18"/>
      <c r="AP497" s="18"/>
      <c r="AQ497" s="18"/>
      <c r="AR497" s="22"/>
      <c r="AS497" s="22"/>
      <c r="AT497" s="18"/>
      <c r="AU497" s="18"/>
      <c r="AV497" s="18"/>
      <c r="AW497" s="16"/>
      <c r="AX497" s="16"/>
      <c r="AY497" s="18"/>
      <c r="AZ497" s="18"/>
      <c r="BA497" s="16"/>
      <c r="BB497" s="16"/>
      <c r="BC497" s="18">
        <v>10</v>
      </c>
      <c r="BD497" s="18">
        <v>0</v>
      </c>
      <c r="BE497" s="18">
        <v>0</v>
      </c>
      <c r="BF497" s="18">
        <v>0</v>
      </c>
      <c r="BG497" s="18">
        <v>0</v>
      </c>
      <c r="BH497" s="18">
        <v>0</v>
      </c>
      <c r="BI497" s="18">
        <v>0</v>
      </c>
      <c r="BJ497" s="18">
        <v>0</v>
      </c>
      <c r="BK497" s="18">
        <v>0</v>
      </c>
      <c r="BL497" s="18">
        <v>0</v>
      </c>
      <c r="BM497" s="18">
        <v>0</v>
      </c>
      <c r="BN497" s="18">
        <v>0</v>
      </c>
      <c r="BO497" s="18">
        <v>0</v>
      </c>
      <c r="BP497" s="18">
        <v>0</v>
      </c>
      <c r="BQ497" s="18">
        <v>0</v>
      </c>
      <c r="BR497" s="18">
        <v>0</v>
      </c>
      <c r="BS497" s="18">
        <v>0</v>
      </c>
      <c r="BT497" s="18">
        <v>0</v>
      </c>
      <c r="BU497" s="18">
        <v>0</v>
      </c>
      <c r="BV497" s="18">
        <v>0</v>
      </c>
      <c r="BW497" s="18">
        <v>0</v>
      </c>
    </row>
    <row r="498" spans="1:75" ht="127.5" x14ac:dyDescent="0.2">
      <c r="A498" s="15">
        <v>493</v>
      </c>
      <c r="B498" s="16">
        <v>2137</v>
      </c>
      <c r="C498" s="16" t="s">
        <v>7802</v>
      </c>
      <c r="D498" s="17" t="s">
        <v>7803</v>
      </c>
      <c r="E498" s="16" t="s">
        <v>283</v>
      </c>
      <c r="F498" s="16"/>
      <c r="G498" s="16"/>
      <c r="H498" s="16"/>
      <c r="I498" s="16"/>
      <c r="J498" s="16"/>
      <c r="K498" s="16"/>
      <c r="L498" s="16"/>
      <c r="M498" s="16"/>
      <c r="N498" s="16"/>
      <c r="O498" s="18">
        <f t="shared" si="33"/>
        <v>1120000</v>
      </c>
      <c r="P498" s="18"/>
      <c r="Q498" s="16"/>
      <c r="R498" s="16" t="s">
        <v>3778</v>
      </c>
      <c r="S498" s="17" t="s">
        <v>3779</v>
      </c>
      <c r="T498" s="16" t="s">
        <v>3636</v>
      </c>
      <c r="U498" s="16" t="s">
        <v>110</v>
      </c>
      <c r="V498" s="16" t="s">
        <v>3637</v>
      </c>
      <c r="W498" s="16" t="s">
        <v>3780</v>
      </c>
      <c r="X498" s="16" t="s">
        <v>3639</v>
      </c>
      <c r="Y498" s="16" t="s">
        <v>439</v>
      </c>
      <c r="Z498" s="16" t="s">
        <v>1448</v>
      </c>
      <c r="AA498" s="16" t="s">
        <v>441</v>
      </c>
      <c r="AB498" s="18"/>
      <c r="AC498" s="18"/>
      <c r="AD498" s="16" t="s">
        <v>1448</v>
      </c>
      <c r="AE498" s="16" t="s">
        <v>441</v>
      </c>
      <c r="AF498" s="16"/>
      <c r="AG498" s="16"/>
      <c r="AH498" s="16" t="s">
        <v>139</v>
      </c>
      <c r="AI498" s="18"/>
      <c r="AJ498" s="16"/>
      <c r="AK498" s="18"/>
      <c r="AL498" s="18"/>
      <c r="AM498" s="18"/>
      <c r="AN498" s="18"/>
      <c r="AO498" s="18">
        <v>1100000</v>
      </c>
      <c r="AP498" s="18">
        <v>1110000</v>
      </c>
      <c r="AQ498" s="18">
        <v>1120000</v>
      </c>
      <c r="AR498" s="16" t="s">
        <v>3640</v>
      </c>
      <c r="AS498" s="16" t="s">
        <v>8090</v>
      </c>
      <c r="AT498" s="18" t="s">
        <v>8091</v>
      </c>
      <c r="AU498" s="18"/>
      <c r="AV498" s="18"/>
      <c r="AW498" s="16"/>
      <c r="AX498" s="16"/>
      <c r="AY498" s="18"/>
      <c r="AZ498" s="18"/>
      <c r="BA498" s="16"/>
      <c r="BB498" s="16"/>
      <c r="BC498" s="18">
        <v>50</v>
      </c>
      <c r="BD498" s="18">
        <v>0</v>
      </c>
      <c r="BE498" s="18">
        <v>0</v>
      </c>
      <c r="BF498" s="18">
        <v>0</v>
      </c>
      <c r="BG498" s="18">
        <v>0</v>
      </c>
      <c r="BH498" s="18">
        <v>0</v>
      </c>
      <c r="BI498" s="18">
        <v>10</v>
      </c>
      <c r="BJ498" s="18">
        <v>0</v>
      </c>
      <c r="BK498" s="18">
        <v>0</v>
      </c>
      <c r="BL498" s="18">
        <v>0</v>
      </c>
      <c r="BM498" s="18">
        <v>0</v>
      </c>
      <c r="BN498" s="18">
        <v>0</v>
      </c>
      <c r="BO498" s="18">
        <v>0</v>
      </c>
      <c r="BP498" s="18">
        <v>0</v>
      </c>
      <c r="BQ498" s="18">
        <v>0</v>
      </c>
      <c r="BR498" s="18">
        <v>0</v>
      </c>
      <c r="BS498" s="18">
        <v>0</v>
      </c>
      <c r="BT498" s="18">
        <v>0</v>
      </c>
      <c r="BU498" s="18">
        <v>0</v>
      </c>
      <c r="BV498" s="18">
        <v>0</v>
      </c>
      <c r="BW498" s="18">
        <v>0</v>
      </c>
    </row>
    <row r="499" spans="1:75" ht="114.75" x14ac:dyDescent="0.2">
      <c r="A499" s="15">
        <v>494</v>
      </c>
      <c r="B499" s="16">
        <v>2138</v>
      </c>
      <c r="C499" s="16" t="s">
        <v>7804</v>
      </c>
      <c r="D499" s="17" t="s">
        <v>7805</v>
      </c>
      <c r="E499" s="16" t="s">
        <v>283</v>
      </c>
      <c r="F499" s="16"/>
      <c r="G499" s="16"/>
      <c r="H499" s="16"/>
      <c r="I499" s="16"/>
      <c r="J499" s="16"/>
      <c r="K499" s="16"/>
      <c r="L499" s="16"/>
      <c r="M499" s="16"/>
      <c r="N499" s="16"/>
      <c r="O499" s="18">
        <f t="shared" si="33"/>
        <v>13780000</v>
      </c>
      <c r="P499" s="18"/>
      <c r="Q499" s="16"/>
      <c r="R499" s="16" t="s">
        <v>3781</v>
      </c>
      <c r="S499" s="17" t="s">
        <v>3782</v>
      </c>
      <c r="T499" s="16" t="s">
        <v>3636</v>
      </c>
      <c r="U499" s="16" t="s">
        <v>110</v>
      </c>
      <c r="V499" s="16" t="s">
        <v>3637</v>
      </c>
      <c r="W499" s="16" t="s">
        <v>3783</v>
      </c>
      <c r="X499" s="16" t="s">
        <v>3639</v>
      </c>
      <c r="Y499" s="16" t="s">
        <v>439</v>
      </c>
      <c r="Z499" s="16" t="s">
        <v>1448</v>
      </c>
      <c r="AA499" s="16" t="s">
        <v>441</v>
      </c>
      <c r="AB499" s="18"/>
      <c r="AC499" s="18"/>
      <c r="AD499" s="16" t="s">
        <v>1448</v>
      </c>
      <c r="AE499" s="16" t="s">
        <v>441</v>
      </c>
      <c r="AF499" s="16"/>
      <c r="AG499" s="16"/>
      <c r="AH499" s="16" t="s">
        <v>139</v>
      </c>
      <c r="AI499" s="18"/>
      <c r="AJ499" s="16"/>
      <c r="AK499" s="18"/>
      <c r="AL499" s="18"/>
      <c r="AM499" s="18"/>
      <c r="AN499" s="18"/>
      <c r="AO499" s="18">
        <v>13500000</v>
      </c>
      <c r="AP499" s="18">
        <v>13640000</v>
      </c>
      <c r="AQ499" s="18">
        <v>13780000</v>
      </c>
      <c r="AR499" s="16" t="s">
        <v>3640</v>
      </c>
      <c r="AS499" s="16" t="s">
        <v>8090</v>
      </c>
      <c r="AT499" s="18" t="s">
        <v>8091</v>
      </c>
      <c r="AU499" s="18"/>
      <c r="AV499" s="18"/>
      <c r="AW499" s="16"/>
      <c r="AX499" s="16"/>
      <c r="AY499" s="18"/>
      <c r="AZ499" s="18"/>
      <c r="BA499" s="16"/>
      <c r="BB499" s="16"/>
      <c r="BC499" s="18">
        <v>30</v>
      </c>
      <c r="BD499" s="18">
        <v>0</v>
      </c>
      <c r="BE499" s="18">
        <v>0</v>
      </c>
      <c r="BF499" s="18">
        <v>0</v>
      </c>
      <c r="BG499" s="18">
        <v>0</v>
      </c>
      <c r="BH499" s="18">
        <v>0</v>
      </c>
      <c r="BI499" s="18">
        <v>0</v>
      </c>
      <c r="BJ499" s="18">
        <v>0</v>
      </c>
      <c r="BK499" s="18">
        <v>0</v>
      </c>
      <c r="BL499" s="18">
        <v>0</v>
      </c>
      <c r="BM499" s="18">
        <v>0</v>
      </c>
      <c r="BN499" s="18">
        <v>0</v>
      </c>
      <c r="BO499" s="18">
        <v>0</v>
      </c>
      <c r="BP499" s="18">
        <v>0</v>
      </c>
      <c r="BQ499" s="18">
        <v>0</v>
      </c>
      <c r="BR499" s="18">
        <v>0</v>
      </c>
      <c r="BS499" s="18">
        <v>0</v>
      </c>
      <c r="BT499" s="18">
        <v>0</v>
      </c>
      <c r="BU499" s="18">
        <v>0</v>
      </c>
      <c r="BV499" s="18">
        <v>0</v>
      </c>
      <c r="BW499" s="18">
        <v>0</v>
      </c>
    </row>
    <row r="500" spans="1:75" ht="102" x14ac:dyDescent="0.2">
      <c r="A500" s="15">
        <v>495</v>
      </c>
      <c r="B500" s="15">
        <v>2139</v>
      </c>
      <c r="C500" s="16" t="s">
        <v>7813</v>
      </c>
      <c r="D500" s="17" t="s">
        <v>7814</v>
      </c>
      <c r="E500" s="16" t="s">
        <v>283</v>
      </c>
      <c r="F500" s="16"/>
      <c r="G500" s="16"/>
      <c r="H500" s="16"/>
      <c r="I500" s="16"/>
      <c r="J500" s="16"/>
      <c r="K500" s="18"/>
      <c r="L500" s="18"/>
      <c r="M500" s="18"/>
      <c r="N500" s="18"/>
      <c r="O500" s="18">
        <f t="shared" si="33"/>
        <v>15875000</v>
      </c>
      <c r="P500" s="18"/>
      <c r="Q500" s="16"/>
      <c r="R500" s="16" t="s">
        <v>3797</v>
      </c>
      <c r="S500" s="17" t="s">
        <v>3798</v>
      </c>
      <c r="T500" s="16" t="s">
        <v>3636</v>
      </c>
      <c r="U500" s="16" t="s">
        <v>110</v>
      </c>
      <c r="V500" s="16" t="s">
        <v>3637</v>
      </c>
      <c r="W500" s="16" t="s">
        <v>3799</v>
      </c>
      <c r="X500" s="16" t="s">
        <v>3639</v>
      </c>
      <c r="Y500" s="16" t="s">
        <v>439</v>
      </c>
      <c r="Z500" s="16" t="s">
        <v>1448</v>
      </c>
      <c r="AA500" s="16" t="s">
        <v>441</v>
      </c>
      <c r="AB500" s="18"/>
      <c r="AC500" s="18"/>
      <c r="AD500" s="16" t="s">
        <v>1448</v>
      </c>
      <c r="AE500" s="16" t="s">
        <v>441</v>
      </c>
      <c r="AF500" s="16"/>
      <c r="AG500" s="16"/>
      <c r="AH500" s="16" t="s">
        <v>139</v>
      </c>
      <c r="AI500" s="18"/>
      <c r="AJ500" s="16"/>
      <c r="AK500" s="18">
        <v>2</v>
      </c>
      <c r="AL500" s="18">
        <v>7800000</v>
      </c>
      <c r="AM500" s="18">
        <v>15875000</v>
      </c>
      <c r="AN500" s="18">
        <v>0</v>
      </c>
      <c r="AO500" s="18"/>
      <c r="AP500" s="18"/>
      <c r="AQ500" s="18"/>
      <c r="AR500" s="16"/>
      <c r="AS500" s="16"/>
      <c r="AT500" s="18"/>
      <c r="AU500" s="18"/>
      <c r="AV500" s="18"/>
      <c r="AW500" s="21"/>
      <c r="AX500" s="16"/>
      <c r="AY500" s="18"/>
      <c r="AZ500" s="18"/>
      <c r="BA500" s="21"/>
      <c r="BB500" s="16"/>
      <c r="BC500" s="18">
        <v>60</v>
      </c>
      <c r="BD500" s="18">
        <v>0</v>
      </c>
      <c r="BE500" s="18">
        <v>0</v>
      </c>
      <c r="BF500" s="18">
        <v>0</v>
      </c>
      <c r="BG500" s="18">
        <v>0</v>
      </c>
      <c r="BH500" s="18">
        <v>0</v>
      </c>
      <c r="BI500" s="18">
        <v>0</v>
      </c>
      <c r="BJ500" s="18">
        <v>0</v>
      </c>
      <c r="BK500" s="18">
        <v>0</v>
      </c>
      <c r="BL500" s="18">
        <v>0</v>
      </c>
      <c r="BM500" s="18">
        <v>0</v>
      </c>
      <c r="BN500" s="18">
        <v>0</v>
      </c>
      <c r="BO500" s="18">
        <v>0</v>
      </c>
      <c r="BP500" s="18">
        <v>0</v>
      </c>
      <c r="BQ500" s="18">
        <v>0</v>
      </c>
      <c r="BR500" s="18">
        <v>0</v>
      </c>
      <c r="BS500" s="18">
        <v>0</v>
      </c>
      <c r="BT500" s="18">
        <v>0</v>
      </c>
      <c r="BU500" s="18">
        <v>0</v>
      </c>
      <c r="BV500" s="18">
        <v>0</v>
      </c>
      <c r="BW500" s="18">
        <v>0</v>
      </c>
    </row>
    <row r="501" spans="1:75" ht="127.5" x14ac:dyDescent="0.2">
      <c r="A501" s="15">
        <v>496</v>
      </c>
      <c r="B501" s="16">
        <v>2140</v>
      </c>
      <c r="C501" s="16" t="s">
        <v>7815</v>
      </c>
      <c r="D501" s="17" t="s">
        <v>7816</v>
      </c>
      <c r="E501" s="16" t="s">
        <v>283</v>
      </c>
      <c r="F501" s="16"/>
      <c r="G501" s="16"/>
      <c r="H501" s="16"/>
      <c r="I501" s="16"/>
      <c r="J501" s="16"/>
      <c r="K501" s="16"/>
      <c r="L501" s="16"/>
      <c r="M501" s="16"/>
      <c r="N501" s="16"/>
      <c r="O501" s="18">
        <f t="shared" si="33"/>
        <v>8200000</v>
      </c>
      <c r="P501" s="18"/>
      <c r="Q501" s="16"/>
      <c r="R501" s="16" t="s">
        <v>3800</v>
      </c>
      <c r="S501" s="17" t="s">
        <v>3801</v>
      </c>
      <c r="T501" s="16" t="s">
        <v>3636</v>
      </c>
      <c r="U501" s="16" t="s">
        <v>110</v>
      </c>
      <c r="V501" s="16" t="s">
        <v>3637</v>
      </c>
      <c r="W501" s="16" t="s">
        <v>3802</v>
      </c>
      <c r="X501" s="16" t="s">
        <v>3639</v>
      </c>
      <c r="Y501" s="16" t="s">
        <v>439</v>
      </c>
      <c r="Z501" s="16" t="s">
        <v>1448</v>
      </c>
      <c r="AA501" s="16" t="s">
        <v>441</v>
      </c>
      <c r="AB501" s="18"/>
      <c r="AC501" s="18"/>
      <c r="AD501" s="16" t="s">
        <v>1448</v>
      </c>
      <c r="AE501" s="16" t="s">
        <v>441</v>
      </c>
      <c r="AF501" s="16"/>
      <c r="AG501" s="16"/>
      <c r="AH501" s="16" t="s">
        <v>139</v>
      </c>
      <c r="AI501" s="18"/>
      <c r="AJ501" s="16"/>
      <c r="AK501" s="18">
        <v>1</v>
      </c>
      <c r="AL501" s="18">
        <v>8200000</v>
      </c>
      <c r="AM501" s="18">
        <v>8200000</v>
      </c>
      <c r="AN501" s="18">
        <v>0</v>
      </c>
      <c r="AO501" s="18"/>
      <c r="AP501" s="18"/>
      <c r="AQ501" s="18"/>
      <c r="AR501" s="16"/>
      <c r="AS501" s="16"/>
      <c r="AT501" s="18"/>
      <c r="AU501" s="18"/>
      <c r="AV501" s="18"/>
      <c r="AW501" s="16"/>
      <c r="AX501" s="16"/>
      <c r="AY501" s="18"/>
      <c r="AZ501" s="18"/>
      <c r="BA501" s="16"/>
      <c r="BB501" s="16"/>
      <c r="BC501" s="18">
        <v>20</v>
      </c>
      <c r="BD501" s="18">
        <v>0</v>
      </c>
      <c r="BE501" s="18">
        <v>0</v>
      </c>
      <c r="BF501" s="18">
        <v>0</v>
      </c>
      <c r="BG501" s="18">
        <v>0</v>
      </c>
      <c r="BH501" s="18">
        <v>0</v>
      </c>
      <c r="BI501" s="18">
        <v>0</v>
      </c>
      <c r="BJ501" s="18">
        <v>0</v>
      </c>
      <c r="BK501" s="18">
        <v>0</v>
      </c>
      <c r="BL501" s="18">
        <v>0</v>
      </c>
      <c r="BM501" s="18">
        <v>0</v>
      </c>
      <c r="BN501" s="18">
        <v>0</v>
      </c>
      <c r="BO501" s="18">
        <v>0</v>
      </c>
      <c r="BP501" s="18">
        <v>0</v>
      </c>
      <c r="BQ501" s="18">
        <v>0</v>
      </c>
      <c r="BR501" s="18">
        <v>0</v>
      </c>
      <c r="BS501" s="18">
        <v>0</v>
      </c>
      <c r="BT501" s="18">
        <v>0</v>
      </c>
      <c r="BU501" s="18">
        <v>0</v>
      </c>
      <c r="BV501" s="18">
        <v>0</v>
      </c>
      <c r="BW501" s="18">
        <v>0</v>
      </c>
    </row>
    <row r="502" spans="1:75" ht="114.75" x14ac:dyDescent="0.2">
      <c r="A502" s="15">
        <v>497</v>
      </c>
      <c r="B502" s="16">
        <v>2141</v>
      </c>
      <c r="C502" s="16" t="s">
        <v>7817</v>
      </c>
      <c r="D502" s="17" t="s">
        <v>7818</v>
      </c>
      <c r="E502" s="16" t="s">
        <v>283</v>
      </c>
      <c r="F502" s="16"/>
      <c r="G502" s="16"/>
      <c r="H502" s="16"/>
      <c r="I502" s="16"/>
      <c r="J502" s="16"/>
      <c r="K502" s="16"/>
      <c r="L502" s="16"/>
      <c r="M502" s="16"/>
      <c r="N502" s="16"/>
      <c r="O502" s="18">
        <f t="shared" si="33"/>
        <v>14688000</v>
      </c>
      <c r="P502" s="18"/>
      <c r="Q502" s="16"/>
      <c r="R502" s="16" t="s">
        <v>3803</v>
      </c>
      <c r="S502" s="17" t="s">
        <v>3804</v>
      </c>
      <c r="T502" s="16" t="s">
        <v>3636</v>
      </c>
      <c r="U502" s="16" t="s">
        <v>110</v>
      </c>
      <c r="V502" s="16" t="s">
        <v>3637</v>
      </c>
      <c r="W502" s="16" t="s">
        <v>3805</v>
      </c>
      <c r="X502" s="16" t="s">
        <v>3639</v>
      </c>
      <c r="Y502" s="16" t="s">
        <v>439</v>
      </c>
      <c r="Z502" s="16" t="s">
        <v>1448</v>
      </c>
      <c r="AA502" s="16" t="s">
        <v>441</v>
      </c>
      <c r="AB502" s="18"/>
      <c r="AC502" s="18"/>
      <c r="AD502" s="16" t="s">
        <v>1448</v>
      </c>
      <c r="AE502" s="16" t="s">
        <v>441</v>
      </c>
      <c r="AF502" s="16"/>
      <c r="AG502" s="16"/>
      <c r="AH502" s="16" t="s">
        <v>139</v>
      </c>
      <c r="AI502" s="18"/>
      <c r="AJ502" s="16"/>
      <c r="AK502" s="18">
        <v>2</v>
      </c>
      <c r="AL502" s="18">
        <v>10500000</v>
      </c>
      <c r="AM502" s="18">
        <v>14688000</v>
      </c>
      <c r="AN502" s="18">
        <v>0</v>
      </c>
      <c r="AO502" s="18"/>
      <c r="AP502" s="18"/>
      <c r="AQ502" s="18"/>
      <c r="AR502" s="16"/>
      <c r="AS502" s="16"/>
      <c r="AT502" s="18"/>
      <c r="AU502" s="18"/>
      <c r="AV502" s="18"/>
      <c r="AW502" s="16"/>
      <c r="AX502" s="16"/>
      <c r="AY502" s="18"/>
      <c r="AZ502" s="18"/>
      <c r="BA502" s="16"/>
      <c r="BB502" s="16"/>
      <c r="BC502" s="18">
        <v>30</v>
      </c>
      <c r="BD502" s="18">
        <v>0</v>
      </c>
      <c r="BE502" s="18">
        <v>0</v>
      </c>
      <c r="BF502" s="18">
        <v>0</v>
      </c>
      <c r="BG502" s="18">
        <v>0</v>
      </c>
      <c r="BH502" s="18">
        <v>0</v>
      </c>
      <c r="BI502" s="18">
        <v>0</v>
      </c>
      <c r="BJ502" s="18">
        <v>0</v>
      </c>
      <c r="BK502" s="18">
        <v>0</v>
      </c>
      <c r="BL502" s="18">
        <v>0</v>
      </c>
      <c r="BM502" s="18">
        <v>0</v>
      </c>
      <c r="BN502" s="18">
        <v>0</v>
      </c>
      <c r="BO502" s="18">
        <v>0</v>
      </c>
      <c r="BP502" s="18">
        <v>0</v>
      </c>
      <c r="BQ502" s="18">
        <v>0</v>
      </c>
      <c r="BR502" s="18">
        <v>0</v>
      </c>
      <c r="BS502" s="18">
        <v>0</v>
      </c>
      <c r="BT502" s="18">
        <v>0</v>
      </c>
      <c r="BU502" s="18">
        <v>0</v>
      </c>
      <c r="BV502" s="18">
        <v>0</v>
      </c>
      <c r="BW502" s="18">
        <v>0</v>
      </c>
    </row>
    <row r="503" spans="1:75" ht="89.25" x14ac:dyDescent="0.2">
      <c r="A503" s="15">
        <v>498</v>
      </c>
      <c r="B503" s="16">
        <v>2142</v>
      </c>
      <c r="C503" s="16" t="s">
        <v>7806</v>
      </c>
      <c r="D503" s="17" t="s">
        <v>7807</v>
      </c>
      <c r="E503" s="16" t="s">
        <v>283</v>
      </c>
      <c r="F503" s="16"/>
      <c r="G503" s="16"/>
      <c r="H503" s="16"/>
      <c r="I503" s="16"/>
      <c r="J503" s="16"/>
      <c r="K503" s="16"/>
      <c r="L503" s="16"/>
      <c r="M503" s="16"/>
      <c r="N503" s="16"/>
      <c r="O503" s="18">
        <f t="shared" si="33"/>
        <v>15000000</v>
      </c>
      <c r="P503" s="18"/>
      <c r="Q503" s="16"/>
      <c r="R503" s="16" t="s">
        <v>3784</v>
      </c>
      <c r="S503" s="17" t="s">
        <v>3785</v>
      </c>
      <c r="T503" s="16" t="s">
        <v>3636</v>
      </c>
      <c r="U503" s="16" t="s">
        <v>110</v>
      </c>
      <c r="V503" s="16" t="s">
        <v>3637</v>
      </c>
      <c r="W503" s="16" t="s">
        <v>3786</v>
      </c>
      <c r="X503" s="16" t="s">
        <v>3639</v>
      </c>
      <c r="Y503" s="16" t="s">
        <v>439</v>
      </c>
      <c r="Z503" s="16" t="s">
        <v>1448</v>
      </c>
      <c r="AA503" s="16" t="s">
        <v>441</v>
      </c>
      <c r="AB503" s="18"/>
      <c r="AC503" s="18"/>
      <c r="AD503" s="16" t="s">
        <v>1448</v>
      </c>
      <c r="AE503" s="16" t="s">
        <v>441</v>
      </c>
      <c r="AF503" s="16"/>
      <c r="AG503" s="16"/>
      <c r="AH503" s="16" t="s">
        <v>139</v>
      </c>
      <c r="AI503" s="18"/>
      <c r="AJ503" s="16"/>
      <c r="AK503" s="18">
        <v>1</v>
      </c>
      <c r="AL503" s="18">
        <v>15000000</v>
      </c>
      <c r="AM503" s="18">
        <v>15000000</v>
      </c>
      <c r="AN503" s="18">
        <v>0</v>
      </c>
      <c r="AO503" s="18"/>
      <c r="AP503" s="18"/>
      <c r="AQ503" s="18"/>
      <c r="AR503" s="16"/>
      <c r="AS503" s="16"/>
      <c r="AT503" s="18"/>
      <c r="AU503" s="18"/>
      <c r="AV503" s="18"/>
      <c r="AW503" s="16"/>
      <c r="AX503" s="16"/>
      <c r="AY503" s="18"/>
      <c r="AZ503" s="18"/>
      <c r="BA503" s="16"/>
      <c r="BB503" s="16"/>
      <c r="BC503" s="18">
        <v>30</v>
      </c>
      <c r="BD503" s="18">
        <v>0</v>
      </c>
      <c r="BE503" s="18">
        <v>0</v>
      </c>
      <c r="BF503" s="18">
        <v>0</v>
      </c>
      <c r="BG503" s="18">
        <v>0</v>
      </c>
      <c r="BH503" s="18">
        <v>0</v>
      </c>
      <c r="BI503" s="18">
        <v>0</v>
      </c>
      <c r="BJ503" s="18">
        <v>0</v>
      </c>
      <c r="BK503" s="18">
        <v>0</v>
      </c>
      <c r="BL503" s="18">
        <v>0</v>
      </c>
      <c r="BM503" s="18">
        <v>0</v>
      </c>
      <c r="BN503" s="18">
        <v>0</v>
      </c>
      <c r="BO503" s="18">
        <v>0</v>
      </c>
      <c r="BP503" s="18">
        <v>0</v>
      </c>
      <c r="BQ503" s="18">
        <v>0</v>
      </c>
      <c r="BR503" s="18">
        <v>0</v>
      </c>
      <c r="BS503" s="18">
        <v>0</v>
      </c>
      <c r="BT503" s="18">
        <v>0</v>
      </c>
      <c r="BU503" s="18">
        <v>0</v>
      </c>
      <c r="BV503" s="18">
        <v>0</v>
      </c>
      <c r="BW503" s="18">
        <v>0</v>
      </c>
    </row>
    <row r="504" spans="1:75" ht="102" x14ac:dyDescent="0.2">
      <c r="A504" s="15">
        <v>499</v>
      </c>
      <c r="B504" s="16">
        <v>2148</v>
      </c>
      <c r="C504" s="16" t="s">
        <v>7808</v>
      </c>
      <c r="D504" s="17" t="s">
        <v>7809</v>
      </c>
      <c r="E504" s="16" t="s">
        <v>283</v>
      </c>
      <c r="F504" s="16"/>
      <c r="G504" s="16"/>
      <c r="H504" s="16"/>
      <c r="I504" s="16"/>
      <c r="J504" s="16"/>
      <c r="K504" s="16"/>
      <c r="L504" s="16"/>
      <c r="M504" s="16"/>
      <c r="N504" s="16"/>
      <c r="O504" s="18">
        <f t="shared" si="33"/>
        <v>11000000</v>
      </c>
      <c r="P504" s="18"/>
      <c r="Q504" s="16"/>
      <c r="R504" s="16" t="s">
        <v>3787</v>
      </c>
      <c r="S504" s="17" t="s">
        <v>3788</v>
      </c>
      <c r="T504" s="16" t="s">
        <v>3636</v>
      </c>
      <c r="U504" s="16" t="s">
        <v>110</v>
      </c>
      <c r="V504" s="16" t="s">
        <v>3637</v>
      </c>
      <c r="W504" s="16" t="s">
        <v>3789</v>
      </c>
      <c r="X504" s="16" t="s">
        <v>3639</v>
      </c>
      <c r="Y504" s="16" t="s">
        <v>439</v>
      </c>
      <c r="Z504" s="16" t="s">
        <v>1448</v>
      </c>
      <c r="AA504" s="16" t="s">
        <v>441</v>
      </c>
      <c r="AB504" s="18"/>
      <c r="AC504" s="18"/>
      <c r="AD504" s="16" t="s">
        <v>1448</v>
      </c>
      <c r="AE504" s="16" t="s">
        <v>441</v>
      </c>
      <c r="AF504" s="16"/>
      <c r="AG504" s="16"/>
      <c r="AH504" s="16" t="s">
        <v>139</v>
      </c>
      <c r="AI504" s="18"/>
      <c r="AJ504" s="16"/>
      <c r="AK504" s="18">
        <v>1</v>
      </c>
      <c r="AL504" s="18">
        <v>11000000</v>
      </c>
      <c r="AM504" s="18">
        <v>11000000</v>
      </c>
      <c r="AN504" s="18">
        <v>0</v>
      </c>
      <c r="AO504" s="18"/>
      <c r="AP504" s="18"/>
      <c r="AQ504" s="18"/>
      <c r="AR504" s="16"/>
      <c r="AS504" s="16"/>
      <c r="AT504" s="18"/>
      <c r="AU504" s="18"/>
      <c r="AV504" s="18"/>
      <c r="AW504" s="16"/>
      <c r="AX504" s="16"/>
      <c r="AY504" s="18"/>
      <c r="AZ504" s="18"/>
      <c r="BA504" s="16"/>
      <c r="BB504" s="16"/>
      <c r="BC504" s="18">
        <v>20</v>
      </c>
      <c r="BD504" s="18">
        <v>0</v>
      </c>
      <c r="BE504" s="18">
        <v>0</v>
      </c>
      <c r="BF504" s="18">
        <v>0</v>
      </c>
      <c r="BG504" s="18">
        <v>0</v>
      </c>
      <c r="BH504" s="18">
        <v>0</v>
      </c>
      <c r="BI504" s="18">
        <v>0</v>
      </c>
      <c r="BJ504" s="18">
        <v>0</v>
      </c>
      <c r="BK504" s="18">
        <v>0</v>
      </c>
      <c r="BL504" s="18">
        <v>0</v>
      </c>
      <c r="BM504" s="18">
        <v>0</v>
      </c>
      <c r="BN504" s="18">
        <v>0</v>
      </c>
      <c r="BO504" s="18">
        <v>0</v>
      </c>
      <c r="BP504" s="18">
        <v>0</v>
      </c>
      <c r="BQ504" s="18">
        <v>0</v>
      </c>
      <c r="BR504" s="18">
        <v>0</v>
      </c>
      <c r="BS504" s="18">
        <v>0</v>
      </c>
      <c r="BT504" s="18">
        <v>0</v>
      </c>
      <c r="BU504" s="18">
        <v>0</v>
      </c>
      <c r="BV504" s="18">
        <v>0</v>
      </c>
      <c r="BW504" s="18">
        <v>0</v>
      </c>
    </row>
    <row r="505" spans="1:75" ht="89.25" x14ac:dyDescent="0.2">
      <c r="A505" s="15">
        <v>500</v>
      </c>
      <c r="B505" s="16">
        <v>2152</v>
      </c>
      <c r="C505" s="16" t="s">
        <v>7819</v>
      </c>
      <c r="D505" s="17" t="s">
        <v>7820</v>
      </c>
      <c r="E505" s="16" t="s">
        <v>283</v>
      </c>
      <c r="F505" s="16"/>
      <c r="G505" s="16"/>
      <c r="H505" s="16"/>
      <c r="I505" s="16"/>
      <c r="J505" s="16"/>
      <c r="K505" s="16"/>
      <c r="L505" s="16"/>
      <c r="M505" s="16"/>
      <c r="N505" s="16"/>
      <c r="O505" s="18">
        <f t="shared" si="33"/>
        <v>13375000</v>
      </c>
      <c r="P505" s="18"/>
      <c r="Q505" s="16"/>
      <c r="R505" s="16" t="s">
        <v>3806</v>
      </c>
      <c r="S505" s="17" t="s">
        <v>3807</v>
      </c>
      <c r="T505" s="16" t="s">
        <v>3636</v>
      </c>
      <c r="U505" s="16" t="s">
        <v>110</v>
      </c>
      <c r="V505" s="16" t="s">
        <v>3637</v>
      </c>
      <c r="W505" s="16" t="s">
        <v>3808</v>
      </c>
      <c r="X505" s="16" t="s">
        <v>3639</v>
      </c>
      <c r="Y505" s="16" t="s">
        <v>439</v>
      </c>
      <c r="Z505" s="16" t="s">
        <v>3640</v>
      </c>
      <c r="AA505" s="16" t="s">
        <v>68</v>
      </c>
      <c r="AB505" s="18"/>
      <c r="AC505" s="18"/>
      <c r="AD505" s="16" t="s">
        <v>1448</v>
      </c>
      <c r="AE505" s="16" t="s">
        <v>441</v>
      </c>
      <c r="AF505" s="16"/>
      <c r="AG505" s="16"/>
      <c r="AH505" s="16" t="s">
        <v>139</v>
      </c>
      <c r="AI505" s="18"/>
      <c r="AJ505" s="16"/>
      <c r="AK505" s="18">
        <v>2</v>
      </c>
      <c r="AL505" s="18">
        <v>11500000</v>
      </c>
      <c r="AM505" s="18">
        <v>13375000</v>
      </c>
      <c r="AN505" s="18">
        <v>0</v>
      </c>
      <c r="AO505" s="18"/>
      <c r="AP505" s="18"/>
      <c r="AQ505" s="18"/>
      <c r="AR505" s="16"/>
      <c r="AS505" s="16"/>
      <c r="AT505" s="18"/>
      <c r="AU505" s="18"/>
      <c r="AV505" s="18"/>
      <c r="AW505" s="16"/>
      <c r="AX505" s="16"/>
      <c r="AY505" s="18"/>
      <c r="AZ505" s="18"/>
      <c r="BA505" s="16"/>
      <c r="BB505" s="16"/>
      <c r="BC505" s="18">
        <v>20</v>
      </c>
      <c r="BD505" s="18">
        <v>0</v>
      </c>
      <c r="BE505" s="18">
        <v>0</v>
      </c>
      <c r="BF505" s="18">
        <v>0</v>
      </c>
      <c r="BG505" s="18">
        <v>0</v>
      </c>
      <c r="BH505" s="18">
        <v>0</v>
      </c>
      <c r="BI505" s="18">
        <v>0</v>
      </c>
      <c r="BJ505" s="18">
        <v>0</v>
      </c>
      <c r="BK505" s="18">
        <v>0</v>
      </c>
      <c r="BL505" s="18">
        <v>0</v>
      </c>
      <c r="BM505" s="18">
        <v>0</v>
      </c>
      <c r="BN505" s="18">
        <v>0</v>
      </c>
      <c r="BO505" s="18">
        <v>0</v>
      </c>
      <c r="BP505" s="18">
        <v>0</v>
      </c>
      <c r="BQ505" s="18">
        <v>0</v>
      </c>
      <c r="BR505" s="18">
        <v>0</v>
      </c>
      <c r="BS505" s="18">
        <v>0</v>
      </c>
      <c r="BT505" s="18">
        <v>0</v>
      </c>
      <c r="BU505" s="18">
        <v>0</v>
      </c>
      <c r="BV505" s="18">
        <v>0</v>
      </c>
      <c r="BW505" s="18">
        <v>0</v>
      </c>
    </row>
    <row r="506" spans="1:75" ht="165.75" x14ac:dyDescent="0.2">
      <c r="A506" s="15">
        <v>501</v>
      </c>
      <c r="B506" s="16">
        <v>2158</v>
      </c>
      <c r="C506" s="16" t="s">
        <v>3810</v>
      </c>
      <c r="D506" s="17" t="s">
        <v>7821</v>
      </c>
      <c r="E506" s="16" t="s">
        <v>63</v>
      </c>
      <c r="F506" s="16"/>
      <c r="G506" s="16"/>
      <c r="H506" s="16"/>
      <c r="I506" s="16"/>
      <c r="J506" s="16"/>
      <c r="K506" s="16"/>
      <c r="L506" s="16"/>
      <c r="M506" s="16"/>
      <c r="N506" s="16"/>
      <c r="O506" s="18">
        <f t="shared" si="33"/>
        <v>10570000</v>
      </c>
      <c r="P506" s="18"/>
      <c r="Q506" s="16"/>
      <c r="R506" s="16" t="s">
        <v>3812</v>
      </c>
      <c r="S506" s="17" t="s">
        <v>3811</v>
      </c>
      <c r="T506" s="16" t="s">
        <v>3643</v>
      </c>
      <c r="U506" s="16" t="s">
        <v>162</v>
      </c>
      <c r="V506" s="16" t="s">
        <v>3698</v>
      </c>
      <c r="W506" s="16" t="s">
        <v>3813</v>
      </c>
      <c r="X506" s="16" t="s">
        <v>3644</v>
      </c>
      <c r="Y506" s="16" t="s">
        <v>172</v>
      </c>
      <c r="Z506" s="16" t="s">
        <v>185</v>
      </c>
      <c r="AA506" s="16" t="s">
        <v>68</v>
      </c>
      <c r="AB506" s="18">
        <v>10570000</v>
      </c>
      <c r="AC506" s="18" t="s">
        <v>88</v>
      </c>
      <c r="AD506" s="16" t="s">
        <v>329</v>
      </c>
      <c r="AE506" s="16" t="s">
        <v>441</v>
      </c>
      <c r="AF506" s="16" t="s">
        <v>3814</v>
      </c>
      <c r="AG506" s="16"/>
      <c r="AH506" s="16" t="s">
        <v>139</v>
      </c>
      <c r="AI506" s="18">
        <v>11627000</v>
      </c>
      <c r="AJ506" s="16" t="s">
        <v>3645</v>
      </c>
      <c r="AK506" s="18">
        <v>1</v>
      </c>
      <c r="AL506" s="18">
        <v>10570000</v>
      </c>
      <c r="AM506" s="18">
        <v>10570000</v>
      </c>
      <c r="AN506" s="18">
        <v>11627000</v>
      </c>
      <c r="AO506" s="18"/>
      <c r="AP506" s="18"/>
      <c r="AQ506" s="18"/>
      <c r="AR506" s="16"/>
      <c r="AS506" s="16"/>
      <c r="AT506" s="18"/>
      <c r="AU506" s="18"/>
      <c r="AV506" s="18"/>
      <c r="AW506" s="16"/>
      <c r="AX506" s="16"/>
      <c r="AY506" s="18"/>
      <c r="AZ506" s="18"/>
      <c r="BA506" s="16"/>
      <c r="BB506" s="16"/>
      <c r="BC506" s="18">
        <v>10</v>
      </c>
      <c r="BD506" s="18">
        <v>0</v>
      </c>
      <c r="BE506" s="18">
        <v>0</v>
      </c>
      <c r="BF506" s="18">
        <v>0</v>
      </c>
      <c r="BG506" s="18">
        <v>0</v>
      </c>
      <c r="BH506" s="18">
        <v>0</v>
      </c>
      <c r="BI506" s="18">
        <v>0</v>
      </c>
      <c r="BJ506" s="18">
        <v>0</v>
      </c>
      <c r="BK506" s="18">
        <v>0</v>
      </c>
      <c r="BL506" s="18">
        <v>0</v>
      </c>
      <c r="BM506" s="18">
        <v>0</v>
      </c>
      <c r="BN506" s="18">
        <v>0</v>
      </c>
      <c r="BO506" s="18">
        <v>0</v>
      </c>
      <c r="BP506" s="18">
        <v>0</v>
      </c>
      <c r="BQ506" s="18">
        <v>0</v>
      </c>
      <c r="BR506" s="18">
        <v>0</v>
      </c>
      <c r="BS506" s="18">
        <v>0</v>
      </c>
      <c r="BT506" s="18">
        <v>0</v>
      </c>
      <c r="BU506" s="18">
        <v>0</v>
      </c>
      <c r="BV506" s="18">
        <v>0</v>
      </c>
      <c r="BW506" s="18">
        <v>0</v>
      </c>
    </row>
    <row r="507" spans="1:75" ht="165.75" x14ac:dyDescent="0.2">
      <c r="A507" s="15">
        <v>502</v>
      </c>
      <c r="B507" s="16">
        <v>2170</v>
      </c>
      <c r="C507" s="16" t="s">
        <v>3816</v>
      </c>
      <c r="D507" s="17" t="s">
        <v>7822</v>
      </c>
      <c r="E507" s="16" t="s">
        <v>63</v>
      </c>
      <c r="F507" s="16"/>
      <c r="G507" s="16"/>
      <c r="H507" s="16"/>
      <c r="I507" s="16"/>
      <c r="J507" s="16"/>
      <c r="K507" s="16"/>
      <c r="L507" s="16"/>
      <c r="M507" s="16"/>
      <c r="N507" s="16"/>
      <c r="O507" s="18">
        <f t="shared" si="33"/>
        <v>6000000</v>
      </c>
      <c r="P507" s="18"/>
      <c r="Q507" s="16"/>
      <c r="R507" s="16" t="s">
        <v>3817</v>
      </c>
      <c r="S507" s="17" t="s">
        <v>3818</v>
      </c>
      <c r="T507" s="16" t="s">
        <v>3819</v>
      </c>
      <c r="U507" s="16" t="s">
        <v>110</v>
      </c>
      <c r="V507" s="16" t="s">
        <v>3820</v>
      </c>
      <c r="W507" s="16" t="s">
        <v>3821</v>
      </c>
      <c r="X507" s="16" t="s">
        <v>3822</v>
      </c>
      <c r="Y507" s="16" t="s">
        <v>434</v>
      </c>
      <c r="Z507" s="16" t="s">
        <v>203</v>
      </c>
      <c r="AA507" s="16" t="s">
        <v>68</v>
      </c>
      <c r="AB507" s="18">
        <v>5000000</v>
      </c>
      <c r="AC507" s="18" t="s">
        <v>88</v>
      </c>
      <c r="AD507" s="16" t="s">
        <v>329</v>
      </c>
      <c r="AE507" s="16" t="s">
        <v>441</v>
      </c>
      <c r="AF507" s="16" t="s">
        <v>3823</v>
      </c>
      <c r="AG507" s="16"/>
      <c r="AH507" s="16"/>
      <c r="AI507" s="18">
        <v>6600000</v>
      </c>
      <c r="AJ507" s="16" t="s">
        <v>125</v>
      </c>
      <c r="AK507" s="18">
        <v>1</v>
      </c>
      <c r="AL507" s="18">
        <v>6000000</v>
      </c>
      <c r="AM507" s="18">
        <v>6000000</v>
      </c>
      <c r="AN507" s="18">
        <v>7000000</v>
      </c>
      <c r="AO507" s="18"/>
      <c r="AP507" s="18"/>
      <c r="AQ507" s="18"/>
      <c r="AR507" s="16"/>
      <c r="AS507" s="16"/>
      <c r="AT507" s="18"/>
      <c r="AU507" s="18"/>
      <c r="AV507" s="18"/>
      <c r="AW507" s="16"/>
      <c r="AX507" s="16"/>
      <c r="AY507" s="18"/>
      <c r="AZ507" s="18"/>
      <c r="BA507" s="16"/>
      <c r="BB507" s="16"/>
      <c r="BC507" s="18">
        <v>150</v>
      </c>
      <c r="BD507" s="18">
        <v>0</v>
      </c>
      <c r="BE507" s="18">
        <v>0</v>
      </c>
      <c r="BF507" s="18">
        <v>0</v>
      </c>
      <c r="BG507" s="18">
        <v>0</v>
      </c>
      <c r="BH507" s="18">
        <v>0</v>
      </c>
      <c r="BI507" s="18">
        <v>0</v>
      </c>
      <c r="BJ507" s="18">
        <v>10</v>
      </c>
      <c r="BK507" s="18">
        <v>0</v>
      </c>
      <c r="BL507" s="18">
        <v>0</v>
      </c>
      <c r="BM507" s="18">
        <v>0</v>
      </c>
      <c r="BN507" s="18">
        <v>0</v>
      </c>
      <c r="BO507" s="18">
        <v>0</v>
      </c>
      <c r="BP507" s="18">
        <v>0</v>
      </c>
      <c r="BQ507" s="18">
        <v>0</v>
      </c>
      <c r="BR507" s="18">
        <v>0</v>
      </c>
      <c r="BS507" s="18">
        <v>0</v>
      </c>
      <c r="BT507" s="18">
        <v>0</v>
      </c>
      <c r="BU507" s="18">
        <v>0</v>
      </c>
      <c r="BV507" s="18">
        <v>0</v>
      </c>
      <c r="BW507" s="18">
        <v>0</v>
      </c>
    </row>
    <row r="508" spans="1:75" ht="216.75" x14ac:dyDescent="0.2">
      <c r="A508" s="15">
        <v>503</v>
      </c>
      <c r="B508" s="15">
        <v>2171</v>
      </c>
      <c r="C508" s="16" t="s">
        <v>3824</v>
      </c>
      <c r="D508" s="17" t="s">
        <v>7823</v>
      </c>
      <c r="E508" s="16" t="s">
        <v>63</v>
      </c>
      <c r="F508" s="16"/>
      <c r="G508" s="16"/>
      <c r="H508" s="16"/>
      <c r="I508" s="16"/>
      <c r="J508" s="16"/>
      <c r="K508" s="18"/>
      <c r="L508" s="18"/>
      <c r="M508" s="18"/>
      <c r="N508" s="18"/>
      <c r="O508" s="18">
        <f t="shared" si="33"/>
        <v>7000000</v>
      </c>
      <c r="P508" s="18"/>
      <c r="Q508" s="16"/>
      <c r="R508" s="16" t="s">
        <v>3759</v>
      </c>
      <c r="S508" s="17" t="s">
        <v>3825</v>
      </c>
      <c r="T508" s="16" t="s">
        <v>510</v>
      </c>
      <c r="U508" s="16" t="s">
        <v>110</v>
      </c>
      <c r="V508" s="16" t="s">
        <v>539</v>
      </c>
      <c r="W508" s="16" t="s">
        <v>3826</v>
      </c>
      <c r="X508" s="16" t="s">
        <v>3827</v>
      </c>
      <c r="Y508" s="16" t="s">
        <v>3641</v>
      </c>
      <c r="Z508" s="16" t="s">
        <v>203</v>
      </c>
      <c r="AA508" s="16" t="s">
        <v>68</v>
      </c>
      <c r="AB508" s="18"/>
      <c r="AC508" s="18"/>
      <c r="AD508" s="16" t="s">
        <v>329</v>
      </c>
      <c r="AE508" s="16" t="s">
        <v>441</v>
      </c>
      <c r="AF508" s="16" t="s">
        <v>3718</v>
      </c>
      <c r="AG508" s="16"/>
      <c r="AH508" s="16" t="s">
        <v>71</v>
      </c>
      <c r="AI508" s="18">
        <v>8400000</v>
      </c>
      <c r="AJ508" s="16" t="s">
        <v>3828</v>
      </c>
      <c r="AK508" s="18">
        <v>1</v>
      </c>
      <c r="AL508" s="18">
        <v>7000000</v>
      </c>
      <c r="AM508" s="18">
        <v>7000000</v>
      </c>
      <c r="AN508" s="18">
        <v>8400000</v>
      </c>
      <c r="AO508" s="18"/>
      <c r="AP508" s="18"/>
      <c r="AQ508" s="18"/>
      <c r="AR508" s="16"/>
      <c r="AS508" s="16"/>
      <c r="AT508" s="18"/>
      <c r="AU508" s="18"/>
      <c r="AV508" s="18"/>
      <c r="AW508" s="16"/>
      <c r="AX508" s="16"/>
      <c r="AY508" s="18"/>
      <c r="AZ508" s="18"/>
      <c r="BA508" s="16"/>
      <c r="BB508" s="16"/>
      <c r="BC508" s="18">
        <v>0</v>
      </c>
      <c r="BD508" s="18">
        <v>10</v>
      </c>
      <c r="BE508" s="18">
        <v>0</v>
      </c>
      <c r="BF508" s="18">
        <v>0</v>
      </c>
      <c r="BG508" s="18">
        <v>0</v>
      </c>
      <c r="BH508" s="18">
        <v>0</v>
      </c>
      <c r="BI508" s="18">
        <v>0</v>
      </c>
      <c r="BJ508" s="18">
        <v>0</v>
      </c>
      <c r="BK508" s="18">
        <v>0</v>
      </c>
      <c r="BL508" s="18">
        <v>0</v>
      </c>
      <c r="BM508" s="18">
        <v>0</v>
      </c>
      <c r="BN508" s="18">
        <v>0</v>
      </c>
      <c r="BO508" s="18">
        <v>0</v>
      </c>
      <c r="BP508" s="18">
        <v>0</v>
      </c>
      <c r="BQ508" s="18">
        <v>0</v>
      </c>
      <c r="BR508" s="18">
        <v>0</v>
      </c>
      <c r="BS508" s="18">
        <v>0</v>
      </c>
      <c r="BT508" s="18">
        <v>0</v>
      </c>
      <c r="BU508" s="18">
        <v>0</v>
      </c>
      <c r="BV508" s="18">
        <v>0</v>
      </c>
      <c r="BW508" s="18">
        <v>0</v>
      </c>
    </row>
    <row r="509" spans="1:75" ht="51" x14ac:dyDescent="0.2">
      <c r="A509" s="15">
        <v>504</v>
      </c>
      <c r="B509" s="16">
        <v>2174</v>
      </c>
      <c r="C509" s="16" t="s">
        <v>3829</v>
      </c>
      <c r="D509" s="17" t="s">
        <v>3830</v>
      </c>
      <c r="E509" s="16" t="s">
        <v>63</v>
      </c>
      <c r="F509" s="16"/>
      <c r="G509" s="16"/>
      <c r="H509" s="16"/>
      <c r="I509" s="16"/>
      <c r="J509" s="16"/>
      <c r="K509" s="16"/>
      <c r="L509" s="16"/>
      <c r="M509" s="16"/>
      <c r="N509" s="16"/>
      <c r="O509" s="18">
        <f t="shared" si="33"/>
        <v>341000</v>
      </c>
      <c r="P509" s="18"/>
      <c r="Q509" s="16"/>
      <c r="R509" s="16" t="s">
        <v>3831</v>
      </c>
      <c r="S509" s="17" t="s">
        <v>3832</v>
      </c>
      <c r="T509" s="16" t="s">
        <v>2600</v>
      </c>
      <c r="U509" s="16" t="s">
        <v>99</v>
      </c>
      <c r="V509" s="16" t="s">
        <v>2601</v>
      </c>
      <c r="W509" s="16" t="s">
        <v>3833</v>
      </c>
      <c r="X509" s="16" t="s">
        <v>2603</v>
      </c>
      <c r="Y509" s="16" t="s">
        <v>2448</v>
      </c>
      <c r="Z509" s="16" t="s">
        <v>2639</v>
      </c>
      <c r="AA509" s="16" t="s">
        <v>68</v>
      </c>
      <c r="AB509" s="18">
        <v>520000</v>
      </c>
      <c r="AC509" s="18" t="s">
        <v>88</v>
      </c>
      <c r="AD509" s="16" t="s">
        <v>329</v>
      </c>
      <c r="AE509" s="16" t="s">
        <v>441</v>
      </c>
      <c r="AF509" s="16" t="s">
        <v>3834</v>
      </c>
      <c r="AG509" s="16"/>
      <c r="AH509" s="16"/>
      <c r="AI509" s="18">
        <v>700000</v>
      </c>
      <c r="AJ509" s="16" t="s">
        <v>3815</v>
      </c>
      <c r="AK509" s="18">
        <v>2</v>
      </c>
      <c r="AL509" s="18">
        <v>315000</v>
      </c>
      <c r="AM509" s="18">
        <v>341000</v>
      </c>
      <c r="AN509" s="18">
        <v>497000</v>
      </c>
      <c r="AO509" s="18"/>
      <c r="AP509" s="18"/>
      <c r="AQ509" s="18"/>
      <c r="AR509" s="16"/>
      <c r="AS509" s="16"/>
      <c r="AT509" s="18"/>
      <c r="AU509" s="18"/>
      <c r="AV509" s="18"/>
      <c r="AW509" s="16"/>
      <c r="AX509" s="16"/>
      <c r="AY509" s="18"/>
      <c r="AZ509" s="18"/>
      <c r="BA509" s="16"/>
      <c r="BB509" s="16"/>
      <c r="BC509" s="18">
        <v>0</v>
      </c>
      <c r="BD509" s="18">
        <v>0</v>
      </c>
      <c r="BE509" s="18">
        <v>0</v>
      </c>
      <c r="BF509" s="18">
        <v>0</v>
      </c>
      <c r="BG509" s="18">
        <v>0</v>
      </c>
      <c r="BH509" s="18">
        <v>0</v>
      </c>
      <c r="BI509" s="18">
        <v>30</v>
      </c>
      <c r="BJ509" s="18">
        <v>0</v>
      </c>
      <c r="BK509" s="18">
        <v>0</v>
      </c>
      <c r="BL509" s="18">
        <v>0</v>
      </c>
      <c r="BM509" s="18">
        <v>0</v>
      </c>
      <c r="BN509" s="18">
        <v>0</v>
      </c>
      <c r="BO509" s="18">
        <v>0</v>
      </c>
      <c r="BP509" s="18">
        <v>0</v>
      </c>
      <c r="BQ509" s="18">
        <v>0</v>
      </c>
      <c r="BR509" s="18">
        <v>0</v>
      </c>
      <c r="BS509" s="18">
        <v>0</v>
      </c>
      <c r="BT509" s="18">
        <v>0</v>
      </c>
      <c r="BU509" s="18">
        <v>0</v>
      </c>
      <c r="BV509" s="18">
        <v>0</v>
      </c>
      <c r="BW509" s="18">
        <v>0</v>
      </c>
    </row>
    <row r="510" spans="1:75" ht="89.25" x14ac:dyDescent="0.2">
      <c r="A510" s="15">
        <v>505</v>
      </c>
      <c r="B510" s="16">
        <v>2181</v>
      </c>
      <c r="C510" s="16" t="s">
        <v>3835</v>
      </c>
      <c r="D510" s="17" t="s">
        <v>7824</v>
      </c>
      <c r="E510" s="16" t="s">
        <v>63</v>
      </c>
      <c r="F510" s="16"/>
      <c r="G510" s="16"/>
      <c r="H510" s="16"/>
      <c r="I510" s="16"/>
      <c r="J510" s="16"/>
      <c r="K510" s="16"/>
      <c r="L510" s="16"/>
      <c r="M510" s="16"/>
      <c r="N510" s="16"/>
      <c r="O510" s="18">
        <f t="shared" ref="O510:O525" si="34">ROUNDUP(MAX(AL510:AM510,AO510:AQ510),0)</f>
        <v>950000</v>
      </c>
      <c r="P510" s="18"/>
      <c r="Q510" s="16"/>
      <c r="R510" s="16" t="s">
        <v>3836</v>
      </c>
      <c r="S510" s="17" t="s">
        <v>3837</v>
      </c>
      <c r="T510" s="16" t="s">
        <v>2600</v>
      </c>
      <c r="U510" s="16" t="s">
        <v>99</v>
      </c>
      <c r="V510" s="16" t="s">
        <v>2601</v>
      </c>
      <c r="W510" s="16" t="s">
        <v>3838</v>
      </c>
      <c r="X510" s="16" t="s">
        <v>2603</v>
      </c>
      <c r="Y510" s="16" t="s">
        <v>2448</v>
      </c>
      <c r="Z510" s="16" t="s">
        <v>2639</v>
      </c>
      <c r="AA510" s="16" t="s">
        <v>68</v>
      </c>
      <c r="AB510" s="18">
        <v>375000</v>
      </c>
      <c r="AC510" s="18" t="s">
        <v>88</v>
      </c>
      <c r="AD510" s="16" t="s">
        <v>329</v>
      </c>
      <c r="AE510" s="16" t="s">
        <v>441</v>
      </c>
      <c r="AF510" s="16" t="s">
        <v>3839</v>
      </c>
      <c r="AG510" s="16"/>
      <c r="AH510" s="16"/>
      <c r="AI510" s="18">
        <v>460000</v>
      </c>
      <c r="AJ510" s="16" t="s">
        <v>1866</v>
      </c>
      <c r="AK510" s="18">
        <v>3</v>
      </c>
      <c r="AL510" s="18">
        <v>430000</v>
      </c>
      <c r="AM510" s="18">
        <v>950000</v>
      </c>
      <c r="AN510" s="18">
        <v>950000</v>
      </c>
      <c r="AO510" s="18"/>
      <c r="AP510" s="18"/>
      <c r="AQ510" s="18"/>
      <c r="AR510" s="16"/>
      <c r="AS510" s="16"/>
      <c r="AT510" s="18"/>
      <c r="AU510" s="18"/>
      <c r="AV510" s="18"/>
      <c r="AW510" s="16"/>
      <c r="AX510" s="16"/>
      <c r="AY510" s="18"/>
      <c r="AZ510" s="18"/>
      <c r="BA510" s="16"/>
      <c r="BB510" s="16"/>
      <c r="BC510" s="18">
        <v>0</v>
      </c>
      <c r="BD510" s="18">
        <v>0</v>
      </c>
      <c r="BE510" s="18">
        <v>0</v>
      </c>
      <c r="BF510" s="18">
        <v>0</v>
      </c>
      <c r="BG510" s="18">
        <v>0</v>
      </c>
      <c r="BH510" s="18">
        <v>0</v>
      </c>
      <c r="BI510" s="18">
        <v>0</v>
      </c>
      <c r="BJ510" s="18">
        <v>30</v>
      </c>
      <c r="BK510" s="18">
        <v>0</v>
      </c>
      <c r="BL510" s="18">
        <v>0</v>
      </c>
      <c r="BM510" s="18">
        <v>0</v>
      </c>
      <c r="BN510" s="18">
        <v>0</v>
      </c>
      <c r="BO510" s="18">
        <v>0</v>
      </c>
      <c r="BP510" s="18">
        <v>0</v>
      </c>
      <c r="BQ510" s="18">
        <v>0</v>
      </c>
      <c r="BR510" s="18">
        <v>0</v>
      </c>
      <c r="BS510" s="18">
        <v>10</v>
      </c>
      <c r="BT510" s="18">
        <v>0</v>
      </c>
      <c r="BU510" s="18">
        <v>0</v>
      </c>
      <c r="BV510" s="18">
        <v>0</v>
      </c>
      <c r="BW510" s="18">
        <v>0</v>
      </c>
    </row>
    <row r="511" spans="1:75" ht="127.5" x14ac:dyDescent="0.2">
      <c r="A511" s="15">
        <v>506</v>
      </c>
      <c r="B511" s="16">
        <v>2186</v>
      </c>
      <c r="C511" s="16" t="s">
        <v>3840</v>
      </c>
      <c r="D511" s="17" t="s">
        <v>8043</v>
      </c>
      <c r="E511" s="16" t="s">
        <v>63</v>
      </c>
      <c r="F511" s="16"/>
      <c r="G511" s="16"/>
      <c r="H511" s="16"/>
      <c r="I511" s="16"/>
      <c r="J511" s="16"/>
      <c r="K511" s="16"/>
      <c r="L511" s="16"/>
      <c r="M511" s="16"/>
      <c r="N511" s="16"/>
      <c r="O511" s="18">
        <f t="shared" si="34"/>
        <v>7450000</v>
      </c>
      <c r="P511" s="18"/>
      <c r="Q511" s="16"/>
      <c r="R511" s="16" t="s">
        <v>3841</v>
      </c>
      <c r="S511" s="17" t="s">
        <v>3842</v>
      </c>
      <c r="T511" s="16" t="s">
        <v>2547</v>
      </c>
      <c r="U511" s="16" t="s">
        <v>740</v>
      </c>
      <c r="V511" s="16" t="s">
        <v>2548</v>
      </c>
      <c r="W511" s="16" t="s">
        <v>3843</v>
      </c>
      <c r="X511" s="16" t="s">
        <v>2549</v>
      </c>
      <c r="Y511" s="16" t="s">
        <v>3370</v>
      </c>
      <c r="Z511" s="16" t="s">
        <v>203</v>
      </c>
      <c r="AA511" s="16" t="s">
        <v>68</v>
      </c>
      <c r="AB511" s="18">
        <v>7450000</v>
      </c>
      <c r="AC511" s="18" t="s">
        <v>88</v>
      </c>
      <c r="AD511" s="16" t="s">
        <v>329</v>
      </c>
      <c r="AE511" s="16" t="s">
        <v>441</v>
      </c>
      <c r="AF511" s="16" t="s">
        <v>3844</v>
      </c>
      <c r="AG511" s="16"/>
      <c r="AH511" s="16"/>
      <c r="AI511" s="18">
        <v>8046000</v>
      </c>
      <c r="AJ511" s="16" t="s">
        <v>2550</v>
      </c>
      <c r="AK511" s="18">
        <v>1</v>
      </c>
      <c r="AL511" s="18">
        <v>7450000</v>
      </c>
      <c r="AM511" s="18">
        <v>7450000</v>
      </c>
      <c r="AN511" s="18">
        <v>8046000</v>
      </c>
      <c r="AO511" s="18"/>
      <c r="AP511" s="18"/>
      <c r="AQ511" s="18"/>
      <c r="AR511" s="16"/>
      <c r="AS511" s="16"/>
      <c r="AT511" s="18"/>
      <c r="AU511" s="18"/>
      <c r="AV511" s="18"/>
      <c r="AW511" s="16"/>
      <c r="AX511" s="16"/>
      <c r="AY511" s="18"/>
      <c r="AZ511" s="18"/>
      <c r="BA511" s="16"/>
      <c r="BB511" s="16"/>
      <c r="BC511" s="18">
        <v>5</v>
      </c>
      <c r="BD511" s="18">
        <v>0</v>
      </c>
      <c r="BE511" s="18">
        <v>0</v>
      </c>
      <c r="BF511" s="18">
        <v>0</v>
      </c>
      <c r="BG511" s="18">
        <v>0</v>
      </c>
      <c r="BH511" s="18">
        <v>0</v>
      </c>
      <c r="BI511" s="18">
        <v>0</v>
      </c>
      <c r="BJ511" s="18">
        <v>0</v>
      </c>
      <c r="BK511" s="18">
        <v>0</v>
      </c>
      <c r="BL511" s="18">
        <v>0</v>
      </c>
      <c r="BM511" s="18">
        <v>0</v>
      </c>
      <c r="BN511" s="18">
        <v>0</v>
      </c>
      <c r="BO511" s="18">
        <v>0</v>
      </c>
      <c r="BP511" s="18">
        <v>0</v>
      </c>
      <c r="BQ511" s="18">
        <v>0</v>
      </c>
      <c r="BR511" s="18">
        <v>0</v>
      </c>
      <c r="BS511" s="18">
        <v>0</v>
      </c>
      <c r="BT511" s="18">
        <v>0</v>
      </c>
      <c r="BU511" s="18">
        <v>0</v>
      </c>
      <c r="BV511" s="18">
        <v>0</v>
      </c>
      <c r="BW511" s="18">
        <v>0</v>
      </c>
    </row>
    <row r="512" spans="1:75" ht="51" x14ac:dyDescent="0.2">
      <c r="A512" s="15">
        <v>507</v>
      </c>
      <c r="B512" s="16">
        <v>2193</v>
      </c>
      <c r="C512" s="16" t="s">
        <v>3845</v>
      </c>
      <c r="D512" s="17" t="s">
        <v>3846</v>
      </c>
      <c r="E512" s="16" t="s">
        <v>63</v>
      </c>
      <c r="F512" s="16"/>
      <c r="G512" s="16"/>
      <c r="H512" s="16"/>
      <c r="I512" s="16"/>
      <c r="J512" s="16"/>
      <c r="K512" s="16"/>
      <c r="L512" s="16"/>
      <c r="M512" s="16"/>
      <c r="N512" s="16"/>
      <c r="O512" s="18">
        <f t="shared" si="34"/>
        <v>1097000</v>
      </c>
      <c r="P512" s="18"/>
      <c r="Q512" s="16"/>
      <c r="R512" s="16" t="s">
        <v>3847</v>
      </c>
      <c r="S512" s="17" t="s">
        <v>3848</v>
      </c>
      <c r="T512" s="16" t="s">
        <v>2600</v>
      </c>
      <c r="U512" s="16" t="s">
        <v>3310</v>
      </c>
      <c r="V512" s="16" t="s">
        <v>2601</v>
      </c>
      <c r="W512" s="16" t="s">
        <v>3849</v>
      </c>
      <c r="X512" s="16" t="s">
        <v>2603</v>
      </c>
      <c r="Y512" s="16" t="s">
        <v>2448</v>
      </c>
      <c r="Z512" s="16" t="s">
        <v>2605</v>
      </c>
      <c r="AA512" s="16" t="s">
        <v>68</v>
      </c>
      <c r="AB512" s="18"/>
      <c r="AC512" s="18"/>
      <c r="AD512" s="16"/>
      <c r="AE512" s="16"/>
      <c r="AF512" s="16" t="s">
        <v>3850</v>
      </c>
      <c r="AG512" s="16"/>
      <c r="AH512" s="16"/>
      <c r="AI512" s="18">
        <v>1600000</v>
      </c>
      <c r="AJ512" s="22" t="s">
        <v>3809</v>
      </c>
      <c r="AK512" s="18">
        <v>2</v>
      </c>
      <c r="AL512" s="18">
        <v>1010000</v>
      </c>
      <c r="AM512" s="18">
        <v>1097000</v>
      </c>
      <c r="AN512" s="18">
        <v>1600000</v>
      </c>
      <c r="AO512" s="18"/>
      <c r="AP512" s="18"/>
      <c r="AQ512" s="18"/>
      <c r="AR512" s="22"/>
      <c r="AS512" s="22"/>
      <c r="AT512" s="18"/>
      <c r="AU512" s="18"/>
      <c r="AV512" s="18"/>
      <c r="AW512" s="16"/>
      <c r="AX512" s="16"/>
      <c r="AY512" s="18"/>
      <c r="AZ512" s="18"/>
      <c r="BA512" s="16"/>
      <c r="BB512" s="16"/>
      <c r="BC512" s="18">
        <v>0</v>
      </c>
      <c r="BD512" s="18">
        <v>0</v>
      </c>
      <c r="BE512" s="18">
        <v>0</v>
      </c>
      <c r="BF512" s="18">
        <v>0</v>
      </c>
      <c r="BG512" s="18">
        <v>0</v>
      </c>
      <c r="BH512" s="18">
        <v>0</v>
      </c>
      <c r="BI512" s="18">
        <v>5</v>
      </c>
      <c r="BJ512" s="18">
        <v>30</v>
      </c>
      <c r="BK512" s="18">
        <v>0</v>
      </c>
      <c r="BL512" s="18">
        <v>0</v>
      </c>
      <c r="BM512" s="18">
        <v>0</v>
      </c>
      <c r="BN512" s="18">
        <v>0</v>
      </c>
      <c r="BO512" s="18">
        <v>0</v>
      </c>
      <c r="BP512" s="18">
        <v>0</v>
      </c>
      <c r="BQ512" s="18">
        <v>0</v>
      </c>
      <c r="BR512" s="18">
        <v>0</v>
      </c>
      <c r="BS512" s="18">
        <v>15</v>
      </c>
      <c r="BT512" s="18">
        <v>0</v>
      </c>
      <c r="BU512" s="18">
        <v>0</v>
      </c>
      <c r="BV512" s="18">
        <v>0</v>
      </c>
      <c r="BW512" s="18">
        <v>0</v>
      </c>
    </row>
    <row r="513" spans="1:75" ht="114.75" x14ac:dyDescent="0.2">
      <c r="A513" s="15">
        <v>508</v>
      </c>
      <c r="B513" s="16">
        <v>2196</v>
      </c>
      <c r="C513" s="16" t="s">
        <v>7825</v>
      </c>
      <c r="D513" s="17" t="s">
        <v>7826</v>
      </c>
      <c r="E513" s="16" t="s">
        <v>63</v>
      </c>
      <c r="F513" s="16"/>
      <c r="G513" s="16"/>
      <c r="H513" s="16"/>
      <c r="I513" s="16"/>
      <c r="J513" s="16"/>
      <c r="K513" s="16"/>
      <c r="L513" s="16"/>
      <c r="M513" s="16"/>
      <c r="N513" s="16"/>
      <c r="O513" s="18">
        <f t="shared" si="34"/>
        <v>2040000</v>
      </c>
      <c r="P513" s="18"/>
      <c r="Q513" s="16"/>
      <c r="R513" s="16" t="s">
        <v>3851</v>
      </c>
      <c r="S513" s="17" t="s">
        <v>3852</v>
      </c>
      <c r="T513" s="16" t="s">
        <v>1198</v>
      </c>
      <c r="U513" s="16" t="s">
        <v>65</v>
      </c>
      <c r="V513" s="16" t="s">
        <v>1209</v>
      </c>
      <c r="W513" s="16" t="s">
        <v>3853</v>
      </c>
      <c r="X513" s="16" t="s">
        <v>1211</v>
      </c>
      <c r="Y513" s="16" t="s">
        <v>1212</v>
      </c>
      <c r="Z513" s="16"/>
      <c r="AA513" s="16" t="s">
        <v>68</v>
      </c>
      <c r="AB513" s="18"/>
      <c r="AC513" s="18"/>
      <c r="AD513" s="16" t="s">
        <v>329</v>
      </c>
      <c r="AE513" s="16" t="s">
        <v>441</v>
      </c>
      <c r="AF513" s="16" t="s">
        <v>3854</v>
      </c>
      <c r="AG513" s="16"/>
      <c r="AH513" s="16" t="s">
        <v>71</v>
      </c>
      <c r="AI513" s="18">
        <v>2142000</v>
      </c>
      <c r="AJ513" s="22" t="s">
        <v>1214</v>
      </c>
      <c r="AK513" s="18">
        <v>1</v>
      </c>
      <c r="AL513" s="18">
        <v>2040000</v>
      </c>
      <c r="AM513" s="18">
        <v>2040000</v>
      </c>
      <c r="AN513" s="18">
        <v>2142000</v>
      </c>
      <c r="AO513" s="18"/>
      <c r="AP513" s="18"/>
      <c r="AQ513" s="18"/>
      <c r="AR513" s="22"/>
      <c r="AS513" s="22"/>
      <c r="AT513" s="18"/>
      <c r="AU513" s="18"/>
      <c r="AV513" s="18"/>
      <c r="AW513" s="16"/>
      <c r="AX513" s="16"/>
      <c r="AY513" s="18"/>
      <c r="AZ513" s="18"/>
      <c r="BA513" s="16"/>
      <c r="BB513" s="16"/>
      <c r="BC513" s="18">
        <v>0</v>
      </c>
      <c r="BD513" s="18">
        <v>20</v>
      </c>
      <c r="BE513" s="18">
        <v>0</v>
      </c>
      <c r="BF513" s="18">
        <v>0</v>
      </c>
      <c r="BG513" s="18">
        <v>0</v>
      </c>
      <c r="BH513" s="18">
        <v>0</v>
      </c>
      <c r="BI513" s="18">
        <v>0</v>
      </c>
      <c r="BJ513" s="18">
        <v>0</v>
      </c>
      <c r="BK513" s="18">
        <v>0</v>
      </c>
      <c r="BL513" s="18">
        <v>0</v>
      </c>
      <c r="BM513" s="18">
        <v>0</v>
      </c>
      <c r="BN513" s="18">
        <v>0</v>
      </c>
      <c r="BO513" s="18">
        <v>0</v>
      </c>
      <c r="BP513" s="18">
        <v>0</v>
      </c>
      <c r="BQ513" s="18">
        <v>0</v>
      </c>
      <c r="BR513" s="18">
        <v>0</v>
      </c>
      <c r="BS513" s="18">
        <v>0</v>
      </c>
      <c r="BT513" s="18">
        <v>0</v>
      </c>
      <c r="BU513" s="18">
        <v>0</v>
      </c>
      <c r="BV513" s="18">
        <v>0</v>
      </c>
      <c r="BW513" s="18">
        <v>0</v>
      </c>
    </row>
    <row r="514" spans="1:75" ht="51" x14ac:dyDescent="0.2">
      <c r="A514" s="15">
        <v>509</v>
      </c>
      <c r="B514" s="15">
        <v>2200</v>
      </c>
      <c r="C514" s="16" t="s">
        <v>3855</v>
      </c>
      <c r="D514" s="17" t="s">
        <v>3856</v>
      </c>
      <c r="E514" s="16" t="s">
        <v>63</v>
      </c>
      <c r="F514" s="16"/>
      <c r="G514" s="16"/>
      <c r="H514" s="16"/>
      <c r="I514" s="16"/>
      <c r="J514" s="16"/>
      <c r="K514" s="18"/>
      <c r="L514" s="18"/>
      <c r="M514" s="18"/>
      <c r="N514" s="18"/>
      <c r="O514" s="18">
        <f t="shared" si="34"/>
        <v>22300000</v>
      </c>
      <c r="P514" s="18"/>
      <c r="Q514" s="16"/>
      <c r="R514" s="16" t="s">
        <v>3855</v>
      </c>
      <c r="S514" s="17" t="s">
        <v>3857</v>
      </c>
      <c r="T514" s="16" t="s">
        <v>1284</v>
      </c>
      <c r="U514" s="16" t="s">
        <v>1285</v>
      </c>
      <c r="V514" s="16" t="s">
        <v>1284</v>
      </c>
      <c r="W514" s="16" t="s">
        <v>3858</v>
      </c>
      <c r="X514" s="16" t="s">
        <v>1287</v>
      </c>
      <c r="Y514" s="16" t="s">
        <v>1288</v>
      </c>
      <c r="Z514" s="16"/>
      <c r="AA514" s="16" t="s">
        <v>68</v>
      </c>
      <c r="AB514" s="18"/>
      <c r="AC514" s="18"/>
      <c r="AD514" s="16"/>
      <c r="AE514" s="16"/>
      <c r="AF514" s="16"/>
      <c r="AG514" s="16"/>
      <c r="AH514" s="16" t="s">
        <v>71</v>
      </c>
      <c r="AI514" s="18"/>
      <c r="AJ514" s="16"/>
      <c r="AK514" s="18"/>
      <c r="AL514" s="18"/>
      <c r="AM514" s="18"/>
      <c r="AN514" s="18"/>
      <c r="AO514" s="18">
        <v>22300000</v>
      </c>
      <c r="AP514" s="18"/>
      <c r="AQ514" s="18"/>
      <c r="AR514" s="16" t="s">
        <v>1290</v>
      </c>
      <c r="AS514" s="16"/>
      <c r="AT514" s="18"/>
      <c r="AU514" s="18"/>
      <c r="AV514" s="18"/>
      <c r="AW514" s="16"/>
      <c r="AX514" s="16"/>
      <c r="AY514" s="18"/>
      <c r="AZ514" s="18"/>
      <c r="BA514" s="16"/>
      <c r="BB514" s="16"/>
      <c r="BC514" s="18">
        <v>0</v>
      </c>
      <c r="BD514" s="18">
        <v>10</v>
      </c>
      <c r="BE514" s="18">
        <v>0</v>
      </c>
      <c r="BF514" s="18">
        <v>0</v>
      </c>
      <c r="BG514" s="18">
        <v>0</v>
      </c>
      <c r="BH514" s="18">
        <v>0</v>
      </c>
      <c r="BI514" s="18">
        <v>0</v>
      </c>
      <c r="BJ514" s="18">
        <v>0</v>
      </c>
      <c r="BK514" s="18">
        <v>0</v>
      </c>
      <c r="BL514" s="18">
        <v>0</v>
      </c>
      <c r="BM514" s="18">
        <v>0</v>
      </c>
      <c r="BN514" s="18">
        <v>0</v>
      </c>
      <c r="BO514" s="18">
        <v>0</v>
      </c>
      <c r="BP514" s="18">
        <v>0</v>
      </c>
      <c r="BQ514" s="18">
        <v>0</v>
      </c>
      <c r="BR514" s="18">
        <v>0</v>
      </c>
      <c r="BS514" s="18">
        <v>0</v>
      </c>
      <c r="BT514" s="18">
        <v>0</v>
      </c>
      <c r="BU514" s="18">
        <v>0</v>
      </c>
      <c r="BV514" s="18">
        <v>0</v>
      </c>
      <c r="BW514" s="18">
        <v>0</v>
      </c>
    </row>
    <row r="515" spans="1:75" ht="76.5" x14ac:dyDescent="0.2">
      <c r="A515" s="15">
        <v>510</v>
      </c>
      <c r="B515" s="15">
        <v>2202</v>
      </c>
      <c r="C515" s="16" t="s">
        <v>7827</v>
      </c>
      <c r="D515" s="17" t="s">
        <v>7828</v>
      </c>
      <c r="E515" s="16" t="s">
        <v>63</v>
      </c>
      <c r="F515" s="16"/>
      <c r="G515" s="16"/>
      <c r="H515" s="16"/>
      <c r="I515" s="16"/>
      <c r="J515" s="16"/>
      <c r="K515" s="18"/>
      <c r="L515" s="18"/>
      <c r="M515" s="18"/>
      <c r="N515" s="18"/>
      <c r="O515" s="18">
        <f t="shared" si="34"/>
        <v>1755000</v>
      </c>
      <c r="P515" s="18"/>
      <c r="Q515" s="16"/>
      <c r="R515" s="16" t="s">
        <v>3859</v>
      </c>
      <c r="S515" s="17" t="s">
        <v>3860</v>
      </c>
      <c r="T515" s="16" t="s">
        <v>1198</v>
      </c>
      <c r="U515" s="16" t="s">
        <v>65</v>
      </c>
      <c r="V515" s="16" t="s">
        <v>1199</v>
      </c>
      <c r="W515" s="16" t="s">
        <v>3861</v>
      </c>
      <c r="X515" s="16" t="s">
        <v>1201</v>
      </c>
      <c r="Y515" s="16" t="s">
        <v>439</v>
      </c>
      <c r="Z515" s="16" t="s">
        <v>1203</v>
      </c>
      <c r="AA515" s="16" t="s">
        <v>68</v>
      </c>
      <c r="AB515" s="18">
        <v>1755000</v>
      </c>
      <c r="AC515" s="18" t="s">
        <v>88</v>
      </c>
      <c r="AD515" s="16" t="s">
        <v>329</v>
      </c>
      <c r="AE515" s="16" t="s">
        <v>441</v>
      </c>
      <c r="AF515" s="16" t="s">
        <v>3862</v>
      </c>
      <c r="AG515" s="16"/>
      <c r="AH515" s="16"/>
      <c r="AI515" s="18">
        <v>1842750</v>
      </c>
      <c r="AJ515" s="16" t="s">
        <v>1205</v>
      </c>
      <c r="AK515" s="18">
        <v>1</v>
      </c>
      <c r="AL515" s="18">
        <v>1755000</v>
      </c>
      <c r="AM515" s="18">
        <v>1755000</v>
      </c>
      <c r="AN515" s="18">
        <v>1842750</v>
      </c>
      <c r="AO515" s="18"/>
      <c r="AP515" s="18"/>
      <c r="AQ515" s="18"/>
      <c r="AR515" s="16"/>
      <c r="AS515" s="16"/>
      <c r="AT515" s="18"/>
      <c r="AU515" s="18"/>
      <c r="AV515" s="18"/>
      <c r="AW515" s="21"/>
      <c r="AX515" s="16"/>
      <c r="AY515" s="18"/>
      <c r="AZ515" s="18"/>
      <c r="BA515" s="21"/>
      <c r="BB515" s="16"/>
      <c r="BC515" s="18">
        <v>30</v>
      </c>
      <c r="BD515" s="18">
        <v>0</v>
      </c>
      <c r="BE515" s="18">
        <v>0</v>
      </c>
      <c r="BF515" s="18">
        <v>0</v>
      </c>
      <c r="BG515" s="18">
        <v>0</v>
      </c>
      <c r="BH515" s="18">
        <v>0</v>
      </c>
      <c r="BI515" s="18">
        <v>0</v>
      </c>
      <c r="BJ515" s="18">
        <v>100</v>
      </c>
      <c r="BK515" s="18">
        <v>0</v>
      </c>
      <c r="BL515" s="18">
        <v>0</v>
      </c>
      <c r="BM515" s="18">
        <v>0</v>
      </c>
      <c r="BN515" s="18">
        <v>0</v>
      </c>
      <c r="BO515" s="18">
        <v>0</v>
      </c>
      <c r="BP515" s="18">
        <v>0</v>
      </c>
      <c r="BQ515" s="18">
        <v>0</v>
      </c>
      <c r="BR515" s="18">
        <v>0</v>
      </c>
      <c r="BS515" s="18">
        <v>0</v>
      </c>
      <c r="BT515" s="18">
        <v>0</v>
      </c>
      <c r="BU515" s="18">
        <v>0</v>
      </c>
      <c r="BV515" s="18">
        <v>0</v>
      </c>
      <c r="BW515" s="18">
        <v>0</v>
      </c>
    </row>
    <row r="516" spans="1:75" ht="114.75" x14ac:dyDescent="0.2">
      <c r="A516" s="15">
        <v>511</v>
      </c>
      <c r="B516" s="15">
        <v>2203</v>
      </c>
      <c r="C516" s="16" t="s">
        <v>7829</v>
      </c>
      <c r="D516" s="17" t="s">
        <v>7830</v>
      </c>
      <c r="E516" s="16" t="s">
        <v>63</v>
      </c>
      <c r="F516" s="16"/>
      <c r="G516" s="16"/>
      <c r="H516" s="16"/>
      <c r="I516" s="16"/>
      <c r="J516" s="16"/>
      <c r="K516" s="18"/>
      <c r="L516" s="18"/>
      <c r="M516" s="18"/>
      <c r="N516" s="18"/>
      <c r="O516" s="18">
        <f t="shared" si="34"/>
        <v>2040000</v>
      </c>
      <c r="P516" s="18"/>
      <c r="Q516" s="16"/>
      <c r="R516" s="16" t="s">
        <v>3863</v>
      </c>
      <c r="S516" s="17" t="s">
        <v>3852</v>
      </c>
      <c r="T516" s="16" t="s">
        <v>1198</v>
      </c>
      <c r="U516" s="16" t="s">
        <v>65</v>
      </c>
      <c r="V516" s="16" t="s">
        <v>1199</v>
      </c>
      <c r="W516" s="16" t="s">
        <v>3853</v>
      </c>
      <c r="X516" s="16" t="s">
        <v>1201</v>
      </c>
      <c r="Y516" s="16" t="s">
        <v>439</v>
      </c>
      <c r="Z516" s="16" t="s">
        <v>1203</v>
      </c>
      <c r="AA516" s="16" t="s">
        <v>68</v>
      </c>
      <c r="AB516" s="18"/>
      <c r="AC516" s="18"/>
      <c r="AD516" s="16" t="s">
        <v>329</v>
      </c>
      <c r="AE516" s="16" t="s">
        <v>441</v>
      </c>
      <c r="AF516" s="16" t="s">
        <v>3854</v>
      </c>
      <c r="AG516" s="16"/>
      <c r="AH516" s="16" t="s">
        <v>139</v>
      </c>
      <c r="AI516" s="18">
        <v>2142000</v>
      </c>
      <c r="AJ516" s="16" t="s">
        <v>1205</v>
      </c>
      <c r="AK516" s="18">
        <v>1</v>
      </c>
      <c r="AL516" s="18">
        <v>2040000</v>
      </c>
      <c r="AM516" s="18">
        <v>2040000</v>
      </c>
      <c r="AN516" s="18">
        <v>2142000</v>
      </c>
      <c r="AO516" s="18"/>
      <c r="AP516" s="18"/>
      <c r="AQ516" s="18"/>
      <c r="AR516" s="16"/>
      <c r="AS516" s="16"/>
      <c r="AT516" s="18"/>
      <c r="AU516" s="18"/>
      <c r="AV516" s="18"/>
      <c r="AW516" s="16"/>
      <c r="AX516" s="16"/>
      <c r="AY516" s="18"/>
      <c r="AZ516" s="18"/>
      <c r="BA516" s="16"/>
      <c r="BB516" s="16"/>
      <c r="BC516" s="18">
        <v>50</v>
      </c>
      <c r="BD516" s="18">
        <v>0</v>
      </c>
      <c r="BE516" s="18">
        <v>0</v>
      </c>
      <c r="BF516" s="18">
        <v>0</v>
      </c>
      <c r="BG516" s="18">
        <v>0</v>
      </c>
      <c r="BH516" s="18">
        <v>0</v>
      </c>
      <c r="BI516" s="18">
        <v>0</v>
      </c>
      <c r="BJ516" s="18">
        <v>100</v>
      </c>
      <c r="BK516" s="18">
        <v>0</v>
      </c>
      <c r="BL516" s="18">
        <v>0</v>
      </c>
      <c r="BM516" s="18">
        <v>0</v>
      </c>
      <c r="BN516" s="18">
        <v>0</v>
      </c>
      <c r="BO516" s="18">
        <v>0</v>
      </c>
      <c r="BP516" s="18">
        <v>0</v>
      </c>
      <c r="BQ516" s="18">
        <v>0</v>
      </c>
      <c r="BR516" s="18">
        <v>0</v>
      </c>
      <c r="BS516" s="18">
        <v>0</v>
      </c>
      <c r="BT516" s="18">
        <v>0</v>
      </c>
      <c r="BU516" s="18">
        <v>0</v>
      </c>
      <c r="BV516" s="18">
        <v>0</v>
      </c>
      <c r="BW516" s="18">
        <v>0</v>
      </c>
    </row>
    <row r="517" spans="1:75" ht="51" x14ac:dyDescent="0.2">
      <c r="A517" s="15">
        <v>512</v>
      </c>
      <c r="B517" s="15">
        <v>2204</v>
      </c>
      <c r="C517" s="16" t="s">
        <v>8104</v>
      </c>
      <c r="D517" s="17"/>
      <c r="E517" s="16" t="s">
        <v>63</v>
      </c>
      <c r="F517" s="16"/>
      <c r="G517" s="16"/>
      <c r="H517" s="16"/>
      <c r="I517" s="16"/>
      <c r="J517" s="16"/>
      <c r="K517" s="18"/>
      <c r="L517" s="18"/>
      <c r="M517" s="18"/>
      <c r="N517" s="18"/>
      <c r="O517" s="18">
        <f t="shared" si="34"/>
        <v>73000</v>
      </c>
      <c r="P517" s="18"/>
      <c r="Q517" s="16"/>
      <c r="R517" s="16" t="s">
        <v>8104</v>
      </c>
      <c r="S517" s="17"/>
      <c r="T517" s="16" t="s">
        <v>2258</v>
      </c>
      <c r="U517" s="16" t="s">
        <v>91</v>
      </c>
      <c r="V517" s="16" t="s">
        <v>2259</v>
      </c>
      <c r="W517" s="16"/>
      <c r="X517" s="16"/>
      <c r="Y517" s="16"/>
      <c r="Z517" s="16" t="s">
        <v>3449</v>
      </c>
      <c r="AA517" s="16"/>
      <c r="AB517" s="18"/>
      <c r="AC517" s="18"/>
      <c r="AD517" s="16">
        <v>5</v>
      </c>
      <c r="AE517" s="16"/>
      <c r="AF517" s="16"/>
      <c r="AG517" s="16"/>
      <c r="AH517" s="16" t="s">
        <v>2645</v>
      </c>
      <c r="AI517" s="18" t="s">
        <v>8123</v>
      </c>
      <c r="AJ517" s="16" t="s">
        <v>8124</v>
      </c>
      <c r="AK517" s="18"/>
      <c r="AL517" s="18"/>
      <c r="AM517" s="18"/>
      <c r="AN517" s="18"/>
      <c r="AO517" s="18">
        <v>71000</v>
      </c>
      <c r="AP517" s="18">
        <v>68000</v>
      </c>
      <c r="AQ517" s="18">
        <v>73000</v>
      </c>
      <c r="AR517" s="16" t="s">
        <v>8131</v>
      </c>
      <c r="AS517" s="16" t="s">
        <v>3449</v>
      </c>
      <c r="AT517" s="18" t="s">
        <v>8132</v>
      </c>
      <c r="AU517" s="18"/>
      <c r="AV517" s="18"/>
      <c r="AW517" s="16"/>
      <c r="AX517" s="16"/>
      <c r="AY517" s="18"/>
      <c r="AZ517" s="18"/>
      <c r="BA517" s="16"/>
      <c r="BB517" s="16"/>
      <c r="BC517" s="18">
        <v>1000</v>
      </c>
      <c r="BD517" s="18">
        <v>0</v>
      </c>
      <c r="BE517" s="18">
        <v>0</v>
      </c>
      <c r="BF517" s="18">
        <v>0</v>
      </c>
      <c r="BG517" s="18">
        <v>0</v>
      </c>
      <c r="BH517" s="18">
        <v>0</v>
      </c>
      <c r="BI517" s="18">
        <v>0</v>
      </c>
      <c r="BJ517" s="18">
        <v>100</v>
      </c>
      <c r="BK517" s="18">
        <v>0</v>
      </c>
      <c r="BL517" s="18">
        <v>0</v>
      </c>
      <c r="BM517" s="18">
        <v>0</v>
      </c>
      <c r="BN517" s="18">
        <v>0</v>
      </c>
      <c r="BO517" s="18">
        <v>0</v>
      </c>
      <c r="BP517" s="18">
        <v>0</v>
      </c>
      <c r="BQ517" s="18">
        <v>0</v>
      </c>
      <c r="BR517" s="18">
        <v>0</v>
      </c>
      <c r="BS517" s="18">
        <v>0</v>
      </c>
      <c r="BT517" s="18">
        <v>0</v>
      </c>
      <c r="BU517" s="18">
        <v>0</v>
      </c>
      <c r="BV517" s="18">
        <v>0</v>
      </c>
      <c r="BW517" s="18">
        <v>0</v>
      </c>
    </row>
    <row r="518" spans="1:75" ht="51" x14ac:dyDescent="0.2">
      <c r="A518" s="15">
        <v>513</v>
      </c>
      <c r="B518" s="16">
        <v>2207</v>
      </c>
      <c r="C518" s="16" t="s">
        <v>3864</v>
      </c>
      <c r="D518" s="17" t="s">
        <v>3865</v>
      </c>
      <c r="E518" s="16" t="s">
        <v>63</v>
      </c>
      <c r="F518" s="16"/>
      <c r="G518" s="16"/>
      <c r="H518" s="16"/>
      <c r="I518" s="16"/>
      <c r="J518" s="16"/>
      <c r="K518" s="16"/>
      <c r="L518" s="16"/>
      <c r="M518" s="16"/>
      <c r="N518" s="16"/>
      <c r="O518" s="18">
        <f t="shared" si="34"/>
        <v>1097000</v>
      </c>
      <c r="P518" s="18"/>
      <c r="Q518" s="16"/>
      <c r="R518" s="16" t="s">
        <v>3866</v>
      </c>
      <c r="S518" s="17" t="s">
        <v>3867</v>
      </c>
      <c r="T518" s="16" t="s">
        <v>2600</v>
      </c>
      <c r="U518" s="16" t="s">
        <v>99</v>
      </c>
      <c r="V518" s="16" t="s">
        <v>2601</v>
      </c>
      <c r="W518" s="16" t="s">
        <v>3868</v>
      </c>
      <c r="X518" s="16" t="s">
        <v>3869</v>
      </c>
      <c r="Y518" s="16" t="s">
        <v>3148</v>
      </c>
      <c r="Z518" s="16" t="s">
        <v>405</v>
      </c>
      <c r="AA518" s="16" t="s">
        <v>68</v>
      </c>
      <c r="AB518" s="18"/>
      <c r="AC518" s="18"/>
      <c r="AD518" s="16"/>
      <c r="AE518" s="16"/>
      <c r="AF518" s="16" t="s">
        <v>3870</v>
      </c>
      <c r="AG518" s="16"/>
      <c r="AH518" s="16"/>
      <c r="AI518" s="18">
        <v>1700000</v>
      </c>
      <c r="AJ518" s="22" t="s">
        <v>3871</v>
      </c>
      <c r="AK518" s="18">
        <v>2</v>
      </c>
      <c r="AL518" s="18">
        <v>1010000</v>
      </c>
      <c r="AM518" s="18">
        <v>1097000</v>
      </c>
      <c r="AN518" s="18">
        <v>1700000</v>
      </c>
      <c r="AO518" s="18"/>
      <c r="AP518" s="18"/>
      <c r="AQ518" s="18"/>
      <c r="AR518" s="22"/>
      <c r="AS518" s="22"/>
      <c r="AT518" s="18"/>
      <c r="AU518" s="18"/>
      <c r="AV518" s="18"/>
      <c r="AW518" s="16"/>
      <c r="AX518" s="16"/>
      <c r="AY518" s="18"/>
      <c r="AZ518" s="18"/>
      <c r="BA518" s="16"/>
      <c r="BB518" s="16"/>
      <c r="BC518" s="18">
        <v>0</v>
      </c>
      <c r="BD518" s="18">
        <v>0</v>
      </c>
      <c r="BE518" s="18">
        <v>0</v>
      </c>
      <c r="BF518" s="18">
        <v>0</v>
      </c>
      <c r="BG518" s="18">
        <v>0</v>
      </c>
      <c r="BH518" s="18">
        <v>0</v>
      </c>
      <c r="BI518" s="18">
        <v>20</v>
      </c>
      <c r="BJ518" s="18">
        <v>100</v>
      </c>
      <c r="BK518" s="18">
        <v>0</v>
      </c>
      <c r="BL518" s="18">
        <v>0</v>
      </c>
      <c r="BM518" s="18">
        <v>0</v>
      </c>
      <c r="BN518" s="18">
        <v>0</v>
      </c>
      <c r="BO518" s="18">
        <v>0</v>
      </c>
      <c r="BP518" s="18">
        <v>0</v>
      </c>
      <c r="BQ518" s="18">
        <v>0</v>
      </c>
      <c r="BR518" s="18">
        <v>0</v>
      </c>
      <c r="BS518" s="18">
        <v>0</v>
      </c>
      <c r="BT518" s="18">
        <v>0</v>
      </c>
      <c r="BU518" s="18">
        <v>0</v>
      </c>
      <c r="BV518" s="18">
        <v>0</v>
      </c>
      <c r="BW518" s="18">
        <v>0</v>
      </c>
    </row>
    <row r="519" spans="1:75" ht="76.5" x14ac:dyDescent="0.2">
      <c r="A519" s="15">
        <v>514</v>
      </c>
      <c r="B519" s="16">
        <v>2215</v>
      </c>
      <c r="C519" s="16" t="s">
        <v>3872</v>
      </c>
      <c r="D519" s="17" t="s">
        <v>8050</v>
      </c>
      <c r="E519" s="16" t="s">
        <v>63</v>
      </c>
      <c r="F519" s="16"/>
      <c r="G519" s="16"/>
      <c r="H519" s="16"/>
      <c r="I519" s="16"/>
      <c r="J519" s="16"/>
      <c r="K519" s="16"/>
      <c r="L519" s="16"/>
      <c r="M519" s="16"/>
      <c r="N519" s="16"/>
      <c r="O519" s="18">
        <f t="shared" si="34"/>
        <v>110000</v>
      </c>
      <c r="P519" s="18"/>
      <c r="Q519" s="16"/>
      <c r="R519" s="16" t="s">
        <v>3873</v>
      </c>
      <c r="S519" s="17" t="s">
        <v>3874</v>
      </c>
      <c r="T519" s="16" t="s">
        <v>3875</v>
      </c>
      <c r="U519" s="16" t="s">
        <v>454</v>
      </c>
      <c r="V519" s="16" t="s">
        <v>3876</v>
      </c>
      <c r="W519" s="16" t="s">
        <v>3877</v>
      </c>
      <c r="X519" s="16" t="s">
        <v>3878</v>
      </c>
      <c r="Y519" s="16" t="s">
        <v>170</v>
      </c>
      <c r="Z519" s="16" t="s">
        <v>191</v>
      </c>
      <c r="AA519" s="16" t="s">
        <v>87</v>
      </c>
      <c r="AB519" s="18"/>
      <c r="AC519" s="18"/>
      <c r="AD519" s="16"/>
      <c r="AE519" s="16"/>
      <c r="AF519" s="16" t="s">
        <v>3879</v>
      </c>
      <c r="AG519" s="16"/>
      <c r="AH519" s="16"/>
      <c r="AI519" s="18">
        <v>140800</v>
      </c>
      <c r="AJ519" s="22" t="s">
        <v>196</v>
      </c>
      <c r="AK519" s="18">
        <v>1</v>
      </c>
      <c r="AL519" s="18">
        <v>110000</v>
      </c>
      <c r="AM519" s="18">
        <v>110000</v>
      </c>
      <c r="AN519" s="18">
        <v>140800</v>
      </c>
      <c r="AO519" s="18"/>
      <c r="AP519" s="18"/>
      <c r="AQ519" s="18"/>
      <c r="AR519" s="22"/>
      <c r="AS519" s="22"/>
      <c r="AT519" s="18"/>
      <c r="AU519" s="18"/>
      <c r="AV519" s="18"/>
      <c r="AW519" s="16"/>
      <c r="AX519" s="16"/>
      <c r="AY519" s="18"/>
      <c r="AZ519" s="18"/>
      <c r="BA519" s="16"/>
      <c r="BB519" s="16"/>
      <c r="BC519" s="18">
        <v>150</v>
      </c>
      <c r="BD519" s="18">
        <v>0</v>
      </c>
      <c r="BE519" s="18">
        <v>0</v>
      </c>
      <c r="BF519" s="18">
        <v>0</v>
      </c>
      <c r="BG519" s="18">
        <v>100</v>
      </c>
      <c r="BH519" s="18">
        <v>10</v>
      </c>
      <c r="BI519" s="18">
        <v>10</v>
      </c>
      <c r="BJ519" s="18">
        <v>500</v>
      </c>
      <c r="BK519" s="18">
        <v>24</v>
      </c>
      <c r="BL519" s="18">
        <v>15</v>
      </c>
      <c r="BM519" s="18">
        <v>300</v>
      </c>
      <c r="BN519" s="18">
        <v>0</v>
      </c>
      <c r="BO519" s="18">
        <v>0</v>
      </c>
      <c r="BP519" s="18">
        <v>0</v>
      </c>
      <c r="BQ519" s="18">
        <v>0</v>
      </c>
      <c r="BR519" s="18">
        <v>10</v>
      </c>
      <c r="BS519" s="18">
        <v>80</v>
      </c>
      <c r="BT519" s="18">
        <v>0</v>
      </c>
      <c r="BU519" s="18">
        <v>0</v>
      </c>
      <c r="BV519" s="18">
        <v>0</v>
      </c>
      <c r="BW519" s="18">
        <v>0</v>
      </c>
    </row>
    <row r="520" spans="1:75" ht="89.25" x14ac:dyDescent="0.2">
      <c r="A520" s="15">
        <v>515</v>
      </c>
      <c r="B520" s="16">
        <v>2219</v>
      </c>
      <c r="C520" s="16" t="s">
        <v>3880</v>
      </c>
      <c r="D520" s="17" t="s">
        <v>7831</v>
      </c>
      <c r="E520" s="16" t="s">
        <v>63</v>
      </c>
      <c r="F520" s="16"/>
      <c r="G520" s="16"/>
      <c r="H520" s="16"/>
      <c r="I520" s="16"/>
      <c r="J520" s="16"/>
      <c r="K520" s="16"/>
      <c r="L520" s="16"/>
      <c r="M520" s="16"/>
      <c r="N520" s="16"/>
      <c r="O520" s="18">
        <f t="shared" si="34"/>
        <v>84000</v>
      </c>
      <c r="P520" s="18"/>
      <c r="Q520" s="16"/>
      <c r="R520" s="16" t="s">
        <v>3881</v>
      </c>
      <c r="S520" s="17" t="s">
        <v>3882</v>
      </c>
      <c r="T520" s="16" t="s">
        <v>3883</v>
      </c>
      <c r="U520" s="16" t="s">
        <v>2066</v>
      </c>
      <c r="V520" s="16" t="s">
        <v>3884</v>
      </c>
      <c r="W520" s="16" t="s">
        <v>3885</v>
      </c>
      <c r="X520" s="16" t="s">
        <v>3886</v>
      </c>
      <c r="Y520" s="16" t="s">
        <v>3283</v>
      </c>
      <c r="Z520" s="16" t="s">
        <v>305</v>
      </c>
      <c r="AA520" s="16" t="s">
        <v>81</v>
      </c>
      <c r="AB520" s="18">
        <v>52479</v>
      </c>
      <c r="AC520" s="18" t="s">
        <v>88</v>
      </c>
      <c r="AD520" s="16" t="s">
        <v>302</v>
      </c>
      <c r="AE520" s="16" t="s">
        <v>1223</v>
      </c>
      <c r="AF520" s="16" t="s">
        <v>3887</v>
      </c>
      <c r="AG520" s="16"/>
      <c r="AH520" s="16"/>
      <c r="AI520" s="18">
        <v>74999</v>
      </c>
      <c r="AJ520" s="16" t="s">
        <v>3888</v>
      </c>
      <c r="AK520" s="18">
        <v>4</v>
      </c>
      <c r="AL520" s="18">
        <v>58880</v>
      </c>
      <c r="AM520" s="18">
        <v>84000</v>
      </c>
      <c r="AN520" s="18">
        <v>74800</v>
      </c>
      <c r="AO520" s="18"/>
      <c r="AP520" s="18"/>
      <c r="AQ520" s="18"/>
      <c r="AR520" s="16"/>
      <c r="AS520" s="16"/>
      <c r="AT520" s="18"/>
      <c r="AU520" s="18"/>
      <c r="AV520" s="18"/>
      <c r="AW520" s="16"/>
      <c r="AX520" s="16"/>
      <c r="AY520" s="18"/>
      <c r="AZ520" s="18"/>
      <c r="BA520" s="16"/>
      <c r="BB520" s="16"/>
      <c r="BC520" s="18">
        <v>2000</v>
      </c>
      <c r="BD520" s="18">
        <v>0</v>
      </c>
      <c r="BE520" s="18">
        <v>0</v>
      </c>
      <c r="BF520" s="18">
        <v>0</v>
      </c>
      <c r="BG520" s="18">
        <v>0</v>
      </c>
      <c r="BH520" s="18">
        <v>0</v>
      </c>
      <c r="BI520" s="18">
        <v>14</v>
      </c>
      <c r="BJ520" s="18">
        <v>100</v>
      </c>
      <c r="BK520" s="18">
        <v>100</v>
      </c>
      <c r="BL520" s="18">
        <v>0</v>
      </c>
      <c r="BM520" s="18">
        <v>60</v>
      </c>
      <c r="BN520" s="18">
        <v>0</v>
      </c>
      <c r="BO520" s="18">
        <v>0</v>
      </c>
      <c r="BP520" s="18">
        <v>0</v>
      </c>
      <c r="BQ520" s="18">
        <v>200</v>
      </c>
      <c r="BR520" s="18">
        <v>5</v>
      </c>
      <c r="BS520" s="18">
        <v>200</v>
      </c>
      <c r="BT520" s="18">
        <v>0</v>
      </c>
      <c r="BU520" s="18">
        <v>0</v>
      </c>
      <c r="BV520" s="18">
        <v>0</v>
      </c>
      <c r="BW520" s="18">
        <v>0</v>
      </c>
    </row>
    <row r="521" spans="1:75" ht="409.5" x14ac:dyDescent="0.2">
      <c r="A521" s="15">
        <v>516</v>
      </c>
      <c r="B521" s="16">
        <v>2221</v>
      </c>
      <c r="C521" s="16" t="s">
        <v>8278</v>
      </c>
      <c r="D521" s="17" t="s">
        <v>8279</v>
      </c>
      <c r="E521" s="16" t="s">
        <v>63</v>
      </c>
      <c r="F521" s="16"/>
      <c r="G521" s="16"/>
      <c r="H521" s="16"/>
      <c r="I521" s="16"/>
      <c r="J521" s="16"/>
      <c r="K521" s="16"/>
      <c r="L521" s="16"/>
      <c r="M521" s="16"/>
      <c r="N521" s="16"/>
      <c r="O521" s="18">
        <f t="shared" si="34"/>
        <v>12800000</v>
      </c>
      <c r="P521" s="18"/>
      <c r="Q521" s="16"/>
      <c r="R521" s="16" t="s">
        <v>8499</v>
      </c>
      <c r="S521" s="17" t="s">
        <v>8500</v>
      </c>
      <c r="T521" s="16" t="s">
        <v>8501</v>
      </c>
      <c r="U521" s="16" t="s">
        <v>166</v>
      </c>
      <c r="V521" s="16" t="s">
        <v>8502</v>
      </c>
      <c r="W521" s="16" t="s">
        <v>8503</v>
      </c>
      <c r="X521" s="16" t="s">
        <v>8504</v>
      </c>
      <c r="Y521" s="16" t="s">
        <v>670</v>
      </c>
      <c r="Z521" s="16" t="s">
        <v>671</v>
      </c>
      <c r="AA521" s="16" t="s">
        <v>186</v>
      </c>
      <c r="AB521" s="18">
        <v>14500000</v>
      </c>
      <c r="AC521" s="18" t="s">
        <v>88</v>
      </c>
      <c r="AD521" s="16" t="s">
        <v>329</v>
      </c>
      <c r="AE521" s="16" t="s">
        <v>3889</v>
      </c>
      <c r="AF521" s="16" t="s">
        <v>8505</v>
      </c>
      <c r="AG521" s="16"/>
      <c r="AH521" s="16"/>
      <c r="AI521" s="18">
        <v>15500000</v>
      </c>
      <c r="AJ521" s="16" t="s">
        <v>8506</v>
      </c>
      <c r="AK521" s="18"/>
      <c r="AL521" s="18"/>
      <c r="AM521" s="18"/>
      <c r="AN521" s="18"/>
      <c r="AO521" s="18">
        <v>12800000</v>
      </c>
      <c r="AP521" s="18"/>
      <c r="AQ521" s="18"/>
      <c r="AR521" s="16" t="s">
        <v>671</v>
      </c>
      <c r="AS521" s="16"/>
      <c r="AT521" s="18"/>
      <c r="AU521" s="18" t="s">
        <v>500</v>
      </c>
      <c r="AV521" s="18"/>
      <c r="AW521" s="16"/>
      <c r="AX521" s="16"/>
      <c r="AY521" s="18"/>
      <c r="AZ521" s="18"/>
      <c r="BA521" s="16"/>
      <c r="BB521" s="16"/>
      <c r="BC521" s="18">
        <v>90</v>
      </c>
      <c r="BD521" s="18">
        <v>0</v>
      </c>
      <c r="BE521" s="18">
        <v>0</v>
      </c>
      <c r="BF521" s="18">
        <v>0</v>
      </c>
      <c r="BG521" s="18">
        <v>0</v>
      </c>
      <c r="BH521" s="18">
        <v>0</v>
      </c>
      <c r="BI521" s="18">
        <v>0</v>
      </c>
      <c r="BJ521" s="18">
        <v>0</v>
      </c>
      <c r="BK521" s="18">
        <v>0</v>
      </c>
      <c r="BL521" s="18">
        <v>0</v>
      </c>
      <c r="BM521" s="18">
        <v>0</v>
      </c>
      <c r="BN521" s="18">
        <v>0</v>
      </c>
      <c r="BO521" s="18">
        <v>0</v>
      </c>
      <c r="BP521" s="18">
        <v>0</v>
      </c>
      <c r="BQ521" s="18">
        <v>0</v>
      </c>
      <c r="BR521" s="18">
        <v>0</v>
      </c>
      <c r="BS521" s="18">
        <v>0</v>
      </c>
      <c r="BT521" s="18">
        <v>0</v>
      </c>
      <c r="BU521" s="18">
        <v>0</v>
      </c>
      <c r="BV521" s="18">
        <v>0</v>
      </c>
      <c r="BW521" s="18">
        <v>0</v>
      </c>
    </row>
    <row r="522" spans="1:75" ht="89.25" x14ac:dyDescent="0.2">
      <c r="A522" s="15">
        <v>517</v>
      </c>
      <c r="B522" s="16">
        <v>2225</v>
      </c>
      <c r="C522" s="16" t="s">
        <v>3890</v>
      </c>
      <c r="D522" s="17" t="s">
        <v>7832</v>
      </c>
      <c r="E522" s="16" t="s">
        <v>63</v>
      </c>
      <c r="F522" s="16"/>
      <c r="G522" s="16"/>
      <c r="H522" s="16"/>
      <c r="I522" s="16"/>
      <c r="J522" s="16"/>
      <c r="K522" s="16"/>
      <c r="L522" s="16"/>
      <c r="M522" s="16"/>
      <c r="N522" s="16"/>
      <c r="O522" s="18">
        <f t="shared" si="34"/>
        <v>900000</v>
      </c>
      <c r="P522" s="18"/>
      <c r="Q522" s="16"/>
      <c r="R522" s="16" t="s">
        <v>3891</v>
      </c>
      <c r="S522" s="17" t="s">
        <v>3892</v>
      </c>
      <c r="T522" s="16" t="s">
        <v>2572</v>
      </c>
      <c r="U522" s="16" t="s">
        <v>65</v>
      </c>
      <c r="V522" s="16" t="s">
        <v>2573</v>
      </c>
      <c r="W522" s="16" t="s">
        <v>3893</v>
      </c>
      <c r="X522" s="16" t="s">
        <v>2574</v>
      </c>
      <c r="Y522" s="16" t="s">
        <v>439</v>
      </c>
      <c r="Z522" s="16"/>
      <c r="AA522" s="16" t="s">
        <v>68</v>
      </c>
      <c r="AB522" s="18"/>
      <c r="AC522" s="18"/>
      <c r="AD522" s="16" t="s">
        <v>329</v>
      </c>
      <c r="AE522" s="16" t="s">
        <v>441</v>
      </c>
      <c r="AF522" s="16" t="s">
        <v>3624</v>
      </c>
      <c r="AG522" s="16"/>
      <c r="AH522" s="16" t="s">
        <v>71</v>
      </c>
      <c r="AI522" s="18">
        <v>624750</v>
      </c>
      <c r="AJ522" s="22" t="s">
        <v>3894</v>
      </c>
      <c r="AK522" s="18">
        <v>2</v>
      </c>
      <c r="AL522" s="18">
        <v>600000</v>
      </c>
      <c r="AM522" s="18">
        <v>900000</v>
      </c>
      <c r="AN522" s="18">
        <v>1400000</v>
      </c>
      <c r="AO522" s="18"/>
      <c r="AP522" s="18"/>
      <c r="AQ522" s="18"/>
      <c r="AR522" s="22"/>
      <c r="AS522" s="22"/>
      <c r="AT522" s="18"/>
      <c r="AU522" s="18"/>
      <c r="AV522" s="18"/>
      <c r="AW522" s="16"/>
      <c r="AX522" s="16"/>
      <c r="AY522" s="18"/>
      <c r="AZ522" s="18"/>
      <c r="BA522" s="16"/>
      <c r="BB522" s="16"/>
      <c r="BC522" s="18">
        <v>0</v>
      </c>
      <c r="BD522" s="18">
        <v>150</v>
      </c>
      <c r="BE522" s="18">
        <v>0</v>
      </c>
      <c r="BF522" s="18">
        <v>0</v>
      </c>
      <c r="BG522" s="18">
        <v>0</v>
      </c>
      <c r="BH522" s="18">
        <v>0</v>
      </c>
      <c r="BI522" s="18">
        <v>0</v>
      </c>
      <c r="BJ522" s="18">
        <v>0</v>
      </c>
      <c r="BK522" s="18">
        <v>0</v>
      </c>
      <c r="BL522" s="18">
        <v>0</v>
      </c>
      <c r="BM522" s="18">
        <v>0</v>
      </c>
      <c r="BN522" s="18">
        <v>0</v>
      </c>
      <c r="BO522" s="18">
        <v>0</v>
      </c>
      <c r="BP522" s="18">
        <v>0</v>
      </c>
      <c r="BQ522" s="18">
        <v>0</v>
      </c>
      <c r="BR522" s="18">
        <v>0</v>
      </c>
      <c r="BS522" s="18">
        <v>0</v>
      </c>
      <c r="BT522" s="18">
        <v>0</v>
      </c>
      <c r="BU522" s="18">
        <v>0</v>
      </c>
      <c r="BV522" s="18">
        <v>0</v>
      </c>
      <c r="BW522" s="18">
        <v>0</v>
      </c>
    </row>
    <row r="523" spans="1:75" ht="153" x14ac:dyDescent="0.2">
      <c r="A523" s="15">
        <v>518</v>
      </c>
      <c r="B523" s="16">
        <v>2237</v>
      </c>
      <c r="C523" s="16" t="s">
        <v>3897</v>
      </c>
      <c r="D523" s="17" t="s">
        <v>7833</v>
      </c>
      <c r="E523" s="16" t="s">
        <v>1782</v>
      </c>
      <c r="F523" s="16"/>
      <c r="G523" s="16"/>
      <c r="H523" s="16"/>
      <c r="I523" s="16"/>
      <c r="J523" s="16"/>
      <c r="K523" s="16"/>
      <c r="L523" s="16"/>
      <c r="M523" s="16"/>
      <c r="N523" s="16"/>
      <c r="O523" s="18">
        <f t="shared" si="34"/>
        <v>208000</v>
      </c>
      <c r="P523" s="18"/>
      <c r="Q523" s="16"/>
      <c r="R523" s="16" t="s">
        <v>3898</v>
      </c>
      <c r="S523" s="17" t="s">
        <v>3899</v>
      </c>
      <c r="T523" s="16" t="s">
        <v>160</v>
      </c>
      <c r="U523" s="16" t="s">
        <v>65</v>
      </c>
      <c r="V523" s="16" t="s">
        <v>3900</v>
      </c>
      <c r="W523" s="16">
        <v>1295</v>
      </c>
      <c r="X523" s="16" t="s">
        <v>2182</v>
      </c>
      <c r="Y523" s="16" t="s">
        <v>3901</v>
      </c>
      <c r="Z523" s="16" t="s">
        <v>2064</v>
      </c>
      <c r="AA523" s="16" t="s">
        <v>81</v>
      </c>
      <c r="AB523" s="18"/>
      <c r="AC523" s="18"/>
      <c r="AD523" s="16"/>
      <c r="AE523" s="16"/>
      <c r="AF523" s="16" t="s">
        <v>3902</v>
      </c>
      <c r="AG523" s="16"/>
      <c r="AH523" s="16"/>
      <c r="AI523" s="18">
        <v>328862</v>
      </c>
      <c r="AJ523" s="22" t="s">
        <v>84</v>
      </c>
      <c r="AK523" s="18">
        <v>1</v>
      </c>
      <c r="AL523" s="18">
        <v>208000</v>
      </c>
      <c r="AM523" s="18">
        <v>208000</v>
      </c>
      <c r="AN523" s="18">
        <v>328862</v>
      </c>
      <c r="AO523" s="18"/>
      <c r="AP523" s="18"/>
      <c r="AQ523" s="18"/>
      <c r="AR523" s="22"/>
      <c r="AS523" s="22"/>
      <c r="AT523" s="18"/>
      <c r="AU523" s="18"/>
      <c r="AV523" s="18"/>
      <c r="AW523" s="16"/>
      <c r="AX523" s="16"/>
      <c r="AY523" s="18"/>
      <c r="AZ523" s="18"/>
      <c r="BA523" s="16"/>
      <c r="BB523" s="16"/>
      <c r="BC523" s="18">
        <v>0</v>
      </c>
      <c r="BD523" s="18">
        <v>0</v>
      </c>
      <c r="BE523" s="18">
        <v>0</v>
      </c>
      <c r="BF523" s="18">
        <v>360</v>
      </c>
      <c r="BG523" s="18">
        <v>0</v>
      </c>
      <c r="BH523" s="18">
        <v>0</v>
      </c>
      <c r="BI523" s="18">
        <v>0</v>
      </c>
      <c r="BJ523" s="18">
        <v>0</v>
      </c>
      <c r="BK523" s="18">
        <v>0</v>
      </c>
      <c r="BL523" s="18">
        <v>0</v>
      </c>
      <c r="BM523" s="18">
        <v>0</v>
      </c>
      <c r="BN523" s="18">
        <v>0</v>
      </c>
      <c r="BO523" s="18">
        <v>0</v>
      </c>
      <c r="BP523" s="18">
        <v>0</v>
      </c>
      <c r="BQ523" s="18">
        <v>0</v>
      </c>
      <c r="BR523" s="18">
        <v>0</v>
      </c>
      <c r="BS523" s="18">
        <v>0</v>
      </c>
      <c r="BT523" s="18">
        <v>0</v>
      </c>
      <c r="BU523" s="18">
        <v>0</v>
      </c>
      <c r="BV523" s="18">
        <v>0</v>
      </c>
      <c r="BW523" s="18">
        <v>0</v>
      </c>
    </row>
    <row r="524" spans="1:75" ht="153" x14ac:dyDescent="0.2">
      <c r="A524" s="15">
        <v>519</v>
      </c>
      <c r="B524" s="16">
        <v>2238</v>
      </c>
      <c r="C524" s="16" t="s">
        <v>3903</v>
      </c>
      <c r="D524" s="17" t="s">
        <v>3904</v>
      </c>
      <c r="E524" s="16" t="s">
        <v>1782</v>
      </c>
      <c r="F524" s="16"/>
      <c r="G524" s="16"/>
      <c r="H524" s="16"/>
      <c r="I524" s="16"/>
      <c r="J524" s="16"/>
      <c r="K524" s="16"/>
      <c r="L524" s="16"/>
      <c r="M524" s="16"/>
      <c r="N524" s="16"/>
      <c r="O524" s="18">
        <f t="shared" si="34"/>
        <v>89800</v>
      </c>
      <c r="P524" s="18"/>
      <c r="Q524" s="16"/>
      <c r="R524" s="16" t="s">
        <v>3905</v>
      </c>
      <c r="S524" s="17" t="s">
        <v>3906</v>
      </c>
      <c r="T524" s="16" t="s">
        <v>160</v>
      </c>
      <c r="U524" s="16" t="s">
        <v>65</v>
      </c>
      <c r="V524" s="16" t="s">
        <v>3900</v>
      </c>
      <c r="W524" s="16" t="s">
        <v>3907</v>
      </c>
      <c r="X524" s="16" t="s">
        <v>2182</v>
      </c>
      <c r="Y524" s="16" t="s">
        <v>3908</v>
      </c>
      <c r="Z524" s="16" t="s">
        <v>2064</v>
      </c>
      <c r="AA524" s="16" t="s">
        <v>81</v>
      </c>
      <c r="AB524" s="18"/>
      <c r="AC524" s="18"/>
      <c r="AD524" s="16"/>
      <c r="AE524" s="16"/>
      <c r="AF524" s="16" t="s">
        <v>3909</v>
      </c>
      <c r="AG524" s="16"/>
      <c r="AH524" s="16"/>
      <c r="AI524" s="18">
        <v>116572</v>
      </c>
      <c r="AJ524" s="22" t="s">
        <v>84</v>
      </c>
      <c r="AK524" s="18">
        <v>1</v>
      </c>
      <c r="AL524" s="18">
        <v>89800</v>
      </c>
      <c r="AM524" s="18">
        <v>89800</v>
      </c>
      <c r="AN524" s="18">
        <v>116572</v>
      </c>
      <c r="AO524" s="18"/>
      <c r="AP524" s="18"/>
      <c r="AQ524" s="18"/>
      <c r="AR524" s="22"/>
      <c r="AS524" s="22"/>
      <c r="AT524" s="18"/>
      <c r="AU524" s="18"/>
      <c r="AV524" s="18"/>
      <c r="AW524" s="16"/>
      <c r="AX524" s="16"/>
      <c r="AY524" s="18"/>
      <c r="AZ524" s="18"/>
      <c r="BA524" s="16"/>
      <c r="BB524" s="16"/>
      <c r="BC524" s="18">
        <v>3150</v>
      </c>
      <c r="BD524" s="18">
        <v>5400</v>
      </c>
      <c r="BE524" s="18">
        <v>0</v>
      </c>
      <c r="BF524" s="18">
        <v>2500</v>
      </c>
      <c r="BG524" s="18">
        <v>0</v>
      </c>
      <c r="BH524" s="18">
        <v>0</v>
      </c>
      <c r="BI524" s="18">
        <v>0</v>
      </c>
      <c r="BJ524" s="18">
        <v>0</v>
      </c>
      <c r="BK524" s="18">
        <v>0</v>
      </c>
      <c r="BL524" s="18">
        <v>0</v>
      </c>
      <c r="BM524" s="18">
        <v>0</v>
      </c>
      <c r="BN524" s="18">
        <v>0</v>
      </c>
      <c r="BO524" s="18">
        <v>0</v>
      </c>
      <c r="BP524" s="18">
        <v>0</v>
      </c>
      <c r="BQ524" s="18">
        <v>0</v>
      </c>
      <c r="BR524" s="18">
        <v>0</v>
      </c>
      <c r="BS524" s="18">
        <v>0</v>
      </c>
      <c r="BT524" s="18">
        <v>0</v>
      </c>
      <c r="BU524" s="18">
        <v>0</v>
      </c>
      <c r="BV524" s="18">
        <v>0</v>
      </c>
      <c r="BW524" s="18">
        <v>0</v>
      </c>
    </row>
    <row r="525" spans="1:75" ht="89.25" x14ac:dyDescent="0.2">
      <c r="A525" s="15">
        <v>520</v>
      </c>
      <c r="B525" s="16">
        <v>2239</v>
      </c>
      <c r="C525" s="16" t="s">
        <v>7834</v>
      </c>
      <c r="D525" s="17" t="s">
        <v>7835</v>
      </c>
      <c r="E525" s="16" t="s">
        <v>63</v>
      </c>
      <c r="F525" s="16"/>
      <c r="G525" s="16"/>
      <c r="H525" s="16"/>
      <c r="I525" s="16"/>
      <c r="J525" s="16"/>
      <c r="K525" s="16"/>
      <c r="L525" s="16"/>
      <c r="M525" s="16"/>
      <c r="N525" s="16"/>
      <c r="O525" s="18">
        <f t="shared" si="34"/>
        <v>2095000</v>
      </c>
      <c r="P525" s="18"/>
      <c r="Q525" s="16"/>
      <c r="R525" s="16" t="s">
        <v>3910</v>
      </c>
      <c r="S525" s="17"/>
      <c r="T525" s="16" t="s">
        <v>3911</v>
      </c>
      <c r="U525" s="16" t="s">
        <v>197</v>
      </c>
      <c r="V525" s="16"/>
      <c r="W525" s="16"/>
      <c r="X525" s="16"/>
      <c r="Y525" s="16"/>
      <c r="Z525" s="16"/>
      <c r="AA525" s="16"/>
      <c r="AB525" s="18"/>
      <c r="AC525" s="18"/>
      <c r="AD525" s="16"/>
      <c r="AE525" s="16"/>
      <c r="AF525" s="16"/>
      <c r="AG525" s="16"/>
      <c r="AH525" s="16" t="s">
        <v>71</v>
      </c>
      <c r="AI525" s="18"/>
      <c r="AJ525" s="22"/>
      <c r="AK525" s="18">
        <v>1</v>
      </c>
      <c r="AL525" s="18">
        <v>2095000</v>
      </c>
      <c r="AM525" s="18">
        <v>2095000</v>
      </c>
      <c r="AN525" s="18">
        <v>2530000</v>
      </c>
      <c r="AO525" s="18"/>
      <c r="AP525" s="18"/>
      <c r="AQ525" s="18"/>
      <c r="AR525" s="22"/>
      <c r="AS525" s="22"/>
      <c r="AT525" s="18"/>
      <c r="AU525" s="18"/>
      <c r="AV525" s="18"/>
      <c r="AW525" s="16"/>
      <c r="AX525" s="16"/>
      <c r="AY525" s="18"/>
      <c r="AZ525" s="18"/>
      <c r="BA525" s="16"/>
      <c r="BB525" s="16"/>
      <c r="BC525" s="18">
        <v>0</v>
      </c>
      <c r="BD525" s="18">
        <v>100</v>
      </c>
      <c r="BE525" s="18">
        <v>0</v>
      </c>
      <c r="BF525" s="18">
        <v>0</v>
      </c>
      <c r="BG525" s="18">
        <v>0</v>
      </c>
      <c r="BH525" s="18">
        <v>0</v>
      </c>
      <c r="BI525" s="18">
        <v>0</v>
      </c>
      <c r="BJ525" s="18">
        <v>0</v>
      </c>
      <c r="BK525" s="18">
        <v>0</v>
      </c>
      <c r="BL525" s="18">
        <v>0</v>
      </c>
      <c r="BM525" s="18">
        <v>0</v>
      </c>
      <c r="BN525" s="18">
        <v>0</v>
      </c>
      <c r="BO525" s="18">
        <v>0</v>
      </c>
      <c r="BP525" s="18">
        <v>0</v>
      </c>
      <c r="BQ525" s="18">
        <v>0</v>
      </c>
      <c r="BR525" s="18">
        <v>0</v>
      </c>
      <c r="BS525" s="18">
        <v>0</v>
      </c>
      <c r="BT525" s="18">
        <v>0</v>
      </c>
      <c r="BU525" s="18">
        <v>0</v>
      </c>
      <c r="BV525" s="18">
        <v>0</v>
      </c>
      <c r="BW525" s="18">
        <v>0</v>
      </c>
    </row>
    <row r="526" spans="1:75" ht="51" x14ac:dyDescent="0.2">
      <c r="A526" s="15">
        <v>521</v>
      </c>
      <c r="B526" s="16">
        <v>2242</v>
      </c>
      <c r="C526" s="16" t="s">
        <v>7836</v>
      </c>
      <c r="D526" s="17" t="s">
        <v>7837</v>
      </c>
      <c r="E526" s="16" t="s">
        <v>63</v>
      </c>
      <c r="F526" s="16"/>
      <c r="G526" s="16"/>
      <c r="H526" s="16"/>
      <c r="I526" s="16"/>
      <c r="J526" s="16"/>
      <c r="K526" s="16"/>
      <c r="L526" s="16"/>
      <c r="M526" s="16"/>
      <c r="N526" s="16"/>
      <c r="O526" s="18">
        <f t="shared" ref="O526:O539" si="35">ROUNDUP(MAX(AL526:AM526,AO526:AQ526),0)</f>
        <v>2200000</v>
      </c>
      <c r="P526" s="18"/>
      <c r="Q526" s="16"/>
      <c r="R526" s="16" t="s">
        <v>3912</v>
      </c>
      <c r="S526" s="17" t="s">
        <v>3913</v>
      </c>
      <c r="T526" s="16" t="s">
        <v>3277</v>
      </c>
      <c r="U526" s="16" t="s">
        <v>161</v>
      </c>
      <c r="V526" s="16" t="s">
        <v>3914</v>
      </c>
      <c r="W526" s="16" t="s">
        <v>3915</v>
      </c>
      <c r="X526" s="16" t="s">
        <v>3916</v>
      </c>
      <c r="Y526" s="16" t="s">
        <v>2349</v>
      </c>
      <c r="Z526" s="16"/>
      <c r="AA526" s="16" t="s">
        <v>3917</v>
      </c>
      <c r="AB526" s="18"/>
      <c r="AC526" s="18"/>
      <c r="AD526" s="16" t="s">
        <v>864</v>
      </c>
      <c r="AE526" s="16" t="s">
        <v>303</v>
      </c>
      <c r="AF526" s="16" t="s">
        <v>3918</v>
      </c>
      <c r="AG526" s="16"/>
      <c r="AH526" s="16" t="s">
        <v>71</v>
      </c>
      <c r="AI526" s="18">
        <v>3460800</v>
      </c>
      <c r="AJ526" s="22" t="s">
        <v>1214</v>
      </c>
      <c r="AK526" s="18">
        <v>1</v>
      </c>
      <c r="AL526" s="18">
        <v>2200000</v>
      </c>
      <c r="AM526" s="18">
        <v>2200000</v>
      </c>
      <c r="AN526" s="18">
        <v>3633840</v>
      </c>
      <c r="AO526" s="18"/>
      <c r="AP526" s="18"/>
      <c r="AQ526" s="18"/>
      <c r="AR526" s="22"/>
      <c r="AS526" s="22"/>
      <c r="AT526" s="18"/>
      <c r="AU526" s="18"/>
      <c r="AV526" s="18"/>
      <c r="AW526" s="16"/>
      <c r="AX526" s="16"/>
      <c r="AY526" s="18"/>
      <c r="AZ526" s="18"/>
      <c r="BA526" s="16"/>
      <c r="BB526" s="16"/>
      <c r="BC526" s="18">
        <v>0</v>
      </c>
      <c r="BD526" s="18">
        <v>15</v>
      </c>
      <c r="BE526" s="18">
        <v>0</v>
      </c>
      <c r="BF526" s="18">
        <v>0</v>
      </c>
      <c r="BG526" s="18">
        <v>0</v>
      </c>
      <c r="BH526" s="18">
        <v>0</v>
      </c>
      <c r="BI526" s="18">
        <v>0</v>
      </c>
      <c r="BJ526" s="18">
        <v>0</v>
      </c>
      <c r="BK526" s="18">
        <v>0</v>
      </c>
      <c r="BL526" s="18">
        <v>0</v>
      </c>
      <c r="BM526" s="18">
        <v>0</v>
      </c>
      <c r="BN526" s="18">
        <v>0</v>
      </c>
      <c r="BO526" s="18">
        <v>0</v>
      </c>
      <c r="BP526" s="18">
        <v>0</v>
      </c>
      <c r="BQ526" s="18">
        <v>0</v>
      </c>
      <c r="BR526" s="18">
        <v>0</v>
      </c>
      <c r="BS526" s="18">
        <v>0</v>
      </c>
      <c r="BT526" s="18">
        <v>0</v>
      </c>
      <c r="BU526" s="18">
        <v>0</v>
      </c>
      <c r="BV526" s="18">
        <v>0</v>
      </c>
      <c r="BW526" s="18">
        <v>0</v>
      </c>
    </row>
    <row r="527" spans="1:75" ht="127.5" x14ac:dyDescent="0.2">
      <c r="A527" s="15">
        <v>522</v>
      </c>
      <c r="B527" s="16">
        <v>2247</v>
      </c>
      <c r="C527" s="16" t="s">
        <v>7838</v>
      </c>
      <c r="D527" s="17" t="s">
        <v>7839</v>
      </c>
      <c r="E527" s="16" t="s">
        <v>63</v>
      </c>
      <c r="F527" s="16"/>
      <c r="G527" s="16"/>
      <c r="H527" s="16"/>
      <c r="I527" s="16"/>
      <c r="J527" s="16"/>
      <c r="K527" s="16"/>
      <c r="L527" s="16"/>
      <c r="M527" s="16"/>
      <c r="N527" s="16"/>
      <c r="O527" s="18">
        <f t="shared" si="35"/>
        <v>93500000</v>
      </c>
      <c r="P527" s="18"/>
      <c r="Q527" s="16"/>
      <c r="R527" s="16" t="s">
        <v>3923</v>
      </c>
      <c r="S527" s="17" t="s">
        <v>3924</v>
      </c>
      <c r="T527" s="16" t="s">
        <v>3925</v>
      </c>
      <c r="U527" s="16" t="s">
        <v>65</v>
      </c>
      <c r="V527" s="16" t="s">
        <v>603</v>
      </c>
      <c r="W527" s="16" t="s">
        <v>3926</v>
      </c>
      <c r="X527" s="16" t="s">
        <v>3927</v>
      </c>
      <c r="Y527" s="16" t="s">
        <v>301</v>
      </c>
      <c r="Z527" s="16" t="s">
        <v>588</v>
      </c>
      <c r="AA527" s="16" t="s">
        <v>186</v>
      </c>
      <c r="AB527" s="18">
        <v>80000000</v>
      </c>
      <c r="AC527" s="18" t="s">
        <v>88</v>
      </c>
      <c r="AD527" s="16" t="s">
        <v>69</v>
      </c>
      <c r="AE527" s="16" t="s">
        <v>3928</v>
      </c>
      <c r="AF527" s="16" t="s">
        <v>3929</v>
      </c>
      <c r="AG527" s="16"/>
      <c r="AH527" s="16"/>
      <c r="AI527" s="18">
        <v>105000000</v>
      </c>
      <c r="AJ527" s="16" t="s">
        <v>589</v>
      </c>
      <c r="AK527" s="18">
        <v>1</v>
      </c>
      <c r="AL527" s="18">
        <v>93500000</v>
      </c>
      <c r="AM527" s="18">
        <v>93500000</v>
      </c>
      <c r="AN527" s="18">
        <v>105000000</v>
      </c>
      <c r="AO527" s="18"/>
      <c r="AP527" s="18"/>
      <c r="AQ527" s="18"/>
      <c r="AR527" s="16"/>
      <c r="AS527" s="16"/>
      <c r="AT527" s="18"/>
      <c r="AU527" s="18"/>
      <c r="AV527" s="18"/>
      <c r="AW527" s="16"/>
      <c r="AX527" s="16"/>
      <c r="AY527" s="18"/>
      <c r="AZ527" s="18"/>
      <c r="BA527" s="16"/>
      <c r="BB527" s="16"/>
      <c r="BC527" s="18">
        <v>0</v>
      </c>
      <c r="BD527" s="18">
        <v>5</v>
      </c>
      <c r="BE527" s="18">
        <v>0</v>
      </c>
      <c r="BF527" s="18">
        <v>0</v>
      </c>
      <c r="BG527" s="18">
        <v>0</v>
      </c>
      <c r="BH527" s="18">
        <v>0</v>
      </c>
      <c r="BI527" s="18">
        <v>0</v>
      </c>
      <c r="BJ527" s="18">
        <v>0</v>
      </c>
      <c r="BK527" s="18">
        <v>0</v>
      </c>
      <c r="BL527" s="18">
        <v>0</v>
      </c>
      <c r="BM527" s="18">
        <v>0</v>
      </c>
      <c r="BN527" s="18">
        <v>0</v>
      </c>
      <c r="BO527" s="18">
        <v>0</v>
      </c>
      <c r="BP527" s="18">
        <v>0</v>
      </c>
      <c r="BQ527" s="18">
        <v>0</v>
      </c>
      <c r="BR527" s="18">
        <v>0</v>
      </c>
      <c r="BS527" s="18">
        <v>0</v>
      </c>
      <c r="BT527" s="18">
        <v>0</v>
      </c>
      <c r="BU527" s="18">
        <v>0</v>
      </c>
      <c r="BV527" s="18">
        <v>0</v>
      </c>
      <c r="BW527" s="18">
        <v>0</v>
      </c>
    </row>
    <row r="528" spans="1:75" ht="102" x14ac:dyDescent="0.2">
      <c r="A528" s="15">
        <v>523</v>
      </c>
      <c r="B528" s="16">
        <v>2254</v>
      </c>
      <c r="C528" s="16" t="s">
        <v>3930</v>
      </c>
      <c r="D528" s="17" t="s">
        <v>7840</v>
      </c>
      <c r="E528" s="16" t="s">
        <v>63</v>
      </c>
      <c r="F528" s="16"/>
      <c r="G528" s="16"/>
      <c r="H528" s="16"/>
      <c r="I528" s="16"/>
      <c r="J528" s="16"/>
      <c r="K528" s="16"/>
      <c r="L528" s="16"/>
      <c r="M528" s="16"/>
      <c r="N528" s="16"/>
      <c r="O528" s="18">
        <f t="shared" si="35"/>
        <v>1200000</v>
      </c>
      <c r="P528" s="18"/>
      <c r="Q528" s="16"/>
      <c r="R528" s="16" t="s">
        <v>3931</v>
      </c>
      <c r="S528" s="17" t="s">
        <v>3932</v>
      </c>
      <c r="T528" s="16" t="s">
        <v>587</v>
      </c>
      <c r="U528" s="16" t="s">
        <v>65</v>
      </c>
      <c r="V528" s="16" t="s">
        <v>603</v>
      </c>
      <c r="W528" s="16" t="s">
        <v>3933</v>
      </c>
      <c r="X528" s="16" t="s">
        <v>1633</v>
      </c>
      <c r="Y528" s="16" t="s">
        <v>1634</v>
      </c>
      <c r="Z528" s="16" t="s">
        <v>588</v>
      </c>
      <c r="AA528" s="16" t="s">
        <v>186</v>
      </c>
      <c r="AB528" s="18">
        <v>1050000</v>
      </c>
      <c r="AC528" s="18" t="s">
        <v>88</v>
      </c>
      <c r="AD528" s="16" t="s">
        <v>302</v>
      </c>
      <c r="AE528" s="16" t="s">
        <v>1627</v>
      </c>
      <c r="AF528" s="16" t="s">
        <v>3934</v>
      </c>
      <c r="AG528" s="16"/>
      <c r="AH528" s="16"/>
      <c r="AI528" s="18">
        <v>1700000</v>
      </c>
      <c r="AJ528" s="16" t="s">
        <v>3935</v>
      </c>
      <c r="AK528" s="18">
        <v>1</v>
      </c>
      <c r="AL528" s="18">
        <v>1200000</v>
      </c>
      <c r="AM528" s="18">
        <v>1200000</v>
      </c>
      <c r="AN528" s="18">
        <v>1700000</v>
      </c>
      <c r="AO528" s="18"/>
      <c r="AP528" s="18"/>
      <c r="AQ528" s="18"/>
      <c r="AR528" s="16"/>
      <c r="AS528" s="16"/>
      <c r="AT528" s="18"/>
      <c r="AU528" s="18"/>
      <c r="AV528" s="18"/>
      <c r="AW528" s="16"/>
      <c r="AX528" s="16"/>
      <c r="AY528" s="18"/>
      <c r="AZ528" s="18"/>
      <c r="BA528" s="16"/>
      <c r="BB528" s="16"/>
      <c r="BC528" s="18">
        <v>120</v>
      </c>
      <c r="BD528" s="18">
        <v>10</v>
      </c>
      <c r="BE528" s="18">
        <v>0</v>
      </c>
      <c r="BF528" s="18">
        <v>0</v>
      </c>
      <c r="BG528" s="18">
        <v>0</v>
      </c>
      <c r="BH528" s="18">
        <v>0</v>
      </c>
      <c r="BI528" s="18">
        <v>0</v>
      </c>
      <c r="BJ528" s="18">
        <v>0</v>
      </c>
      <c r="BK528" s="18">
        <v>0</v>
      </c>
      <c r="BL528" s="18">
        <v>0</v>
      </c>
      <c r="BM528" s="18">
        <v>0</v>
      </c>
      <c r="BN528" s="18">
        <v>0</v>
      </c>
      <c r="BO528" s="18">
        <v>0</v>
      </c>
      <c r="BP528" s="18">
        <v>0</v>
      </c>
      <c r="BQ528" s="18">
        <v>0</v>
      </c>
      <c r="BR528" s="18">
        <v>0</v>
      </c>
      <c r="BS528" s="18">
        <v>0</v>
      </c>
      <c r="BT528" s="18">
        <v>0</v>
      </c>
      <c r="BU528" s="18">
        <v>0</v>
      </c>
      <c r="BV528" s="18">
        <v>0</v>
      </c>
      <c r="BW528" s="18">
        <v>0</v>
      </c>
    </row>
    <row r="529" spans="1:75" ht="38.25" x14ac:dyDescent="0.2">
      <c r="A529" s="15">
        <v>524</v>
      </c>
      <c r="B529" s="16">
        <v>2256</v>
      </c>
      <c r="C529" s="16" t="s">
        <v>3936</v>
      </c>
      <c r="D529" s="17" t="s">
        <v>3937</v>
      </c>
      <c r="E529" s="16" t="s">
        <v>63</v>
      </c>
      <c r="F529" s="16"/>
      <c r="G529" s="16"/>
      <c r="H529" s="16"/>
      <c r="I529" s="16"/>
      <c r="J529" s="16"/>
      <c r="K529" s="16"/>
      <c r="L529" s="16"/>
      <c r="M529" s="16"/>
      <c r="N529" s="16"/>
      <c r="O529" s="18">
        <f t="shared" si="35"/>
        <v>5670</v>
      </c>
      <c r="P529" s="18"/>
      <c r="Q529" s="16"/>
      <c r="R529" s="16" t="s">
        <v>3938</v>
      </c>
      <c r="S529" s="17" t="s">
        <v>3939</v>
      </c>
      <c r="T529" s="16" t="s">
        <v>3940</v>
      </c>
      <c r="U529" s="16" t="s">
        <v>162</v>
      </c>
      <c r="V529" s="16" t="s">
        <v>3941</v>
      </c>
      <c r="W529" s="16">
        <v>110911</v>
      </c>
      <c r="X529" s="16" t="s">
        <v>3942</v>
      </c>
      <c r="Y529" s="16" t="s">
        <v>3943</v>
      </c>
      <c r="Z529" s="16" t="s">
        <v>3944</v>
      </c>
      <c r="AA529" s="16" t="s">
        <v>81</v>
      </c>
      <c r="AB529" s="18"/>
      <c r="AC529" s="18"/>
      <c r="AD529" s="16"/>
      <c r="AE529" s="16"/>
      <c r="AF529" s="16">
        <v>45016</v>
      </c>
      <c r="AG529" s="16"/>
      <c r="AH529" s="16"/>
      <c r="AI529" s="18">
        <v>1702.05</v>
      </c>
      <c r="AJ529" s="22" t="s">
        <v>498</v>
      </c>
      <c r="AK529" s="18">
        <v>1</v>
      </c>
      <c r="AL529" s="18">
        <v>5670</v>
      </c>
      <c r="AM529" s="18">
        <v>5670</v>
      </c>
      <c r="AN529" s="18">
        <v>0</v>
      </c>
      <c r="AO529" s="18"/>
      <c r="AP529" s="18"/>
      <c r="AQ529" s="18"/>
      <c r="AR529" s="22"/>
      <c r="AS529" s="22"/>
      <c r="AT529" s="18"/>
      <c r="AU529" s="18"/>
      <c r="AV529" s="18"/>
      <c r="AW529" s="16"/>
      <c r="AX529" s="16"/>
      <c r="AY529" s="18"/>
      <c r="AZ529" s="18"/>
      <c r="BA529" s="16"/>
      <c r="BB529" s="16"/>
      <c r="BC529" s="18">
        <v>0</v>
      </c>
      <c r="BD529" s="18">
        <v>0</v>
      </c>
      <c r="BE529" s="18">
        <v>0</v>
      </c>
      <c r="BF529" s="18">
        <v>0</v>
      </c>
      <c r="BG529" s="18">
        <v>2000</v>
      </c>
      <c r="BH529" s="18">
        <v>0</v>
      </c>
      <c r="BI529" s="18">
        <v>20000</v>
      </c>
      <c r="BJ529" s="18">
        <v>30000</v>
      </c>
      <c r="BK529" s="18">
        <v>0</v>
      </c>
      <c r="BL529" s="18">
        <v>0</v>
      </c>
      <c r="BM529" s="18">
        <v>0</v>
      </c>
      <c r="BN529" s="18">
        <v>0</v>
      </c>
      <c r="BO529" s="18">
        <v>0</v>
      </c>
      <c r="BP529" s="18">
        <v>15000</v>
      </c>
      <c r="BQ529" s="18">
        <v>0</v>
      </c>
      <c r="BR529" s="18">
        <v>8000</v>
      </c>
      <c r="BS529" s="18">
        <v>0</v>
      </c>
      <c r="BT529" s="18">
        <v>0</v>
      </c>
      <c r="BU529" s="18">
        <v>0</v>
      </c>
      <c r="BV529" s="18">
        <v>0</v>
      </c>
      <c r="BW529" s="18">
        <v>0</v>
      </c>
    </row>
    <row r="530" spans="1:75" ht="153" x14ac:dyDescent="0.2">
      <c r="A530" s="15">
        <v>525</v>
      </c>
      <c r="B530" s="15">
        <v>2265</v>
      </c>
      <c r="C530" s="16" t="s">
        <v>3947</v>
      </c>
      <c r="D530" s="17" t="s">
        <v>3948</v>
      </c>
      <c r="E530" s="16" t="s">
        <v>63</v>
      </c>
      <c r="F530" s="16"/>
      <c r="G530" s="16"/>
      <c r="H530" s="16"/>
      <c r="I530" s="16"/>
      <c r="J530" s="16"/>
      <c r="K530" s="18"/>
      <c r="L530" s="18"/>
      <c r="M530" s="18"/>
      <c r="N530" s="18"/>
      <c r="O530" s="18">
        <f t="shared" si="35"/>
        <v>2600</v>
      </c>
      <c r="P530" s="18"/>
      <c r="Q530" s="16"/>
      <c r="R530" s="16" t="s">
        <v>3947</v>
      </c>
      <c r="S530" s="17" t="s">
        <v>3949</v>
      </c>
      <c r="T530" s="16" t="s">
        <v>3950</v>
      </c>
      <c r="U530" s="16" t="s">
        <v>91</v>
      </c>
      <c r="V530" s="16" t="s">
        <v>3951</v>
      </c>
      <c r="W530" s="16" t="s">
        <v>3952</v>
      </c>
      <c r="X530" s="16" t="s">
        <v>3953</v>
      </c>
      <c r="Y530" s="16" t="s">
        <v>3954</v>
      </c>
      <c r="Z530" s="16"/>
      <c r="AA530" s="16"/>
      <c r="AB530" s="18"/>
      <c r="AC530" s="18"/>
      <c r="AD530" s="16"/>
      <c r="AE530" s="16"/>
      <c r="AF530" s="16"/>
      <c r="AG530" s="16"/>
      <c r="AH530" s="16" t="s">
        <v>94</v>
      </c>
      <c r="AI530" s="18">
        <v>2249</v>
      </c>
      <c r="AJ530" s="16">
        <v>46022</v>
      </c>
      <c r="AK530" s="18">
        <v>1</v>
      </c>
      <c r="AL530" s="18">
        <v>2600</v>
      </c>
      <c r="AM530" s="18">
        <v>2600</v>
      </c>
      <c r="AN530" s="18">
        <v>2649</v>
      </c>
      <c r="AO530" s="18"/>
      <c r="AP530" s="18"/>
      <c r="AQ530" s="18"/>
      <c r="AR530" s="16"/>
      <c r="AS530" s="16"/>
      <c r="AT530" s="18"/>
      <c r="AU530" s="18"/>
      <c r="AV530" s="18"/>
      <c r="AW530" s="16"/>
      <c r="AX530" s="16"/>
      <c r="AY530" s="18"/>
      <c r="AZ530" s="18"/>
      <c r="BA530" s="16"/>
      <c r="BB530" s="16"/>
      <c r="BC530" s="18">
        <v>0</v>
      </c>
      <c r="BD530" s="18">
        <v>0</v>
      </c>
      <c r="BE530" s="18">
        <v>0</v>
      </c>
      <c r="BF530" s="18">
        <v>0</v>
      </c>
      <c r="BG530" s="18">
        <v>0</v>
      </c>
      <c r="BH530" s="18">
        <v>0</v>
      </c>
      <c r="BI530" s="18">
        <v>0</v>
      </c>
      <c r="BJ530" s="18">
        <v>0</v>
      </c>
      <c r="BK530" s="18">
        <v>0</v>
      </c>
      <c r="BL530" s="18">
        <v>0</v>
      </c>
      <c r="BM530" s="18">
        <v>0</v>
      </c>
      <c r="BN530" s="18">
        <v>0</v>
      </c>
      <c r="BO530" s="18">
        <v>0</v>
      </c>
      <c r="BP530" s="18">
        <v>0</v>
      </c>
      <c r="BQ530" s="18">
        <v>0</v>
      </c>
      <c r="BR530" s="18">
        <v>0</v>
      </c>
      <c r="BS530" s="18">
        <v>0</v>
      </c>
      <c r="BT530" s="18">
        <v>500</v>
      </c>
      <c r="BU530" s="18">
        <v>0</v>
      </c>
      <c r="BV530" s="18">
        <v>0</v>
      </c>
      <c r="BW530" s="18">
        <v>1000</v>
      </c>
    </row>
    <row r="531" spans="1:75" ht="127.5" x14ac:dyDescent="0.2">
      <c r="A531" s="15">
        <v>526</v>
      </c>
      <c r="B531" s="16">
        <v>2266</v>
      </c>
      <c r="C531" s="16" t="s">
        <v>3955</v>
      </c>
      <c r="D531" s="17" t="s">
        <v>7841</v>
      </c>
      <c r="E531" s="16" t="s">
        <v>63</v>
      </c>
      <c r="F531" s="16"/>
      <c r="G531" s="16"/>
      <c r="H531" s="16"/>
      <c r="I531" s="16"/>
      <c r="J531" s="16"/>
      <c r="K531" s="16"/>
      <c r="L531" s="16"/>
      <c r="M531" s="16"/>
      <c r="N531" s="16"/>
      <c r="O531" s="18">
        <f t="shared" si="35"/>
        <v>3500</v>
      </c>
      <c r="P531" s="18"/>
      <c r="Q531" s="16"/>
      <c r="R531" s="16" t="s">
        <v>3956</v>
      </c>
      <c r="S531" s="17" t="s">
        <v>3957</v>
      </c>
      <c r="T531" s="16" t="s">
        <v>3950</v>
      </c>
      <c r="U531" s="16" t="s">
        <v>91</v>
      </c>
      <c r="V531" s="16" t="s">
        <v>3951</v>
      </c>
      <c r="W531" s="16">
        <v>264716</v>
      </c>
      <c r="X531" s="16" t="s">
        <v>3958</v>
      </c>
      <c r="Y531" s="16" t="s">
        <v>3954</v>
      </c>
      <c r="Z531" s="16"/>
      <c r="AA531" s="16"/>
      <c r="AB531" s="18"/>
      <c r="AC531" s="18"/>
      <c r="AD531" s="16"/>
      <c r="AE531" s="16"/>
      <c r="AF531" s="16"/>
      <c r="AG531" s="16"/>
      <c r="AH531" s="16" t="s">
        <v>94</v>
      </c>
      <c r="AI531" s="18">
        <v>2509</v>
      </c>
      <c r="AJ531" s="22" t="s">
        <v>3959</v>
      </c>
      <c r="AK531" s="18">
        <v>1</v>
      </c>
      <c r="AL531" s="18">
        <v>3500</v>
      </c>
      <c r="AM531" s="18">
        <v>3500</v>
      </c>
      <c r="AN531" s="18">
        <v>9180</v>
      </c>
      <c r="AO531" s="18"/>
      <c r="AP531" s="18"/>
      <c r="AQ531" s="18"/>
      <c r="AR531" s="22"/>
      <c r="AS531" s="22"/>
      <c r="AT531" s="18"/>
      <c r="AU531" s="18"/>
      <c r="AV531" s="18"/>
      <c r="AW531" s="16"/>
      <c r="AX531" s="16"/>
      <c r="AY531" s="18"/>
      <c r="AZ531" s="18"/>
      <c r="BA531" s="16"/>
      <c r="BB531" s="16"/>
      <c r="BC531" s="18">
        <v>0</v>
      </c>
      <c r="BD531" s="18">
        <v>0</v>
      </c>
      <c r="BE531" s="18">
        <v>0</v>
      </c>
      <c r="BF531" s="18">
        <v>0</v>
      </c>
      <c r="BG531" s="18">
        <v>0</v>
      </c>
      <c r="BH531" s="18">
        <v>0</v>
      </c>
      <c r="BI531" s="18">
        <v>0</v>
      </c>
      <c r="BJ531" s="18">
        <v>0</v>
      </c>
      <c r="BK531" s="18">
        <v>0</v>
      </c>
      <c r="BL531" s="18">
        <v>0</v>
      </c>
      <c r="BM531" s="18">
        <v>0</v>
      </c>
      <c r="BN531" s="18">
        <v>0</v>
      </c>
      <c r="BO531" s="18">
        <v>0</v>
      </c>
      <c r="BP531" s="18">
        <v>0</v>
      </c>
      <c r="BQ531" s="18">
        <v>0</v>
      </c>
      <c r="BR531" s="18">
        <v>0</v>
      </c>
      <c r="BS531" s="18">
        <v>0</v>
      </c>
      <c r="BT531" s="18">
        <v>2500</v>
      </c>
      <c r="BU531" s="18">
        <v>0</v>
      </c>
      <c r="BV531" s="18">
        <v>0</v>
      </c>
      <c r="BW531" s="18">
        <v>0</v>
      </c>
    </row>
    <row r="532" spans="1:75" ht="153" x14ac:dyDescent="0.2">
      <c r="A532" s="15">
        <v>527</v>
      </c>
      <c r="B532" s="16">
        <v>2276</v>
      </c>
      <c r="C532" s="16" t="s">
        <v>7842</v>
      </c>
      <c r="D532" s="17" t="s">
        <v>7843</v>
      </c>
      <c r="E532" s="16" t="s">
        <v>1782</v>
      </c>
      <c r="F532" s="16"/>
      <c r="G532" s="16"/>
      <c r="H532" s="16"/>
      <c r="I532" s="16"/>
      <c r="J532" s="16"/>
      <c r="K532" s="16"/>
      <c r="L532" s="16"/>
      <c r="M532" s="16"/>
      <c r="N532" s="16"/>
      <c r="O532" s="18">
        <f t="shared" si="35"/>
        <v>1613</v>
      </c>
      <c r="P532" s="18"/>
      <c r="Q532" s="16"/>
      <c r="R532" s="16" t="s">
        <v>3969</v>
      </c>
      <c r="S532" s="17" t="s">
        <v>3970</v>
      </c>
      <c r="T532" s="16" t="s">
        <v>3960</v>
      </c>
      <c r="U532" s="16" t="s">
        <v>91</v>
      </c>
      <c r="V532" s="16" t="s">
        <v>3961</v>
      </c>
      <c r="W532" s="16" t="s">
        <v>3971</v>
      </c>
      <c r="X532" s="16" t="s">
        <v>3962</v>
      </c>
      <c r="Y532" s="16" t="s">
        <v>3954</v>
      </c>
      <c r="Z532" s="16" t="s">
        <v>473</v>
      </c>
      <c r="AA532" s="16" t="s">
        <v>81</v>
      </c>
      <c r="AB532" s="18">
        <v>1000</v>
      </c>
      <c r="AC532" s="18" t="s">
        <v>88</v>
      </c>
      <c r="AD532" s="16" t="s">
        <v>278</v>
      </c>
      <c r="AE532" s="16" t="s">
        <v>3086</v>
      </c>
      <c r="AF532" s="16" t="s">
        <v>3972</v>
      </c>
      <c r="AG532" s="16"/>
      <c r="AH532" s="16"/>
      <c r="AI532" s="18">
        <v>2200</v>
      </c>
      <c r="AJ532" s="16" t="s">
        <v>3963</v>
      </c>
      <c r="AK532" s="18">
        <v>3</v>
      </c>
      <c r="AL532" s="18">
        <v>1200</v>
      </c>
      <c r="AM532" s="18">
        <v>1613</v>
      </c>
      <c r="AN532" s="18">
        <v>1613</v>
      </c>
      <c r="AO532" s="18">
        <v>1200</v>
      </c>
      <c r="AP532" s="18"/>
      <c r="AQ532" s="18"/>
      <c r="AR532" s="16" t="s">
        <v>8054</v>
      </c>
      <c r="AS532" s="16"/>
      <c r="AT532" s="18"/>
      <c r="AU532" s="18"/>
      <c r="AV532" s="18"/>
      <c r="AW532" s="16"/>
      <c r="AX532" s="16"/>
      <c r="AY532" s="18"/>
      <c r="AZ532" s="18"/>
      <c r="BA532" s="16"/>
      <c r="BB532" s="16"/>
      <c r="BC532" s="18">
        <v>500000</v>
      </c>
      <c r="BD532" s="18">
        <v>400000</v>
      </c>
      <c r="BE532" s="18">
        <v>4000</v>
      </c>
      <c r="BF532" s="18">
        <v>2000</v>
      </c>
      <c r="BG532" s="18">
        <v>24000</v>
      </c>
      <c r="BH532" s="18">
        <v>0</v>
      </c>
      <c r="BI532" s="18">
        <v>135000</v>
      </c>
      <c r="BJ532" s="18">
        <v>600000</v>
      </c>
      <c r="BK532" s="18">
        <v>150000</v>
      </c>
      <c r="BL532" s="18">
        <v>10600</v>
      </c>
      <c r="BM532" s="18">
        <v>80000</v>
      </c>
      <c r="BN532" s="18">
        <v>0</v>
      </c>
      <c r="BO532" s="18">
        <v>40000</v>
      </c>
      <c r="BP532" s="18">
        <v>0</v>
      </c>
      <c r="BQ532" s="18">
        <v>92000</v>
      </c>
      <c r="BR532" s="18">
        <v>20000</v>
      </c>
      <c r="BS532" s="18">
        <v>150000</v>
      </c>
      <c r="BT532" s="18">
        <v>0</v>
      </c>
      <c r="BU532" s="18">
        <v>0</v>
      </c>
      <c r="BV532" s="18">
        <v>0</v>
      </c>
      <c r="BW532" s="18">
        <v>30000</v>
      </c>
    </row>
    <row r="533" spans="1:75" ht="191.25" x14ac:dyDescent="0.2">
      <c r="A533" s="15">
        <v>528</v>
      </c>
      <c r="B533" s="16">
        <v>2279</v>
      </c>
      <c r="C533" s="16" t="s">
        <v>3973</v>
      </c>
      <c r="D533" s="17" t="s">
        <v>7844</v>
      </c>
      <c r="E533" s="16" t="s">
        <v>63</v>
      </c>
      <c r="F533" s="16"/>
      <c r="G533" s="16"/>
      <c r="H533" s="16"/>
      <c r="I533" s="16"/>
      <c r="J533" s="16"/>
      <c r="K533" s="16"/>
      <c r="L533" s="16"/>
      <c r="M533" s="16"/>
      <c r="N533" s="16"/>
      <c r="O533" s="18">
        <f t="shared" si="35"/>
        <v>1200</v>
      </c>
      <c r="P533" s="18"/>
      <c r="Q533" s="16"/>
      <c r="R533" s="16" t="s">
        <v>3974</v>
      </c>
      <c r="S533" s="17" t="s">
        <v>3975</v>
      </c>
      <c r="T533" s="16" t="s">
        <v>3964</v>
      </c>
      <c r="U533" s="16" t="s">
        <v>91</v>
      </c>
      <c r="V533" s="16" t="s">
        <v>3965</v>
      </c>
      <c r="W533" s="16" t="s">
        <v>3976</v>
      </c>
      <c r="X533" s="16" t="s">
        <v>3966</v>
      </c>
      <c r="Y533" s="16" t="s">
        <v>3967</v>
      </c>
      <c r="Z533" s="16"/>
      <c r="AA533" s="16" t="s">
        <v>81</v>
      </c>
      <c r="AB533" s="18"/>
      <c r="AC533" s="18"/>
      <c r="AD533" s="16"/>
      <c r="AE533" s="16" t="s">
        <v>3086</v>
      </c>
      <c r="AF533" s="16" t="s">
        <v>3977</v>
      </c>
      <c r="AG533" s="16"/>
      <c r="AH533" s="16" t="s">
        <v>94</v>
      </c>
      <c r="AI533" s="18">
        <v>2140</v>
      </c>
      <c r="AJ533" s="22" t="s">
        <v>1214</v>
      </c>
      <c r="AK533" s="18">
        <v>3</v>
      </c>
      <c r="AL533" s="18">
        <v>720</v>
      </c>
      <c r="AM533" s="18">
        <v>1200</v>
      </c>
      <c r="AN533" s="18">
        <v>2140</v>
      </c>
      <c r="AO533" s="18">
        <v>1200</v>
      </c>
      <c r="AP533" s="18"/>
      <c r="AQ533" s="18"/>
      <c r="AR533" s="16" t="s">
        <v>8054</v>
      </c>
      <c r="AS533" s="22"/>
      <c r="AT533" s="18"/>
      <c r="AU533" s="18"/>
      <c r="AV533" s="18"/>
      <c r="AW533" s="16"/>
      <c r="AX533" s="16"/>
      <c r="AY533" s="18"/>
      <c r="AZ533" s="18"/>
      <c r="BA533" s="16"/>
      <c r="BB533" s="16"/>
      <c r="BC533" s="18">
        <v>0</v>
      </c>
      <c r="BD533" s="18">
        <v>0</v>
      </c>
      <c r="BE533" s="18">
        <v>0</v>
      </c>
      <c r="BF533" s="18">
        <v>0</v>
      </c>
      <c r="BG533" s="18">
        <v>0</v>
      </c>
      <c r="BH533" s="18">
        <v>3000</v>
      </c>
      <c r="BI533" s="18">
        <v>0</v>
      </c>
      <c r="BJ533" s="18">
        <v>0</v>
      </c>
      <c r="BK533" s="18">
        <v>0</v>
      </c>
      <c r="BL533" s="18">
        <v>0</v>
      </c>
      <c r="BM533" s="18">
        <v>0</v>
      </c>
      <c r="BN533" s="18">
        <v>0</v>
      </c>
      <c r="BO533" s="18">
        <v>0</v>
      </c>
      <c r="BP533" s="18">
        <v>0</v>
      </c>
      <c r="BQ533" s="18">
        <v>0</v>
      </c>
      <c r="BR533" s="18">
        <v>0</v>
      </c>
      <c r="BS533" s="18">
        <v>0</v>
      </c>
      <c r="BT533" s="18">
        <v>30000</v>
      </c>
      <c r="BU533" s="18">
        <v>0</v>
      </c>
      <c r="BV533" s="18">
        <v>0</v>
      </c>
      <c r="BW533" s="18">
        <v>0</v>
      </c>
    </row>
    <row r="534" spans="1:75" ht="165.75" x14ac:dyDescent="0.2">
      <c r="A534" s="15">
        <v>529</v>
      </c>
      <c r="B534" s="16">
        <v>2281</v>
      </c>
      <c r="C534" s="16" t="s">
        <v>7845</v>
      </c>
      <c r="D534" s="17" t="s">
        <v>7846</v>
      </c>
      <c r="E534" s="16" t="s">
        <v>1782</v>
      </c>
      <c r="F534" s="16"/>
      <c r="G534" s="16"/>
      <c r="H534" s="16"/>
      <c r="I534" s="16"/>
      <c r="J534" s="16"/>
      <c r="K534" s="16"/>
      <c r="L534" s="16"/>
      <c r="M534" s="16"/>
      <c r="N534" s="16"/>
      <c r="O534" s="18">
        <f t="shared" si="35"/>
        <v>800</v>
      </c>
      <c r="P534" s="18"/>
      <c r="Q534" s="16"/>
      <c r="R534" s="16" t="s">
        <v>3978</v>
      </c>
      <c r="S534" s="17" t="s">
        <v>3979</v>
      </c>
      <c r="T534" s="16" t="s">
        <v>3964</v>
      </c>
      <c r="U534" s="16" t="s">
        <v>91</v>
      </c>
      <c r="V534" s="16" t="s">
        <v>3965</v>
      </c>
      <c r="W534" s="16" t="s">
        <v>3980</v>
      </c>
      <c r="X534" s="16" t="s">
        <v>3966</v>
      </c>
      <c r="Y534" s="16" t="s">
        <v>3967</v>
      </c>
      <c r="Z534" s="16"/>
      <c r="AA534" s="16" t="s">
        <v>81</v>
      </c>
      <c r="AB534" s="18"/>
      <c r="AC534" s="18"/>
      <c r="AD534" s="16">
        <v>5</v>
      </c>
      <c r="AE534" s="16" t="s">
        <v>3086</v>
      </c>
      <c r="AF534" s="16" t="s">
        <v>3981</v>
      </c>
      <c r="AG534" s="16"/>
      <c r="AH534" s="16" t="s">
        <v>139</v>
      </c>
      <c r="AI534" s="18">
        <v>1500</v>
      </c>
      <c r="AJ534" s="22" t="s">
        <v>1214</v>
      </c>
      <c r="AK534" s="18">
        <v>3</v>
      </c>
      <c r="AL534" s="18">
        <v>720</v>
      </c>
      <c r="AM534" s="18">
        <v>800</v>
      </c>
      <c r="AN534" s="18">
        <v>1500</v>
      </c>
      <c r="AO534" s="18">
        <v>780</v>
      </c>
      <c r="AP534" s="18"/>
      <c r="AQ534" s="18"/>
      <c r="AR534" s="16" t="s">
        <v>8054</v>
      </c>
      <c r="AS534" s="22"/>
      <c r="AT534" s="18"/>
      <c r="AU534" s="18"/>
      <c r="AV534" s="18"/>
      <c r="AW534" s="16"/>
      <c r="AX534" s="16"/>
      <c r="AY534" s="18"/>
      <c r="AZ534" s="18"/>
      <c r="BA534" s="16"/>
      <c r="BB534" s="16"/>
      <c r="BC534" s="18">
        <v>190000</v>
      </c>
      <c r="BD534" s="18">
        <v>150000</v>
      </c>
      <c r="BE534" s="18">
        <v>0</v>
      </c>
      <c r="BF534" s="18">
        <v>0</v>
      </c>
      <c r="BG534" s="18">
        <v>0</v>
      </c>
      <c r="BH534" s="18">
        <v>0</v>
      </c>
      <c r="BI534" s="18">
        <v>96000</v>
      </c>
      <c r="BJ534" s="18">
        <v>0</v>
      </c>
      <c r="BK534" s="18">
        <v>0</v>
      </c>
      <c r="BL534" s="18">
        <v>0</v>
      </c>
      <c r="BM534" s="18">
        <v>80000</v>
      </c>
      <c r="BN534" s="18">
        <v>0</v>
      </c>
      <c r="BO534" s="18">
        <v>0</v>
      </c>
      <c r="BP534" s="18">
        <v>0</v>
      </c>
      <c r="BQ534" s="18">
        <v>15600</v>
      </c>
      <c r="BR534" s="18">
        <v>0</v>
      </c>
      <c r="BS534" s="18">
        <v>120000</v>
      </c>
      <c r="BT534" s="18">
        <v>0</v>
      </c>
      <c r="BU534" s="18">
        <v>0</v>
      </c>
      <c r="BV534" s="18">
        <v>0</v>
      </c>
      <c r="BW534" s="18">
        <v>0</v>
      </c>
    </row>
    <row r="535" spans="1:75" ht="127.5" x14ac:dyDescent="0.2">
      <c r="A535" s="15">
        <v>530</v>
      </c>
      <c r="B535" s="16">
        <v>2286</v>
      </c>
      <c r="C535" s="16" t="s">
        <v>3982</v>
      </c>
      <c r="D535" s="17" t="s">
        <v>7847</v>
      </c>
      <c r="E535" s="16" t="s">
        <v>2928</v>
      </c>
      <c r="F535" s="16"/>
      <c r="G535" s="16"/>
      <c r="H535" s="16"/>
      <c r="I535" s="16"/>
      <c r="J535" s="16"/>
      <c r="K535" s="16"/>
      <c r="L535" s="16"/>
      <c r="M535" s="16"/>
      <c r="N535" s="16"/>
      <c r="O535" s="18">
        <f t="shared" si="35"/>
        <v>450</v>
      </c>
      <c r="P535" s="18"/>
      <c r="Q535" s="16"/>
      <c r="R535" s="16" t="s">
        <v>3983</v>
      </c>
      <c r="S535" s="17" t="s">
        <v>3984</v>
      </c>
      <c r="T535" s="16" t="s">
        <v>3960</v>
      </c>
      <c r="U535" s="16" t="s">
        <v>91</v>
      </c>
      <c r="V535" s="16" t="s">
        <v>3961</v>
      </c>
      <c r="W535" s="16" t="s">
        <v>3985</v>
      </c>
      <c r="X535" s="16" t="s">
        <v>3962</v>
      </c>
      <c r="Y535" s="16" t="s">
        <v>3986</v>
      </c>
      <c r="Z535" s="16" t="s">
        <v>473</v>
      </c>
      <c r="AA535" s="16" t="s">
        <v>81</v>
      </c>
      <c r="AB535" s="18">
        <v>302</v>
      </c>
      <c r="AC535" s="18" t="s">
        <v>88</v>
      </c>
      <c r="AD535" s="16" t="s">
        <v>278</v>
      </c>
      <c r="AE535" s="16" t="s">
        <v>3086</v>
      </c>
      <c r="AF535" s="16" t="s">
        <v>3987</v>
      </c>
      <c r="AG535" s="16"/>
      <c r="AH535" s="16"/>
      <c r="AI535" s="18">
        <v>920</v>
      </c>
      <c r="AJ535" s="16" t="s">
        <v>3963</v>
      </c>
      <c r="AK535" s="18">
        <v>1</v>
      </c>
      <c r="AL535" s="18">
        <v>450</v>
      </c>
      <c r="AM535" s="18">
        <v>450</v>
      </c>
      <c r="AN535" s="18">
        <v>600</v>
      </c>
      <c r="AO535" s="18">
        <v>430</v>
      </c>
      <c r="AP535" s="18"/>
      <c r="AQ535" s="18"/>
      <c r="AR535" s="16" t="s">
        <v>8054</v>
      </c>
      <c r="AS535" s="16"/>
      <c r="AT535" s="18"/>
      <c r="AU535" s="18"/>
      <c r="AV535" s="18"/>
      <c r="AW535" s="16"/>
      <c r="AX535" s="16"/>
      <c r="AY535" s="18"/>
      <c r="AZ535" s="18"/>
      <c r="BA535" s="16"/>
      <c r="BB535" s="16"/>
      <c r="BC535" s="18">
        <v>50000</v>
      </c>
      <c r="BD535" s="18">
        <v>0</v>
      </c>
      <c r="BE535" s="18">
        <v>10000</v>
      </c>
      <c r="BF535" s="18">
        <v>0</v>
      </c>
      <c r="BG535" s="18">
        <v>0</v>
      </c>
      <c r="BH535" s="18">
        <v>0</v>
      </c>
      <c r="BI535" s="18">
        <v>0</v>
      </c>
      <c r="BJ535" s="18">
        <v>0</v>
      </c>
      <c r="BK535" s="18">
        <v>6500</v>
      </c>
      <c r="BL535" s="18">
        <v>0</v>
      </c>
      <c r="BM535" s="18">
        <v>20000</v>
      </c>
      <c r="BN535" s="18">
        <v>0</v>
      </c>
      <c r="BO535" s="18">
        <v>0</v>
      </c>
      <c r="BP535" s="18">
        <v>0</v>
      </c>
      <c r="BQ535" s="18">
        <v>0</v>
      </c>
      <c r="BR535" s="18">
        <v>10000</v>
      </c>
      <c r="BS535" s="18">
        <v>0</v>
      </c>
      <c r="BT535" s="18">
        <v>0</v>
      </c>
      <c r="BU535" s="18">
        <v>0</v>
      </c>
      <c r="BV535" s="18">
        <v>8000</v>
      </c>
      <c r="BW535" s="18">
        <v>0</v>
      </c>
    </row>
    <row r="536" spans="1:75" ht="140.25" x14ac:dyDescent="0.2">
      <c r="A536" s="15">
        <v>531</v>
      </c>
      <c r="B536" s="16">
        <v>2289</v>
      </c>
      <c r="C536" s="16" t="s">
        <v>7848</v>
      </c>
      <c r="D536" s="17" t="s">
        <v>7849</v>
      </c>
      <c r="E536" s="16" t="s">
        <v>1782</v>
      </c>
      <c r="F536" s="16"/>
      <c r="G536" s="16"/>
      <c r="H536" s="16"/>
      <c r="I536" s="16"/>
      <c r="J536" s="16"/>
      <c r="K536" s="16"/>
      <c r="L536" s="16"/>
      <c r="M536" s="16"/>
      <c r="N536" s="16"/>
      <c r="O536" s="18">
        <f t="shared" si="35"/>
        <v>774</v>
      </c>
      <c r="P536" s="18"/>
      <c r="Q536" s="16"/>
      <c r="R536" s="16" t="s">
        <v>3988</v>
      </c>
      <c r="S536" s="17" t="s">
        <v>3989</v>
      </c>
      <c r="T536" s="16" t="s">
        <v>3964</v>
      </c>
      <c r="U536" s="16" t="s">
        <v>91</v>
      </c>
      <c r="V536" s="16" t="s">
        <v>3965</v>
      </c>
      <c r="W536" s="16" t="s">
        <v>3990</v>
      </c>
      <c r="X536" s="16" t="s">
        <v>3966</v>
      </c>
      <c r="Y536" s="16" t="s">
        <v>3967</v>
      </c>
      <c r="Z536" s="16"/>
      <c r="AA536" s="16" t="s">
        <v>81</v>
      </c>
      <c r="AB536" s="18"/>
      <c r="AC536" s="18"/>
      <c r="AD536" s="16">
        <v>5</v>
      </c>
      <c r="AE536" s="16" t="s">
        <v>3086</v>
      </c>
      <c r="AF536" s="16" t="s">
        <v>3991</v>
      </c>
      <c r="AG536" s="16"/>
      <c r="AH536" s="16" t="s">
        <v>139</v>
      </c>
      <c r="AI536" s="18">
        <v>1490</v>
      </c>
      <c r="AJ536" s="22" t="s">
        <v>1214</v>
      </c>
      <c r="AK536" s="18">
        <v>2</v>
      </c>
      <c r="AL536" s="18">
        <v>720</v>
      </c>
      <c r="AM536" s="18">
        <v>774</v>
      </c>
      <c r="AN536" s="18">
        <v>1490</v>
      </c>
      <c r="AO536" s="18"/>
      <c r="AP536" s="18"/>
      <c r="AQ536" s="18"/>
      <c r="AR536" s="22"/>
      <c r="AS536" s="22"/>
      <c r="AT536" s="18"/>
      <c r="AU536" s="18"/>
      <c r="AV536" s="18"/>
      <c r="AW536" s="16"/>
      <c r="AX536" s="16"/>
      <c r="AY536" s="18"/>
      <c r="AZ536" s="18"/>
      <c r="BA536" s="16"/>
      <c r="BB536" s="16"/>
      <c r="BC536" s="18">
        <v>900000</v>
      </c>
      <c r="BD536" s="18">
        <v>0</v>
      </c>
      <c r="BE536" s="18">
        <v>0</v>
      </c>
      <c r="BF536" s="18">
        <v>0</v>
      </c>
      <c r="BG536" s="18">
        <v>0</v>
      </c>
      <c r="BH536" s="18">
        <v>0</v>
      </c>
      <c r="BI536" s="18">
        <v>25000</v>
      </c>
      <c r="BJ536" s="18">
        <v>200000</v>
      </c>
      <c r="BK536" s="18">
        <v>0</v>
      </c>
      <c r="BL536" s="18">
        <v>0</v>
      </c>
      <c r="BM536" s="18">
        <v>15000</v>
      </c>
      <c r="BN536" s="18">
        <v>0</v>
      </c>
      <c r="BO536" s="18">
        <v>0</v>
      </c>
      <c r="BP536" s="18">
        <v>0</v>
      </c>
      <c r="BQ536" s="18">
        <v>20000</v>
      </c>
      <c r="BR536" s="18">
        <v>0</v>
      </c>
      <c r="BS536" s="18">
        <v>0</v>
      </c>
      <c r="BT536" s="18">
        <v>0</v>
      </c>
      <c r="BU536" s="18">
        <v>0</v>
      </c>
      <c r="BV536" s="18">
        <v>0</v>
      </c>
      <c r="BW536" s="18">
        <v>0</v>
      </c>
    </row>
    <row r="537" spans="1:75" ht="63.75" x14ac:dyDescent="0.2">
      <c r="A537" s="15">
        <v>532</v>
      </c>
      <c r="B537" s="16">
        <v>2290</v>
      </c>
      <c r="C537" s="16" t="s">
        <v>3992</v>
      </c>
      <c r="D537" s="17" t="s">
        <v>7558</v>
      </c>
      <c r="E537" s="16" t="s">
        <v>1782</v>
      </c>
      <c r="F537" s="16"/>
      <c r="G537" s="16"/>
      <c r="H537" s="16"/>
      <c r="I537" s="16"/>
      <c r="J537" s="16"/>
      <c r="K537" s="16"/>
      <c r="L537" s="16"/>
      <c r="M537" s="16"/>
      <c r="N537" s="16"/>
      <c r="O537" s="18">
        <f t="shared" si="35"/>
        <v>546</v>
      </c>
      <c r="P537" s="18"/>
      <c r="Q537" s="16"/>
      <c r="R537" s="16" t="s">
        <v>3994</v>
      </c>
      <c r="S537" s="17" t="s">
        <v>3993</v>
      </c>
      <c r="T537" s="16" t="s">
        <v>3995</v>
      </c>
      <c r="U537" s="16" t="s">
        <v>91</v>
      </c>
      <c r="V537" s="16" t="s">
        <v>3996</v>
      </c>
      <c r="W537" s="16"/>
      <c r="X537" s="16"/>
      <c r="Y537" s="16" t="s">
        <v>3997</v>
      </c>
      <c r="Z537" s="16"/>
      <c r="AA537" s="16"/>
      <c r="AB537" s="18"/>
      <c r="AC537" s="18"/>
      <c r="AD537" s="16"/>
      <c r="AE537" s="16"/>
      <c r="AF537" s="16"/>
      <c r="AG537" s="16"/>
      <c r="AH537" s="16" t="s">
        <v>677</v>
      </c>
      <c r="AI537" s="18">
        <v>620</v>
      </c>
      <c r="AJ537" s="16" t="s">
        <v>3998</v>
      </c>
      <c r="AK537" s="18"/>
      <c r="AL537" s="18"/>
      <c r="AM537" s="18"/>
      <c r="AN537" s="18"/>
      <c r="AO537" s="18">
        <v>546</v>
      </c>
      <c r="AP537" s="18"/>
      <c r="AQ537" s="18"/>
      <c r="AR537" s="16" t="s">
        <v>3995</v>
      </c>
      <c r="AS537" s="16"/>
      <c r="AT537" s="18"/>
      <c r="AU537" s="18"/>
      <c r="AV537" s="18"/>
      <c r="AW537" s="16"/>
      <c r="AX537" s="16"/>
      <c r="AY537" s="18"/>
      <c r="AZ537" s="18"/>
      <c r="BA537" s="16"/>
      <c r="BB537" s="16"/>
      <c r="BC537" s="18">
        <v>0</v>
      </c>
      <c r="BD537" s="18">
        <v>0</v>
      </c>
      <c r="BE537" s="18">
        <v>0</v>
      </c>
      <c r="BF537" s="18">
        <v>60000</v>
      </c>
      <c r="BG537" s="18">
        <v>0</v>
      </c>
      <c r="BH537" s="18">
        <v>0</v>
      </c>
      <c r="BI537" s="18">
        <v>0</v>
      </c>
      <c r="BJ537" s="18">
        <v>0</v>
      </c>
      <c r="BK537" s="18">
        <v>0</v>
      </c>
      <c r="BL537" s="18">
        <v>0</v>
      </c>
      <c r="BM537" s="18">
        <v>0</v>
      </c>
      <c r="BN537" s="18">
        <v>0</v>
      </c>
      <c r="BO537" s="18">
        <v>0</v>
      </c>
      <c r="BP537" s="18">
        <v>0</v>
      </c>
      <c r="BQ537" s="18">
        <v>0</v>
      </c>
      <c r="BR537" s="18">
        <v>0</v>
      </c>
      <c r="BS537" s="18">
        <v>0</v>
      </c>
      <c r="BT537" s="18">
        <v>0</v>
      </c>
      <c r="BU537" s="18">
        <v>0</v>
      </c>
      <c r="BV537" s="18">
        <v>0</v>
      </c>
      <c r="BW537" s="18">
        <v>0</v>
      </c>
    </row>
    <row r="538" spans="1:75" ht="127.5" x14ac:dyDescent="0.2">
      <c r="A538" s="15">
        <v>533</v>
      </c>
      <c r="B538" s="16">
        <v>2298</v>
      </c>
      <c r="C538" s="16" t="s">
        <v>3999</v>
      </c>
      <c r="D538" s="17" t="s">
        <v>7850</v>
      </c>
      <c r="E538" s="16" t="s">
        <v>63</v>
      </c>
      <c r="F538" s="16"/>
      <c r="G538" s="16"/>
      <c r="H538" s="16"/>
      <c r="I538" s="16"/>
      <c r="J538" s="16"/>
      <c r="K538" s="16"/>
      <c r="L538" s="16"/>
      <c r="M538" s="16"/>
      <c r="N538" s="16"/>
      <c r="O538" s="18">
        <f t="shared" si="35"/>
        <v>6300</v>
      </c>
      <c r="P538" s="18"/>
      <c r="Q538" s="16"/>
      <c r="R538" s="16" t="s">
        <v>3999</v>
      </c>
      <c r="S538" s="17" t="s">
        <v>4000</v>
      </c>
      <c r="T538" s="16" t="s">
        <v>1395</v>
      </c>
      <c r="U538" s="16" t="s">
        <v>110</v>
      </c>
      <c r="V538" s="16" t="s">
        <v>3170</v>
      </c>
      <c r="W538" s="16" t="s">
        <v>2415</v>
      </c>
      <c r="X538" s="16" t="s">
        <v>2416</v>
      </c>
      <c r="Y538" s="16" t="s">
        <v>256</v>
      </c>
      <c r="Z538" s="16" t="s">
        <v>1397</v>
      </c>
      <c r="AA538" s="16" t="s">
        <v>87</v>
      </c>
      <c r="AB538" s="18">
        <v>18000</v>
      </c>
      <c r="AC538" s="18" t="s">
        <v>88</v>
      </c>
      <c r="AD538" s="16" t="s">
        <v>302</v>
      </c>
      <c r="AE538" s="16" t="s">
        <v>2417</v>
      </c>
      <c r="AF538" s="16" t="s">
        <v>2418</v>
      </c>
      <c r="AG538" s="16"/>
      <c r="AH538" s="16"/>
      <c r="AI538" s="18">
        <v>19500</v>
      </c>
      <c r="AJ538" s="16" t="s">
        <v>1909</v>
      </c>
      <c r="AK538" s="18">
        <v>1</v>
      </c>
      <c r="AL538" s="18">
        <v>6300</v>
      </c>
      <c r="AM538" s="18">
        <v>6300</v>
      </c>
      <c r="AN538" s="18">
        <v>6300</v>
      </c>
      <c r="AO538" s="18"/>
      <c r="AP538" s="18"/>
      <c r="AQ538" s="18"/>
      <c r="AR538" s="16"/>
      <c r="AS538" s="16"/>
      <c r="AT538" s="18"/>
      <c r="AU538" s="18"/>
      <c r="AV538" s="18"/>
      <c r="AW538" s="16"/>
      <c r="AX538" s="16"/>
      <c r="AY538" s="18"/>
      <c r="AZ538" s="18"/>
      <c r="BA538" s="16"/>
      <c r="BB538" s="16"/>
      <c r="BC538" s="18">
        <v>0</v>
      </c>
      <c r="BD538" s="18">
        <v>3000</v>
      </c>
      <c r="BE538" s="18">
        <v>0</v>
      </c>
      <c r="BF538" s="18">
        <v>0</v>
      </c>
      <c r="BG538" s="18">
        <v>0</v>
      </c>
      <c r="BH538" s="18">
        <v>0</v>
      </c>
      <c r="BI538" s="18">
        <v>0</v>
      </c>
      <c r="BJ538" s="18">
        <v>0</v>
      </c>
      <c r="BK538" s="18">
        <v>0</v>
      </c>
      <c r="BL538" s="18">
        <v>0</v>
      </c>
      <c r="BM538" s="18">
        <v>0</v>
      </c>
      <c r="BN538" s="18">
        <v>100</v>
      </c>
      <c r="BO538" s="18">
        <v>100</v>
      </c>
      <c r="BP538" s="18">
        <v>0</v>
      </c>
      <c r="BQ538" s="18">
        <v>0</v>
      </c>
      <c r="BR538" s="18">
        <v>100</v>
      </c>
      <c r="BS538" s="18">
        <v>400</v>
      </c>
      <c r="BT538" s="18">
        <v>0</v>
      </c>
      <c r="BU538" s="18">
        <v>0</v>
      </c>
      <c r="BV538" s="18">
        <v>0</v>
      </c>
      <c r="BW538" s="18">
        <v>0</v>
      </c>
    </row>
    <row r="539" spans="1:75" ht="102" x14ac:dyDescent="0.2">
      <c r="A539" s="15">
        <v>534</v>
      </c>
      <c r="B539" s="16">
        <v>2300</v>
      </c>
      <c r="C539" s="16" t="s">
        <v>4001</v>
      </c>
      <c r="D539" s="17" t="s">
        <v>7851</v>
      </c>
      <c r="E539" s="16" t="s">
        <v>63</v>
      </c>
      <c r="F539" s="16"/>
      <c r="G539" s="16"/>
      <c r="H539" s="16"/>
      <c r="I539" s="16"/>
      <c r="J539" s="16"/>
      <c r="K539" s="16"/>
      <c r="L539" s="16"/>
      <c r="M539" s="16"/>
      <c r="N539" s="16"/>
      <c r="O539" s="18">
        <f t="shared" si="35"/>
        <v>3150000</v>
      </c>
      <c r="P539" s="18"/>
      <c r="Q539" s="16"/>
      <c r="R539" s="16" t="s">
        <v>4002</v>
      </c>
      <c r="S539" s="17" t="s">
        <v>4003</v>
      </c>
      <c r="T539" s="16" t="s">
        <v>4004</v>
      </c>
      <c r="U539" s="16" t="s">
        <v>328</v>
      </c>
      <c r="V539" s="16" t="s">
        <v>4004</v>
      </c>
      <c r="W539" s="16" t="s">
        <v>4005</v>
      </c>
      <c r="X539" s="16" t="s">
        <v>4006</v>
      </c>
      <c r="Y539" s="16" t="s">
        <v>4007</v>
      </c>
      <c r="Z539" s="16"/>
      <c r="AA539" s="16" t="s">
        <v>68</v>
      </c>
      <c r="AB539" s="18"/>
      <c r="AC539" s="18"/>
      <c r="AD539" s="16">
        <v>7</v>
      </c>
      <c r="AE539" s="16" t="s">
        <v>4008</v>
      </c>
      <c r="AF539" s="16" t="s">
        <v>4009</v>
      </c>
      <c r="AG539" s="16"/>
      <c r="AH539" s="16" t="s">
        <v>71</v>
      </c>
      <c r="AI539" s="18">
        <v>3091000</v>
      </c>
      <c r="AJ539" s="16" t="s">
        <v>125</v>
      </c>
      <c r="AK539" s="18"/>
      <c r="AL539" s="18"/>
      <c r="AM539" s="18"/>
      <c r="AN539" s="18"/>
      <c r="AO539" s="18">
        <v>3150000</v>
      </c>
      <c r="AP539" s="18"/>
      <c r="AQ539" s="18"/>
      <c r="AR539" s="16" t="s">
        <v>8092</v>
      </c>
      <c r="AS539" s="16"/>
      <c r="AT539" s="18"/>
      <c r="AU539" s="18"/>
      <c r="AV539" s="18"/>
      <c r="AW539" s="16"/>
      <c r="AX539" s="16"/>
      <c r="AY539" s="18"/>
      <c r="AZ539" s="18"/>
      <c r="BA539" s="16"/>
      <c r="BB539" s="16"/>
      <c r="BC539" s="18">
        <v>0</v>
      </c>
      <c r="BD539" s="18">
        <v>60</v>
      </c>
      <c r="BE539" s="18">
        <v>0</v>
      </c>
      <c r="BF539" s="18">
        <v>0</v>
      </c>
      <c r="BG539" s="18">
        <v>0</v>
      </c>
      <c r="BH539" s="18">
        <v>0</v>
      </c>
      <c r="BI539" s="18">
        <v>0</v>
      </c>
      <c r="BJ539" s="18">
        <v>0</v>
      </c>
      <c r="BK539" s="18">
        <v>0</v>
      </c>
      <c r="BL539" s="18">
        <v>0</v>
      </c>
      <c r="BM539" s="18">
        <v>0</v>
      </c>
      <c r="BN539" s="18">
        <v>0</v>
      </c>
      <c r="BO539" s="18">
        <v>0</v>
      </c>
      <c r="BP539" s="18">
        <v>0</v>
      </c>
      <c r="BQ539" s="18">
        <v>0</v>
      </c>
      <c r="BR539" s="18">
        <v>0</v>
      </c>
      <c r="BS539" s="18">
        <v>0</v>
      </c>
      <c r="BT539" s="18">
        <v>0</v>
      </c>
      <c r="BU539" s="18">
        <v>0</v>
      </c>
      <c r="BV539" s="18">
        <v>0</v>
      </c>
      <c r="BW539" s="18">
        <v>0</v>
      </c>
    </row>
    <row r="540" spans="1:75" ht="153" x14ac:dyDescent="0.2">
      <c r="A540" s="15">
        <v>535</v>
      </c>
      <c r="B540" s="15">
        <v>2305</v>
      </c>
      <c r="C540" s="16" t="s">
        <v>4011</v>
      </c>
      <c r="D540" s="17" t="s">
        <v>8027</v>
      </c>
      <c r="E540" s="16" t="s">
        <v>63</v>
      </c>
      <c r="F540" s="16"/>
      <c r="G540" s="16"/>
      <c r="H540" s="16"/>
      <c r="I540" s="16"/>
      <c r="J540" s="16"/>
      <c r="K540" s="18"/>
      <c r="L540" s="18"/>
      <c r="M540" s="18"/>
      <c r="N540" s="18"/>
      <c r="O540" s="18">
        <f t="shared" ref="O540:O553" si="36">ROUNDUP(MAX(AL540:AM540,AO540:AQ540),0)</f>
        <v>695000</v>
      </c>
      <c r="P540" s="18"/>
      <c r="Q540" s="16"/>
      <c r="R540" s="16" t="s">
        <v>4012</v>
      </c>
      <c r="S540" s="17" t="s">
        <v>4013</v>
      </c>
      <c r="T540" s="16" t="s">
        <v>673</v>
      </c>
      <c r="U540" s="16" t="s">
        <v>197</v>
      </c>
      <c r="V540" s="16" t="s">
        <v>674</v>
      </c>
      <c r="W540" s="16" t="s">
        <v>4014</v>
      </c>
      <c r="X540" s="16" t="s">
        <v>1727</v>
      </c>
      <c r="Y540" s="16" t="s">
        <v>1639</v>
      </c>
      <c r="Z540" s="16" t="s">
        <v>237</v>
      </c>
      <c r="AA540" s="16" t="s">
        <v>186</v>
      </c>
      <c r="AB540" s="18">
        <v>651000</v>
      </c>
      <c r="AC540" s="18" t="s">
        <v>88</v>
      </c>
      <c r="AD540" s="16" t="s">
        <v>302</v>
      </c>
      <c r="AE540" s="16" t="s">
        <v>471</v>
      </c>
      <c r="AF540" s="16" t="s">
        <v>4015</v>
      </c>
      <c r="AG540" s="16"/>
      <c r="AH540" s="16"/>
      <c r="AI540" s="18">
        <v>831040</v>
      </c>
      <c r="AJ540" s="16" t="s">
        <v>409</v>
      </c>
      <c r="AK540" s="18">
        <v>2</v>
      </c>
      <c r="AL540" s="18">
        <v>632205</v>
      </c>
      <c r="AM540" s="18">
        <v>695000</v>
      </c>
      <c r="AN540" s="18">
        <v>831040</v>
      </c>
      <c r="AO540" s="18"/>
      <c r="AP540" s="18"/>
      <c r="AQ540" s="18"/>
      <c r="AR540" s="16"/>
      <c r="AS540" s="16"/>
      <c r="AT540" s="18"/>
      <c r="AU540" s="18"/>
      <c r="AV540" s="18"/>
      <c r="AW540" s="16"/>
      <c r="AX540" s="16"/>
      <c r="AY540" s="18"/>
      <c r="AZ540" s="18"/>
      <c r="BA540" s="16"/>
      <c r="BB540" s="16"/>
      <c r="BC540" s="18">
        <v>500</v>
      </c>
      <c r="BD540" s="18">
        <v>0</v>
      </c>
      <c r="BE540" s="18">
        <v>0</v>
      </c>
      <c r="BF540" s="18">
        <v>0</v>
      </c>
      <c r="BG540" s="18">
        <v>0</v>
      </c>
      <c r="BH540" s="18">
        <v>0</v>
      </c>
      <c r="BI540" s="18">
        <v>40</v>
      </c>
      <c r="BJ540" s="18">
        <v>100</v>
      </c>
      <c r="BK540" s="18">
        <v>200</v>
      </c>
      <c r="BL540" s="18">
        <v>0</v>
      </c>
      <c r="BM540" s="18">
        <v>0</v>
      </c>
      <c r="BN540" s="18">
        <v>0</v>
      </c>
      <c r="BO540" s="18">
        <v>0</v>
      </c>
      <c r="BP540" s="18">
        <v>0</v>
      </c>
      <c r="BQ540" s="18">
        <v>0</v>
      </c>
      <c r="BR540" s="18">
        <v>0</v>
      </c>
      <c r="BS540" s="18">
        <v>50</v>
      </c>
      <c r="BT540" s="18">
        <v>0</v>
      </c>
      <c r="BU540" s="18">
        <v>0</v>
      </c>
      <c r="BV540" s="18">
        <v>0</v>
      </c>
      <c r="BW540" s="18">
        <v>0</v>
      </c>
    </row>
    <row r="541" spans="1:75" ht="63.75" x14ac:dyDescent="0.2">
      <c r="A541" s="15">
        <v>536</v>
      </c>
      <c r="B541" s="15">
        <v>2306</v>
      </c>
      <c r="C541" s="16" t="s">
        <v>4016</v>
      </c>
      <c r="D541" s="17" t="s">
        <v>7852</v>
      </c>
      <c r="E541" s="16" t="s">
        <v>63</v>
      </c>
      <c r="F541" s="16"/>
      <c r="G541" s="16"/>
      <c r="H541" s="16"/>
      <c r="I541" s="16"/>
      <c r="J541" s="16"/>
      <c r="K541" s="18"/>
      <c r="L541" s="18"/>
      <c r="M541" s="18"/>
      <c r="N541" s="18"/>
      <c r="O541" s="18">
        <f t="shared" si="36"/>
        <v>8000000</v>
      </c>
      <c r="P541" s="18"/>
      <c r="Q541" s="16"/>
      <c r="R541" s="16" t="s">
        <v>4017</v>
      </c>
      <c r="S541" s="17" t="s">
        <v>4018</v>
      </c>
      <c r="T541" s="16" t="s">
        <v>2777</v>
      </c>
      <c r="U541" s="16" t="s">
        <v>197</v>
      </c>
      <c r="V541" s="16" t="s">
        <v>825</v>
      </c>
      <c r="W541" s="16" t="s">
        <v>4019</v>
      </c>
      <c r="X541" s="16" t="s">
        <v>4020</v>
      </c>
      <c r="Y541" s="16" t="s">
        <v>325</v>
      </c>
      <c r="Z541" s="16" t="s">
        <v>854</v>
      </c>
      <c r="AA541" s="16" t="s">
        <v>186</v>
      </c>
      <c r="AB541" s="18"/>
      <c r="AC541" s="18"/>
      <c r="AD541" s="16" t="s">
        <v>855</v>
      </c>
      <c r="AE541" s="16" t="s">
        <v>1675</v>
      </c>
      <c r="AF541" s="16" t="s">
        <v>4021</v>
      </c>
      <c r="AG541" s="16" t="s">
        <v>2478</v>
      </c>
      <c r="AH541" s="16" t="s">
        <v>71</v>
      </c>
      <c r="AI541" s="18" t="s">
        <v>4022</v>
      </c>
      <c r="AJ541" s="16" t="s">
        <v>2480</v>
      </c>
      <c r="AK541" s="18">
        <v>1</v>
      </c>
      <c r="AL541" s="18">
        <v>8000000</v>
      </c>
      <c r="AM541" s="18">
        <v>8000000</v>
      </c>
      <c r="AN541" s="18">
        <v>10000000</v>
      </c>
      <c r="AO541" s="18"/>
      <c r="AP541" s="18"/>
      <c r="AQ541" s="18"/>
      <c r="AR541" s="16"/>
      <c r="AS541" s="16"/>
      <c r="AT541" s="18"/>
      <c r="AU541" s="18"/>
      <c r="AV541" s="18"/>
      <c r="AW541" s="21"/>
      <c r="AX541" s="16"/>
      <c r="AY541" s="18"/>
      <c r="AZ541" s="18"/>
      <c r="BA541" s="21"/>
      <c r="BB541" s="16"/>
      <c r="BC541" s="18">
        <v>0</v>
      </c>
      <c r="BD541" s="18">
        <v>5</v>
      </c>
      <c r="BE541" s="18">
        <v>0</v>
      </c>
      <c r="BF541" s="18">
        <v>0</v>
      </c>
      <c r="BG541" s="18">
        <v>0</v>
      </c>
      <c r="BH541" s="18">
        <v>0</v>
      </c>
      <c r="BI541" s="18">
        <v>0</v>
      </c>
      <c r="BJ541" s="18">
        <v>0</v>
      </c>
      <c r="BK541" s="18">
        <v>0</v>
      </c>
      <c r="BL541" s="18">
        <v>0</v>
      </c>
      <c r="BM541" s="18">
        <v>0</v>
      </c>
      <c r="BN541" s="18">
        <v>0</v>
      </c>
      <c r="BO541" s="18">
        <v>0</v>
      </c>
      <c r="BP541" s="18">
        <v>0</v>
      </c>
      <c r="BQ541" s="18">
        <v>0</v>
      </c>
      <c r="BR541" s="18">
        <v>0</v>
      </c>
      <c r="BS541" s="18">
        <v>0</v>
      </c>
      <c r="BT541" s="18">
        <v>0</v>
      </c>
      <c r="BU541" s="18">
        <v>0</v>
      </c>
      <c r="BV541" s="18">
        <v>0</v>
      </c>
      <c r="BW541" s="18">
        <v>0</v>
      </c>
    </row>
    <row r="542" spans="1:75" ht="63.75" x14ac:dyDescent="0.2">
      <c r="A542" s="15">
        <v>537</v>
      </c>
      <c r="B542" s="15">
        <v>2311</v>
      </c>
      <c r="C542" s="16" t="s">
        <v>4023</v>
      </c>
      <c r="D542" s="17" t="s">
        <v>4024</v>
      </c>
      <c r="E542" s="16" t="s">
        <v>63</v>
      </c>
      <c r="F542" s="16"/>
      <c r="G542" s="16"/>
      <c r="H542" s="16"/>
      <c r="I542" s="16"/>
      <c r="J542" s="16"/>
      <c r="K542" s="18"/>
      <c r="L542" s="18"/>
      <c r="M542" s="18"/>
      <c r="N542" s="18"/>
      <c r="O542" s="18">
        <f t="shared" si="36"/>
        <v>38000000</v>
      </c>
      <c r="P542" s="18"/>
      <c r="Q542" s="16"/>
      <c r="R542" s="16" t="s">
        <v>4025</v>
      </c>
      <c r="S542" s="17" t="s">
        <v>4026</v>
      </c>
      <c r="T542" s="16" t="s">
        <v>2777</v>
      </c>
      <c r="U542" s="16" t="s">
        <v>197</v>
      </c>
      <c r="V542" s="16" t="s">
        <v>4027</v>
      </c>
      <c r="W542" s="16" t="s">
        <v>4028</v>
      </c>
      <c r="X542" s="16" t="s">
        <v>2401</v>
      </c>
      <c r="Y542" s="16" t="s">
        <v>325</v>
      </c>
      <c r="Z542" s="16" t="s">
        <v>828</v>
      </c>
      <c r="AA542" s="16" t="s">
        <v>186</v>
      </c>
      <c r="AB542" s="18">
        <v>37500000</v>
      </c>
      <c r="AC542" s="18" t="s">
        <v>88</v>
      </c>
      <c r="AD542" s="16" t="s">
        <v>329</v>
      </c>
      <c r="AE542" s="16" t="s">
        <v>604</v>
      </c>
      <c r="AF542" s="16" t="s">
        <v>4029</v>
      </c>
      <c r="AG542" s="16"/>
      <c r="AH542" s="16"/>
      <c r="AI542" s="18">
        <v>42000000</v>
      </c>
      <c r="AJ542" s="16" t="s">
        <v>839</v>
      </c>
      <c r="AK542" s="18">
        <v>1</v>
      </c>
      <c r="AL542" s="18">
        <v>38000000</v>
      </c>
      <c r="AM542" s="18">
        <v>38000000</v>
      </c>
      <c r="AN542" s="18">
        <v>42000000</v>
      </c>
      <c r="AO542" s="18"/>
      <c r="AP542" s="18"/>
      <c r="AQ542" s="18"/>
      <c r="AR542" s="16"/>
      <c r="AS542" s="16"/>
      <c r="AT542" s="18"/>
      <c r="AU542" s="18"/>
      <c r="AV542" s="18"/>
      <c r="AW542" s="16"/>
      <c r="AX542" s="16"/>
      <c r="AY542" s="18"/>
      <c r="AZ542" s="18"/>
      <c r="BA542" s="16"/>
      <c r="BB542" s="16"/>
      <c r="BC542" s="18">
        <v>0</v>
      </c>
      <c r="BD542" s="18">
        <v>25</v>
      </c>
      <c r="BE542" s="18">
        <v>0</v>
      </c>
      <c r="BF542" s="18">
        <v>0</v>
      </c>
      <c r="BG542" s="18">
        <v>0</v>
      </c>
      <c r="BH542" s="18">
        <v>0</v>
      </c>
      <c r="BI542" s="18">
        <v>0</v>
      </c>
      <c r="BJ542" s="18">
        <v>0</v>
      </c>
      <c r="BK542" s="18">
        <v>0</v>
      </c>
      <c r="BL542" s="18">
        <v>0</v>
      </c>
      <c r="BM542" s="18">
        <v>0</v>
      </c>
      <c r="BN542" s="18">
        <v>0</v>
      </c>
      <c r="BO542" s="18">
        <v>0</v>
      </c>
      <c r="BP542" s="18">
        <v>0</v>
      </c>
      <c r="BQ542" s="18">
        <v>0</v>
      </c>
      <c r="BR542" s="18">
        <v>0</v>
      </c>
      <c r="BS542" s="18">
        <v>0</v>
      </c>
      <c r="BT542" s="18">
        <v>0</v>
      </c>
      <c r="BU542" s="18">
        <v>0</v>
      </c>
      <c r="BV542" s="18">
        <v>0</v>
      </c>
      <c r="BW542" s="18">
        <v>0</v>
      </c>
    </row>
    <row r="543" spans="1:75" ht="89.25" x14ac:dyDescent="0.2">
      <c r="A543" s="15">
        <v>538</v>
      </c>
      <c r="B543" s="16">
        <v>2313</v>
      </c>
      <c r="C543" s="16" t="s">
        <v>7853</v>
      </c>
      <c r="D543" s="17" t="s">
        <v>4030</v>
      </c>
      <c r="E543" s="16" t="s">
        <v>63</v>
      </c>
      <c r="F543" s="16"/>
      <c r="G543" s="16"/>
      <c r="H543" s="16"/>
      <c r="I543" s="16"/>
      <c r="J543" s="16"/>
      <c r="K543" s="16"/>
      <c r="L543" s="16"/>
      <c r="M543" s="16"/>
      <c r="N543" s="16"/>
      <c r="O543" s="18">
        <f t="shared" si="36"/>
        <v>9000000</v>
      </c>
      <c r="P543" s="18"/>
      <c r="Q543" s="16"/>
      <c r="R543" s="16" t="s">
        <v>4031</v>
      </c>
      <c r="S543" s="17" t="s">
        <v>4032</v>
      </c>
      <c r="T543" s="16" t="s">
        <v>4033</v>
      </c>
      <c r="U543" s="16" t="s">
        <v>65</v>
      </c>
      <c r="V543" s="16" t="s">
        <v>4034</v>
      </c>
      <c r="W543" s="16" t="s">
        <v>4035</v>
      </c>
      <c r="X543" s="16" t="s">
        <v>4036</v>
      </c>
      <c r="Y543" s="16" t="s">
        <v>652</v>
      </c>
      <c r="Z543" s="16" t="s">
        <v>4037</v>
      </c>
      <c r="AA543" s="16" t="s">
        <v>4038</v>
      </c>
      <c r="AB543" s="18"/>
      <c r="AC543" s="18"/>
      <c r="AD543" s="16"/>
      <c r="AE543" s="16"/>
      <c r="AF543" s="16" t="s">
        <v>4039</v>
      </c>
      <c r="AG543" s="16"/>
      <c r="AH543" s="16"/>
      <c r="AI543" s="18">
        <v>14677500</v>
      </c>
      <c r="AJ543" s="22" t="s">
        <v>195</v>
      </c>
      <c r="AK543" s="18">
        <v>1</v>
      </c>
      <c r="AL543" s="18">
        <v>9000000</v>
      </c>
      <c r="AM543" s="18">
        <v>9000000</v>
      </c>
      <c r="AN543" s="18">
        <v>15411375</v>
      </c>
      <c r="AO543" s="18"/>
      <c r="AP543" s="18"/>
      <c r="AQ543" s="18"/>
      <c r="AR543" s="22"/>
      <c r="AS543" s="22"/>
      <c r="AT543" s="18"/>
      <c r="AU543" s="18"/>
      <c r="AV543" s="18"/>
      <c r="AW543" s="16"/>
      <c r="AX543" s="16"/>
      <c r="AY543" s="18"/>
      <c r="AZ543" s="18"/>
      <c r="BA543" s="16"/>
      <c r="BB543" s="16"/>
      <c r="BC543" s="18">
        <v>5</v>
      </c>
      <c r="BD543" s="18">
        <v>15</v>
      </c>
      <c r="BE543" s="18">
        <v>0</v>
      </c>
      <c r="BF543" s="18">
        <v>0</v>
      </c>
      <c r="BG543" s="18">
        <v>0</v>
      </c>
      <c r="BH543" s="18">
        <v>0</v>
      </c>
      <c r="BI543" s="18">
        <v>0</v>
      </c>
      <c r="BJ543" s="18">
        <v>0</v>
      </c>
      <c r="BK543" s="18">
        <v>500</v>
      </c>
      <c r="BL543" s="18">
        <v>0</v>
      </c>
      <c r="BM543" s="18">
        <v>0</v>
      </c>
      <c r="BN543" s="18">
        <v>0</v>
      </c>
      <c r="BO543" s="18">
        <v>0</v>
      </c>
      <c r="BP543" s="18">
        <v>0</v>
      </c>
      <c r="BQ543" s="18">
        <v>0</v>
      </c>
      <c r="BR543" s="18">
        <v>0</v>
      </c>
      <c r="BS543" s="18">
        <v>0</v>
      </c>
      <c r="BT543" s="18">
        <v>0</v>
      </c>
      <c r="BU543" s="18">
        <v>0</v>
      </c>
      <c r="BV543" s="18">
        <v>0</v>
      </c>
      <c r="BW543" s="18">
        <v>0</v>
      </c>
    </row>
    <row r="544" spans="1:75" ht="153" x14ac:dyDescent="0.2">
      <c r="A544" s="15">
        <v>539</v>
      </c>
      <c r="B544" s="16">
        <v>2319</v>
      </c>
      <c r="C544" s="16" t="s">
        <v>4040</v>
      </c>
      <c r="D544" s="17" t="s">
        <v>7854</v>
      </c>
      <c r="E544" s="16" t="s">
        <v>63</v>
      </c>
      <c r="F544" s="16"/>
      <c r="G544" s="16"/>
      <c r="H544" s="16"/>
      <c r="I544" s="16"/>
      <c r="J544" s="16"/>
      <c r="K544" s="16"/>
      <c r="L544" s="16"/>
      <c r="M544" s="16"/>
      <c r="N544" s="16"/>
      <c r="O544" s="18">
        <f t="shared" si="36"/>
        <v>2300000</v>
      </c>
      <c r="P544" s="18"/>
      <c r="Q544" s="16"/>
      <c r="R544" s="16" t="s">
        <v>4041</v>
      </c>
      <c r="S544" s="17" t="s">
        <v>4042</v>
      </c>
      <c r="T544" s="16" t="s">
        <v>4043</v>
      </c>
      <c r="U544" s="16" t="s">
        <v>152</v>
      </c>
      <c r="V544" s="16" t="s">
        <v>4044</v>
      </c>
      <c r="W544" s="16" t="s">
        <v>4045</v>
      </c>
      <c r="X544" s="16" t="s">
        <v>4046</v>
      </c>
      <c r="Y544" s="16" t="s">
        <v>569</v>
      </c>
      <c r="Z544" s="16" t="s">
        <v>671</v>
      </c>
      <c r="AA544" s="16" t="s">
        <v>186</v>
      </c>
      <c r="AB544" s="18">
        <v>2300000</v>
      </c>
      <c r="AC544" s="18" t="s">
        <v>88</v>
      </c>
      <c r="AD544" s="16" t="s">
        <v>302</v>
      </c>
      <c r="AE544" s="16" t="s">
        <v>1684</v>
      </c>
      <c r="AF544" s="16" t="s">
        <v>4047</v>
      </c>
      <c r="AG544" s="16"/>
      <c r="AH544" s="16"/>
      <c r="AI544" s="18">
        <v>2700000</v>
      </c>
      <c r="AJ544" s="16" t="s">
        <v>332</v>
      </c>
      <c r="AK544" s="18">
        <v>2</v>
      </c>
      <c r="AL544" s="18">
        <v>2100000</v>
      </c>
      <c r="AM544" s="18">
        <v>2300000</v>
      </c>
      <c r="AN544" s="18">
        <v>2700000</v>
      </c>
      <c r="AO544" s="18"/>
      <c r="AP544" s="18"/>
      <c r="AQ544" s="18"/>
      <c r="AR544" s="16"/>
      <c r="AS544" s="16"/>
      <c r="AT544" s="18"/>
      <c r="AU544" s="18"/>
      <c r="AV544" s="18"/>
      <c r="AW544" s="16"/>
      <c r="AX544" s="16"/>
      <c r="AY544" s="18"/>
      <c r="AZ544" s="18"/>
      <c r="BA544" s="16"/>
      <c r="BB544" s="16"/>
      <c r="BC544" s="18">
        <v>100</v>
      </c>
      <c r="BD544" s="18">
        <v>300</v>
      </c>
      <c r="BE544" s="18">
        <v>0</v>
      </c>
      <c r="BF544" s="18">
        <v>0</v>
      </c>
      <c r="BG544" s="18">
        <v>0</v>
      </c>
      <c r="BH544" s="18">
        <v>0</v>
      </c>
      <c r="BI544" s="18">
        <v>0</v>
      </c>
      <c r="BJ544" s="18">
        <v>200</v>
      </c>
      <c r="BK544" s="18">
        <v>0</v>
      </c>
      <c r="BL544" s="18">
        <v>0</v>
      </c>
      <c r="BM544" s="18">
        <v>0</v>
      </c>
      <c r="BN544" s="18">
        <v>0</v>
      </c>
      <c r="BO544" s="18">
        <v>0</v>
      </c>
      <c r="BP544" s="18">
        <v>0</v>
      </c>
      <c r="BQ544" s="18">
        <v>0</v>
      </c>
      <c r="BR544" s="18">
        <v>0</v>
      </c>
      <c r="BS544" s="18">
        <v>0</v>
      </c>
      <c r="BT544" s="18">
        <v>0</v>
      </c>
      <c r="BU544" s="18">
        <v>0</v>
      </c>
      <c r="BV544" s="18">
        <v>0</v>
      </c>
      <c r="BW544" s="18">
        <v>0</v>
      </c>
    </row>
    <row r="545" spans="1:75" ht="102" x14ac:dyDescent="0.2">
      <c r="A545" s="15">
        <v>540</v>
      </c>
      <c r="B545" s="16">
        <v>2326</v>
      </c>
      <c r="C545" s="16" t="s">
        <v>4048</v>
      </c>
      <c r="D545" s="17" t="s">
        <v>7855</v>
      </c>
      <c r="E545" s="16" t="s">
        <v>63</v>
      </c>
      <c r="F545" s="16"/>
      <c r="G545" s="16"/>
      <c r="H545" s="16"/>
      <c r="I545" s="16"/>
      <c r="J545" s="16"/>
      <c r="K545" s="16"/>
      <c r="L545" s="16"/>
      <c r="M545" s="16"/>
      <c r="N545" s="16"/>
      <c r="O545" s="18">
        <f t="shared" si="36"/>
        <v>483000</v>
      </c>
      <c r="P545" s="18"/>
      <c r="Q545" s="16"/>
      <c r="R545" s="16" t="s">
        <v>4049</v>
      </c>
      <c r="S545" s="17" t="s">
        <v>4050</v>
      </c>
      <c r="T545" s="16" t="s">
        <v>580</v>
      </c>
      <c r="U545" s="16" t="s">
        <v>581</v>
      </c>
      <c r="V545" s="16" t="s">
        <v>651</v>
      </c>
      <c r="W545" s="16" t="s">
        <v>4051</v>
      </c>
      <c r="X545" s="16" t="s">
        <v>4052</v>
      </c>
      <c r="Y545" s="16" t="s">
        <v>2349</v>
      </c>
      <c r="Z545" s="16" t="s">
        <v>466</v>
      </c>
      <c r="AA545" s="16" t="s">
        <v>68</v>
      </c>
      <c r="AB545" s="18">
        <v>462000</v>
      </c>
      <c r="AC545" s="18" t="s">
        <v>88</v>
      </c>
      <c r="AD545" s="16" t="s">
        <v>302</v>
      </c>
      <c r="AE545" s="16" t="s">
        <v>471</v>
      </c>
      <c r="AF545" s="16" t="s">
        <v>4053</v>
      </c>
      <c r="AG545" s="16"/>
      <c r="AH545" s="16"/>
      <c r="AI545" s="18">
        <v>525000</v>
      </c>
      <c r="AJ545" s="16" t="s">
        <v>1696</v>
      </c>
      <c r="AK545" s="18">
        <v>1</v>
      </c>
      <c r="AL545" s="18">
        <v>483000</v>
      </c>
      <c r="AM545" s="18">
        <v>483000</v>
      </c>
      <c r="AN545" s="18">
        <v>525000</v>
      </c>
      <c r="AO545" s="18"/>
      <c r="AP545" s="18"/>
      <c r="AQ545" s="18"/>
      <c r="AR545" s="16"/>
      <c r="AS545" s="16"/>
      <c r="AT545" s="18"/>
      <c r="AU545" s="18"/>
      <c r="AV545" s="18"/>
      <c r="AW545" s="16"/>
      <c r="AX545" s="16"/>
      <c r="AY545" s="18"/>
      <c r="AZ545" s="18"/>
      <c r="BA545" s="16"/>
      <c r="BB545" s="16"/>
      <c r="BC545" s="18">
        <v>50</v>
      </c>
      <c r="BD545" s="18">
        <v>200</v>
      </c>
      <c r="BE545" s="18">
        <v>0</v>
      </c>
      <c r="BF545" s="18">
        <v>0</v>
      </c>
      <c r="BG545" s="18">
        <v>0</v>
      </c>
      <c r="BH545" s="18">
        <v>0</v>
      </c>
      <c r="BI545" s="18">
        <v>0</v>
      </c>
      <c r="BJ545" s="18">
        <v>200</v>
      </c>
      <c r="BK545" s="18">
        <v>0</v>
      </c>
      <c r="BL545" s="18">
        <v>0</v>
      </c>
      <c r="BM545" s="18">
        <v>0</v>
      </c>
      <c r="BN545" s="18">
        <v>0</v>
      </c>
      <c r="BO545" s="18">
        <v>0</v>
      </c>
      <c r="BP545" s="18">
        <v>0</v>
      </c>
      <c r="BQ545" s="18">
        <v>0</v>
      </c>
      <c r="BR545" s="18">
        <v>0</v>
      </c>
      <c r="BS545" s="18">
        <v>0</v>
      </c>
      <c r="BT545" s="18">
        <v>0</v>
      </c>
      <c r="BU545" s="18">
        <v>0</v>
      </c>
      <c r="BV545" s="18">
        <v>0</v>
      </c>
      <c r="BW545" s="18">
        <v>0</v>
      </c>
    </row>
    <row r="546" spans="1:75" ht="114.75" x14ac:dyDescent="0.2">
      <c r="A546" s="15">
        <v>541</v>
      </c>
      <c r="B546" s="16">
        <v>2327</v>
      </c>
      <c r="C546" s="16" t="s">
        <v>4054</v>
      </c>
      <c r="D546" s="17" t="s">
        <v>7856</v>
      </c>
      <c r="E546" s="16" t="s">
        <v>63</v>
      </c>
      <c r="F546" s="16"/>
      <c r="G546" s="16"/>
      <c r="H546" s="16"/>
      <c r="I546" s="16"/>
      <c r="J546" s="16"/>
      <c r="K546" s="16"/>
      <c r="L546" s="16"/>
      <c r="M546" s="16"/>
      <c r="N546" s="16"/>
      <c r="O546" s="18">
        <f t="shared" si="36"/>
        <v>483000</v>
      </c>
      <c r="P546" s="18"/>
      <c r="Q546" s="16"/>
      <c r="R546" s="16" t="s">
        <v>4055</v>
      </c>
      <c r="S546" s="17" t="s">
        <v>4056</v>
      </c>
      <c r="T546" s="16" t="s">
        <v>580</v>
      </c>
      <c r="U546" s="16" t="s">
        <v>581</v>
      </c>
      <c r="V546" s="16" t="s">
        <v>651</v>
      </c>
      <c r="W546" s="16" t="s">
        <v>4057</v>
      </c>
      <c r="X546" s="16" t="s">
        <v>4052</v>
      </c>
      <c r="Y546" s="16" t="s">
        <v>2349</v>
      </c>
      <c r="Z546" s="16" t="s">
        <v>466</v>
      </c>
      <c r="AA546" s="16" t="s">
        <v>68</v>
      </c>
      <c r="AB546" s="18">
        <v>462000</v>
      </c>
      <c r="AC546" s="18" t="s">
        <v>88</v>
      </c>
      <c r="AD546" s="16" t="s">
        <v>302</v>
      </c>
      <c r="AE546" s="16" t="s">
        <v>471</v>
      </c>
      <c r="AF546" s="16" t="s">
        <v>4058</v>
      </c>
      <c r="AG546" s="16"/>
      <c r="AH546" s="16"/>
      <c r="AI546" s="18">
        <v>525000</v>
      </c>
      <c r="AJ546" s="16" t="s">
        <v>319</v>
      </c>
      <c r="AK546" s="18">
        <v>1</v>
      </c>
      <c r="AL546" s="18">
        <v>483000</v>
      </c>
      <c r="AM546" s="18">
        <v>483000</v>
      </c>
      <c r="AN546" s="18">
        <v>525000</v>
      </c>
      <c r="AO546" s="18"/>
      <c r="AP546" s="18"/>
      <c r="AQ546" s="18"/>
      <c r="AR546" s="16"/>
      <c r="AS546" s="16"/>
      <c r="AT546" s="18"/>
      <c r="AU546" s="18"/>
      <c r="AV546" s="18"/>
      <c r="AW546" s="16"/>
      <c r="AX546" s="16"/>
      <c r="AY546" s="18"/>
      <c r="AZ546" s="18"/>
      <c r="BA546" s="16"/>
      <c r="BB546" s="16"/>
      <c r="BC546" s="18">
        <v>150</v>
      </c>
      <c r="BD546" s="18">
        <v>500</v>
      </c>
      <c r="BE546" s="18">
        <v>0</v>
      </c>
      <c r="BF546" s="18">
        <v>0</v>
      </c>
      <c r="BG546" s="18">
        <v>0</v>
      </c>
      <c r="BH546" s="18">
        <v>0</v>
      </c>
      <c r="BI546" s="18">
        <v>0</v>
      </c>
      <c r="BJ546" s="18">
        <v>0</v>
      </c>
      <c r="BK546" s="18">
        <v>0</v>
      </c>
      <c r="BL546" s="18">
        <v>0</v>
      </c>
      <c r="BM546" s="18">
        <v>0</v>
      </c>
      <c r="BN546" s="18">
        <v>0</v>
      </c>
      <c r="BO546" s="18">
        <v>0</v>
      </c>
      <c r="BP546" s="18">
        <v>0</v>
      </c>
      <c r="BQ546" s="18">
        <v>0</v>
      </c>
      <c r="BR546" s="18">
        <v>0</v>
      </c>
      <c r="BS546" s="18">
        <v>0</v>
      </c>
      <c r="BT546" s="18">
        <v>0</v>
      </c>
      <c r="BU546" s="18">
        <v>0</v>
      </c>
      <c r="BV546" s="18">
        <v>0</v>
      </c>
      <c r="BW546" s="18">
        <v>0</v>
      </c>
    </row>
    <row r="547" spans="1:75" ht="63.75" x14ac:dyDescent="0.2">
      <c r="A547" s="15">
        <v>542</v>
      </c>
      <c r="B547" s="16">
        <v>2329</v>
      </c>
      <c r="C547" s="16" t="s">
        <v>8280</v>
      </c>
      <c r="D547" s="17" t="s">
        <v>8281</v>
      </c>
      <c r="E547" s="16" t="s">
        <v>63</v>
      </c>
      <c r="F547" s="16"/>
      <c r="G547" s="16"/>
      <c r="H547" s="16"/>
      <c r="I547" s="16"/>
      <c r="J547" s="16"/>
      <c r="K547" s="16"/>
      <c r="L547" s="16"/>
      <c r="M547" s="16"/>
      <c r="N547" s="16"/>
      <c r="O547" s="18">
        <f t="shared" si="36"/>
        <v>550000</v>
      </c>
      <c r="P547" s="18"/>
      <c r="Q547" s="16"/>
      <c r="R547" s="16" t="s">
        <v>8507</v>
      </c>
      <c r="S547" s="17" t="s">
        <v>8508</v>
      </c>
      <c r="T547" s="16" t="s">
        <v>1502</v>
      </c>
      <c r="U547" s="16" t="s">
        <v>400</v>
      </c>
      <c r="V547" s="16" t="s">
        <v>8509</v>
      </c>
      <c r="W547" s="16"/>
      <c r="X547" s="16"/>
      <c r="Y547" s="16" t="s">
        <v>67</v>
      </c>
      <c r="Z547" s="16" t="s">
        <v>588</v>
      </c>
      <c r="AA547" s="16" t="s">
        <v>186</v>
      </c>
      <c r="AB547" s="18"/>
      <c r="AC547" s="18"/>
      <c r="AD547" s="16">
        <v>4</v>
      </c>
      <c r="AE547" s="16"/>
      <c r="AF547" s="16"/>
      <c r="AG547" s="16"/>
      <c r="AH547" s="16" t="s">
        <v>71</v>
      </c>
      <c r="AI547" s="18">
        <v>550000</v>
      </c>
      <c r="AJ547" s="16" t="s">
        <v>8510</v>
      </c>
      <c r="AK547" s="18"/>
      <c r="AL547" s="18"/>
      <c r="AM547" s="18"/>
      <c r="AN547" s="18"/>
      <c r="AO547" s="18">
        <v>550000</v>
      </c>
      <c r="AP547" s="18"/>
      <c r="AQ547" s="18"/>
      <c r="AR547" s="16" t="s">
        <v>588</v>
      </c>
      <c r="AS547" s="16"/>
      <c r="AT547" s="18"/>
      <c r="AU547" s="18" t="s">
        <v>8999</v>
      </c>
      <c r="AV547" s="18"/>
      <c r="AW547" s="16"/>
      <c r="AX547" s="16"/>
      <c r="AY547" s="18"/>
      <c r="AZ547" s="18"/>
      <c r="BA547" s="16"/>
      <c r="BB547" s="16"/>
      <c r="BC547" s="18">
        <v>0</v>
      </c>
      <c r="BD547" s="18">
        <v>50</v>
      </c>
      <c r="BE547" s="18">
        <v>0</v>
      </c>
      <c r="BF547" s="18">
        <v>0</v>
      </c>
      <c r="BG547" s="18">
        <v>0</v>
      </c>
      <c r="BH547" s="18">
        <v>0</v>
      </c>
      <c r="BI547" s="18">
        <v>0</v>
      </c>
      <c r="BJ547" s="18">
        <v>0</v>
      </c>
      <c r="BK547" s="18">
        <v>0</v>
      </c>
      <c r="BL547" s="18">
        <v>0</v>
      </c>
      <c r="BM547" s="18">
        <v>0</v>
      </c>
      <c r="BN547" s="18">
        <v>0</v>
      </c>
      <c r="BO547" s="18">
        <v>0</v>
      </c>
      <c r="BP547" s="18">
        <v>0</v>
      </c>
      <c r="BQ547" s="18">
        <v>0</v>
      </c>
      <c r="BR547" s="18">
        <v>0</v>
      </c>
      <c r="BS547" s="18">
        <v>0</v>
      </c>
      <c r="BT547" s="18">
        <v>0</v>
      </c>
      <c r="BU547" s="18">
        <v>0</v>
      </c>
      <c r="BV547" s="18">
        <v>0</v>
      </c>
      <c r="BW547" s="18">
        <v>0</v>
      </c>
    </row>
    <row r="548" spans="1:75" ht="153" x14ac:dyDescent="0.2">
      <c r="A548" s="15">
        <v>543</v>
      </c>
      <c r="B548" s="16">
        <v>2344</v>
      </c>
      <c r="C548" s="16" t="s">
        <v>7857</v>
      </c>
      <c r="D548" s="17" t="s">
        <v>7858</v>
      </c>
      <c r="E548" s="16" t="s">
        <v>63</v>
      </c>
      <c r="F548" s="16"/>
      <c r="G548" s="16"/>
      <c r="H548" s="16"/>
      <c r="I548" s="16"/>
      <c r="J548" s="16"/>
      <c r="K548" s="16"/>
      <c r="L548" s="16"/>
      <c r="M548" s="16"/>
      <c r="N548" s="16"/>
      <c r="O548" s="18">
        <f t="shared" si="36"/>
        <v>4410000</v>
      </c>
      <c r="P548" s="18"/>
      <c r="Q548" s="16"/>
      <c r="R548" s="16" t="s">
        <v>4060</v>
      </c>
      <c r="S548" s="17" t="s">
        <v>4061</v>
      </c>
      <c r="T548" s="16" t="s">
        <v>4059</v>
      </c>
      <c r="U548" s="16" t="s">
        <v>175</v>
      </c>
      <c r="V548" s="16" t="s">
        <v>2440</v>
      </c>
      <c r="W548" s="16" t="s">
        <v>4062</v>
      </c>
      <c r="X548" s="16" t="s">
        <v>4063</v>
      </c>
      <c r="Y548" s="16" t="s">
        <v>172</v>
      </c>
      <c r="Z548" s="16" t="s">
        <v>2443</v>
      </c>
      <c r="AA548" s="16" t="s">
        <v>186</v>
      </c>
      <c r="AB548" s="18"/>
      <c r="AC548" s="18"/>
      <c r="AD548" s="16"/>
      <c r="AE548" s="16"/>
      <c r="AF548" s="16" t="s">
        <v>4064</v>
      </c>
      <c r="AG548" s="16"/>
      <c r="AH548" s="16"/>
      <c r="AI548" s="18">
        <v>4630500</v>
      </c>
      <c r="AJ548" s="22" t="s">
        <v>1219</v>
      </c>
      <c r="AK548" s="18">
        <v>1</v>
      </c>
      <c r="AL548" s="18">
        <v>4410000</v>
      </c>
      <c r="AM548" s="18">
        <v>4410000</v>
      </c>
      <c r="AN548" s="18">
        <v>4630500</v>
      </c>
      <c r="AO548" s="18"/>
      <c r="AP548" s="18"/>
      <c r="AQ548" s="18"/>
      <c r="AR548" s="22"/>
      <c r="AS548" s="22"/>
      <c r="AT548" s="18"/>
      <c r="AU548" s="18"/>
      <c r="AV548" s="18"/>
      <c r="AW548" s="16"/>
      <c r="AX548" s="16"/>
      <c r="AY548" s="18"/>
      <c r="AZ548" s="18"/>
      <c r="BA548" s="16"/>
      <c r="BB548" s="16"/>
      <c r="BC548" s="18">
        <v>60</v>
      </c>
      <c r="BD548" s="18">
        <v>0</v>
      </c>
      <c r="BE548" s="18">
        <v>0</v>
      </c>
      <c r="BF548" s="18">
        <v>0</v>
      </c>
      <c r="BG548" s="18">
        <v>0</v>
      </c>
      <c r="BH548" s="18">
        <v>0</v>
      </c>
      <c r="BI548" s="18">
        <v>0</v>
      </c>
      <c r="BJ548" s="18">
        <v>0</v>
      </c>
      <c r="BK548" s="18">
        <v>0</v>
      </c>
      <c r="BL548" s="18">
        <v>0</v>
      </c>
      <c r="BM548" s="18">
        <v>0</v>
      </c>
      <c r="BN548" s="18">
        <v>0</v>
      </c>
      <c r="BO548" s="18">
        <v>0</v>
      </c>
      <c r="BP548" s="18">
        <v>0</v>
      </c>
      <c r="BQ548" s="18">
        <v>0</v>
      </c>
      <c r="BR548" s="18">
        <v>0</v>
      </c>
      <c r="BS548" s="18">
        <v>0</v>
      </c>
      <c r="BT548" s="18">
        <v>0</v>
      </c>
      <c r="BU548" s="18">
        <v>0</v>
      </c>
      <c r="BV548" s="18">
        <v>0</v>
      </c>
      <c r="BW548" s="18">
        <v>0</v>
      </c>
    </row>
    <row r="549" spans="1:75" ht="409.5" x14ac:dyDescent="0.2">
      <c r="A549" s="15">
        <v>544</v>
      </c>
      <c r="B549" s="16">
        <v>2354</v>
      </c>
      <c r="C549" s="16" t="s">
        <v>7859</v>
      </c>
      <c r="D549" s="17" t="s">
        <v>7860</v>
      </c>
      <c r="E549" s="16" t="s">
        <v>63</v>
      </c>
      <c r="F549" s="16"/>
      <c r="G549" s="16"/>
      <c r="H549" s="16"/>
      <c r="I549" s="16"/>
      <c r="J549" s="16"/>
      <c r="K549" s="16"/>
      <c r="L549" s="16"/>
      <c r="M549" s="16"/>
      <c r="N549" s="16"/>
      <c r="O549" s="18">
        <f t="shared" si="36"/>
        <v>491000</v>
      </c>
      <c r="P549" s="18"/>
      <c r="Q549" s="16"/>
      <c r="R549" s="16" t="s">
        <v>4066</v>
      </c>
      <c r="S549" s="17" t="s">
        <v>4067</v>
      </c>
      <c r="T549" s="16" t="s">
        <v>4065</v>
      </c>
      <c r="U549" s="16" t="s">
        <v>175</v>
      </c>
      <c r="V549" s="16" t="s">
        <v>1556</v>
      </c>
      <c r="W549" s="16" t="s">
        <v>4068</v>
      </c>
      <c r="X549" s="16" t="s">
        <v>4069</v>
      </c>
      <c r="Y549" s="16" t="s">
        <v>4070</v>
      </c>
      <c r="Z549" s="16" t="s">
        <v>1558</v>
      </c>
      <c r="AA549" s="16" t="s">
        <v>186</v>
      </c>
      <c r="AB549" s="18">
        <v>491000</v>
      </c>
      <c r="AC549" s="18" t="s">
        <v>88</v>
      </c>
      <c r="AD549" s="16" t="s">
        <v>302</v>
      </c>
      <c r="AE549" s="16" t="s">
        <v>471</v>
      </c>
      <c r="AF549" s="16" t="s">
        <v>4071</v>
      </c>
      <c r="AG549" s="16"/>
      <c r="AH549" s="16"/>
      <c r="AI549" s="18">
        <v>575000</v>
      </c>
      <c r="AJ549" s="16" t="s">
        <v>1674</v>
      </c>
      <c r="AK549" s="18">
        <v>1</v>
      </c>
      <c r="AL549" s="18">
        <v>491000</v>
      </c>
      <c r="AM549" s="18">
        <v>491000</v>
      </c>
      <c r="AN549" s="18">
        <v>575000</v>
      </c>
      <c r="AO549" s="18"/>
      <c r="AP549" s="18"/>
      <c r="AQ549" s="18"/>
      <c r="AR549" s="16"/>
      <c r="AS549" s="16"/>
      <c r="AT549" s="18"/>
      <c r="AU549" s="18"/>
      <c r="AV549" s="18"/>
      <c r="AW549" s="16"/>
      <c r="AX549" s="16"/>
      <c r="AY549" s="18"/>
      <c r="AZ549" s="18"/>
      <c r="BA549" s="16"/>
      <c r="BB549" s="16"/>
      <c r="BC549" s="18">
        <v>0</v>
      </c>
      <c r="BD549" s="18">
        <v>100</v>
      </c>
      <c r="BE549" s="18">
        <v>0</v>
      </c>
      <c r="BF549" s="18">
        <v>0</v>
      </c>
      <c r="BG549" s="18">
        <v>0</v>
      </c>
      <c r="BH549" s="18">
        <v>0</v>
      </c>
      <c r="BI549" s="18">
        <v>0</v>
      </c>
      <c r="BJ549" s="18">
        <v>0</v>
      </c>
      <c r="BK549" s="18">
        <v>0</v>
      </c>
      <c r="BL549" s="18">
        <v>0</v>
      </c>
      <c r="BM549" s="18">
        <v>0</v>
      </c>
      <c r="BN549" s="18">
        <v>0</v>
      </c>
      <c r="BO549" s="18">
        <v>0</v>
      </c>
      <c r="BP549" s="18">
        <v>0</v>
      </c>
      <c r="BQ549" s="18">
        <v>0</v>
      </c>
      <c r="BR549" s="18">
        <v>0</v>
      </c>
      <c r="BS549" s="18">
        <v>0</v>
      </c>
      <c r="BT549" s="18">
        <v>0</v>
      </c>
      <c r="BU549" s="18">
        <v>0</v>
      </c>
      <c r="BV549" s="18">
        <v>0</v>
      </c>
      <c r="BW549" s="18">
        <v>0</v>
      </c>
    </row>
    <row r="550" spans="1:75" ht="114.75" x14ac:dyDescent="0.2">
      <c r="A550" s="15">
        <v>545</v>
      </c>
      <c r="B550" s="16">
        <v>2358</v>
      </c>
      <c r="C550" s="16" t="s">
        <v>4074</v>
      </c>
      <c r="D550" s="17" t="s">
        <v>4075</v>
      </c>
      <c r="E550" s="16" t="s">
        <v>63</v>
      </c>
      <c r="F550" s="16"/>
      <c r="G550" s="16"/>
      <c r="H550" s="16"/>
      <c r="I550" s="16"/>
      <c r="J550" s="16"/>
      <c r="K550" s="16"/>
      <c r="L550" s="16"/>
      <c r="M550" s="16"/>
      <c r="N550" s="16"/>
      <c r="O550" s="18">
        <f t="shared" si="36"/>
        <v>6300</v>
      </c>
      <c r="P550" s="18"/>
      <c r="Q550" s="16"/>
      <c r="R550" s="16" t="s">
        <v>4076</v>
      </c>
      <c r="S550" s="17" t="s">
        <v>4077</v>
      </c>
      <c r="T550" s="16" t="s">
        <v>2419</v>
      </c>
      <c r="U550" s="16" t="s">
        <v>1367</v>
      </c>
      <c r="V550" s="16" t="s">
        <v>2420</v>
      </c>
      <c r="W550" s="16" t="s">
        <v>2421</v>
      </c>
      <c r="X550" s="16" t="s">
        <v>4078</v>
      </c>
      <c r="Y550" s="16" t="s">
        <v>3307</v>
      </c>
      <c r="Z550" s="16" t="s">
        <v>327</v>
      </c>
      <c r="AA550" s="16" t="s">
        <v>87</v>
      </c>
      <c r="AB550" s="18">
        <v>14994</v>
      </c>
      <c r="AC550" s="18" t="s">
        <v>157</v>
      </c>
      <c r="AD550" s="16" t="s">
        <v>302</v>
      </c>
      <c r="AE550" s="16" t="s">
        <v>2417</v>
      </c>
      <c r="AF550" s="16" t="s">
        <v>4079</v>
      </c>
      <c r="AG550" s="16"/>
      <c r="AH550" s="16"/>
      <c r="AI550" s="18">
        <v>25000</v>
      </c>
      <c r="AJ550" s="16" t="s">
        <v>206</v>
      </c>
      <c r="AK550" s="18">
        <v>1</v>
      </c>
      <c r="AL550" s="18">
        <v>6300</v>
      </c>
      <c r="AM550" s="18">
        <v>6300</v>
      </c>
      <c r="AN550" s="18">
        <v>7000</v>
      </c>
      <c r="AO550" s="18"/>
      <c r="AP550" s="18"/>
      <c r="AQ550" s="18"/>
      <c r="AR550" s="16"/>
      <c r="AS550" s="16"/>
      <c r="AT550" s="18"/>
      <c r="AU550" s="18"/>
      <c r="AV550" s="18"/>
      <c r="AW550" s="16"/>
      <c r="AX550" s="16"/>
      <c r="AY550" s="18"/>
      <c r="AZ550" s="18"/>
      <c r="BA550" s="16"/>
      <c r="BB550" s="16"/>
      <c r="BC550" s="18">
        <v>0</v>
      </c>
      <c r="BD550" s="18">
        <v>0</v>
      </c>
      <c r="BE550" s="18">
        <v>0</v>
      </c>
      <c r="BF550" s="18">
        <v>0</v>
      </c>
      <c r="BG550" s="18">
        <v>0</v>
      </c>
      <c r="BH550" s="18">
        <v>0</v>
      </c>
      <c r="BI550" s="18">
        <v>140</v>
      </c>
      <c r="BJ550" s="18">
        <v>1000</v>
      </c>
      <c r="BK550" s="18">
        <v>300</v>
      </c>
      <c r="BL550" s="18">
        <v>0</v>
      </c>
      <c r="BM550" s="18">
        <v>50</v>
      </c>
      <c r="BN550" s="18">
        <v>0</v>
      </c>
      <c r="BO550" s="18">
        <v>0</v>
      </c>
      <c r="BP550" s="18">
        <v>0</v>
      </c>
      <c r="BQ550" s="18">
        <v>0</v>
      </c>
      <c r="BR550" s="18">
        <v>20</v>
      </c>
      <c r="BS550" s="18">
        <v>60</v>
      </c>
      <c r="BT550" s="18">
        <v>0</v>
      </c>
      <c r="BU550" s="18">
        <v>0</v>
      </c>
      <c r="BV550" s="18">
        <v>0</v>
      </c>
      <c r="BW550" s="18">
        <v>0</v>
      </c>
    </row>
    <row r="551" spans="1:75" ht="102" x14ac:dyDescent="0.2">
      <c r="A551" s="15">
        <v>546</v>
      </c>
      <c r="B551" s="16">
        <v>2360</v>
      </c>
      <c r="C551" s="16" t="s">
        <v>4080</v>
      </c>
      <c r="D551" s="17" t="s">
        <v>7861</v>
      </c>
      <c r="E551" s="16" t="s">
        <v>63</v>
      </c>
      <c r="F551" s="16"/>
      <c r="G551" s="16"/>
      <c r="H551" s="16"/>
      <c r="I551" s="16"/>
      <c r="J551" s="16"/>
      <c r="K551" s="16"/>
      <c r="L551" s="16"/>
      <c r="M551" s="16"/>
      <c r="N551" s="16"/>
      <c r="O551" s="18">
        <f t="shared" si="36"/>
        <v>5400000</v>
      </c>
      <c r="P551" s="18"/>
      <c r="Q551" s="16"/>
      <c r="R551" s="16" t="s">
        <v>4081</v>
      </c>
      <c r="S551" s="17" t="s">
        <v>4082</v>
      </c>
      <c r="T551" s="16" t="s">
        <v>1538</v>
      </c>
      <c r="U551" s="16" t="s">
        <v>4083</v>
      </c>
      <c r="V551" s="16" t="s">
        <v>1421</v>
      </c>
      <c r="W551" s="16" t="s">
        <v>4084</v>
      </c>
      <c r="X551" s="16" t="s">
        <v>1423</v>
      </c>
      <c r="Y551" s="16" t="s">
        <v>4085</v>
      </c>
      <c r="Z551" s="16" t="s">
        <v>1233</v>
      </c>
      <c r="AA551" s="16" t="s">
        <v>87</v>
      </c>
      <c r="AB551" s="18"/>
      <c r="AC551" s="18"/>
      <c r="AD551" s="16"/>
      <c r="AE551" s="16"/>
      <c r="AF551" s="16" t="s">
        <v>4086</v>
      </c>
      <c r="AG551" s="16"/>
      <c r="AH551" s="16"/>
      <c r="AI551" s="18">
        <v>6500000</v>
      </c>
      <c r="AJ551" s="22" t="s">
        <v>1710</v>
      </c>
      <c r="AK551" s="18">
        <v>1</v>
      </c>
      <c r="AL551" s="18">
        <v>5400000</v>
      </c>
      <c r="AM551" s="18">
        <v>5400000</v>
      </c>
      <c r="AN551" s="18">
        <v>6500000</v>
      </c>
      <c r="AO551" s="18"/>
      <c r="AP551" s="18"/>
      <c r="AQ551" s="18"/>
      <c r="AR551" s="22"/>
      <c r="AS551" s="22"/>
      <c r="AT551" s="18"/>
      <c r="AU551" s="18"/>
      <c r="AV551" s="18"/>
      <c r="AW551" s="16"/>
      <c r="AX551" s="16"/>
      <c r="AY551" s="18"/>
      <c r="AZ551" s="18"/>
      <c r="BA551" s="16"/>
      <c r="BB551" s="16"/>
      <c r="BC551" s="18">
        <v>50</v>
      </c>
      <c r="BD551" s="18">
        <v>10</v>
      </c>
      <c r="BE551" s="18">
        <v>0</v>
      </c>
      <c r="BF551" s="18">
        <v>0</v>
      </c>
      <c r="BG551" s="18">
        <v>0</v>
      </c>
      <c r="BH551" s="18">
        <v>0</v>
      </c>
      <c r="BI551" s="18">
        <v>0</v>
      </c>
      <c r="BJ551" s="18">
        <v>0</v>
      </c>
      <c r="BK551" s="18">
        <v>0</v>
      </c>
      <c r="BL551" s="18">
        <v>0</v>
      </c>
      <c r="BM551" s="18">
        <v>0</v>
      </c>
      <c r="BN551" s="18">
        <v>0</v>
      </c>
      <c r="BO551" s="18">
        <v>0</v>
      </c>
      <c r="BP551" s="18">
        <v>0</v>
      </c>
      <c r="BQ551" s="18">
        <v>0</v>
      </c>
      <c r="BR551" s="18">
        <v>0</v>
      </c>
      <c r="BS551" s="18">
        <v>0</v>
      </c>
      <c r="BT551" s="18">
        <v>0</v>
      </c>
      <c r="BU551" s="18">
        <v>0</v>
      </c>
      <c r="BV551" s="18">
        <v>0</v>
      </c>
      <c r="BW551" s="18">
        <v>0</v>
      </c>
    </row>
    <row r="552" spans="1:75" ht="114.75" x14ac:dyDescent="0.2">
      <c r="A552" s="15">
        <v>547</v>
      </c>
      <c r="B552" s="16">
        <v>2361</v>
      </c>
      <c r="C552" s="16" t="s">
        <v>4087</v>
      </c>
      <c r="D552" s="17" t="s">
        <v>7862</v>
      </c>
      <c r="E552" s="16" t="s">
        <v>63</v>
      </c>
      <c r="F552" s="16"/>
      <c r="G552" s="16"/>
      <c r="H552" s="16"/>
      <c r="I552" s="16"/>
      <c r="J552" s="16"/>
      <c r="K552" s="16"/>
      <c r="L552" s="16"/>
      <c r="M552" s="16"/>
      <c r="N552" s="16"/>
      <c r="O552" s="18">
        <f t="shared" si="36"/>
        <v>16800000</v>
      </c>
      <c r="P552" s="18"/>
      <c r="Q552" s="16"/>
      <c r="R552" s="16" t="s">
        <v>4088</v>
      </c>
      <c r="S552" s="17" t="s">
        <v>4089</v>
      </c>
      <c r="T552" s="16" t="s">
        <v>4090</v>
      </c>
      <c r="U552" s="16" t="s">
        <v>581</v>
      </c>
      <c r="V552" s="16" t="s">
        <v>651</v>
      </c>
      <c r="W552" s="16" t="s">
        <v>4091</v>
      </c>
      <c r="X552" s="16" t="s">
        <v>4092</v>
      </c>
      <c r="Y552" s="16" t="s">
        <v>652</v>
      </c>
      <c r="Z552" s="16" t="s">
        <v>466</v>
      </c>
      <c r="AA552" s="16" t="s">
        <v>186</v>
      </c>
      <c r="AB552" s="18">
        <v>15750000</v>
      </c>
      <c r="AC552" s="18" t="s">
        <v>88</v>
      </c>
      <c r="AD552" s="16" t="s">
        <v>302</v>
      </c>
      <c r="AE552" s="16" t="s">
        <v>471</v>
      </c>
      <c r="AF552" s="16" t="s">
        <v>4093</v>
      </c>
      <c r="AG552" s="16"/>
      <c r="AH552" s="16"/>
      <c r="AI552" s="18">
        <v>20000000</v>
      </c>
      <c r="AJ552" s="16" t="s">
        <v>319</v>
      </c>
      <c r="AK552" s="18">
        <v>1</v>
      </c>
      <c r="AL552" s="18">
        <v>16800000</v>
      </c>
      <c r="AM552" s="18">
        <v>16800000</v>
      </c>
      <c r="AN552" s="18">
        <v>20000000</v>
      </c>
      <c r="AO552" s="18"/>
      <c r="AP552" s="18"/>
      <c r="AQ552" s="18"/>
      <c r="AR552" s="16"/>
      <c r="AS552" s="16"/>
      <c r="AT552" s="18"/>
      <c r="AU552" s="18"/>
      <c r="AV552" s="18"/>
      <c r="AW552" s="16"/>
      <c r="AX552" s="16"/>
      <c r="AY552" s="18"/>
      <c r="AZ552" s="18"/>
      <c r="BA552" s="16"/>
      <c r="BB552" s="16"/>
      <c r="BC552" s="18">
        <v>50</v>
      </c>
      <c r="BD552" s="18">
        <v>30</v>
      </c>
      <c r="BE552" s="18">
        <v>0</v>
      </c>
      <c r="BF552" s="18">
        <v>0</v>
      </c>
      <c r="BG552" s="18">
        <v>0</v>
      </c>
      <c r="BH552" s="18">
        <v>0</v>
      </c>
      <c r="BI552" s="18">
        <v>0</v>
      </c>
      <c r="BJ552" s="18">
        <v>0</v>
      </c>
      <c r="BK552" s="18">
        <v>0</v>
      </c>
      <c r="BL552" s="18">
        <v>0</v>
      </c>
      <c r="BM552" s="18">
        <v>0</v>
      </c>
      <c r="BN552" s="18">
        <v>0</v>
      </c>
      <c r="BO552" s="18">
        <v>0</v>
      </c>
      <c r="BP552" s="18">
        <v>0</v>
      </c>
      <c r="BQ552" s="18">
        <v>0</v>
      </c>
      <c r="BR552" s="18">
        <v>0</v>
      </c>
      <c r="BS552" s="18">
        <v>0</v>
      </c>
      <c r="BT552" s="18">
        <v>0</v>
      </c>
      <c r="BU552" s="18">
        <v>0</v>
      </c>
      <c r="BV552" s="18">
        <v>0</v>
      </c>
      <c r="BW552" s="18">
        <v>0</v>
      </c>
    </row>
    <row r="553" spans="1:75" ht="140.25" x14ac:dyDescent="0.2">
      <c r="A553" s="15">
        <v>548</v>
      </c>
      <c r="B553" s="15">
        <v>2362</v>
      </c>
      <c r="C553" s="16" t="s">
        <v>4087</v>
      </c>
      <c r="D553" s="17" t="s">
        <v>7863</v>
      </c>
      <c r="E553" s="16" t="s">
        <v>63</v>
      </c>
      <c r="F553" s="16"/>
      <c r="G553" s="16"/>
      <c r="H553" s="16"/>
      <c r="I553" s="16"/>
      <c r="J553" s="16"/>
      <c r="K553" s="18"/>
      <c r="L553" s="18"/>
      <c r="M553" s="18"/>
      <c r="N553" s="18"/>
      <c r="O553" s="18">
        <f t="shared" si="36"/>
        <v>16800000</v>
      </c>
      <c r="P553" s="18"/>
      <c r="Q553" s="16"/>
      <c r="R553" s="16" t="s">
        <v>4094</v>
      </c>
      <c r="S553" s="17" t="s">
        <v>4089</v>
      </c>
      <c r="T553" s="16" t="s">
        <v>582</v>
      </c>
      <c r="U553" s="16" t="s">
        <v>4095</v>
      </c>
      <c r="V553" s="16" t="s">
        <v>572</v>
      </c>
      <c r="W553" s="16" t="s">
        <v>4096</v>
      </c>
      <c r="X553" s="16" t="s">
        <v>4097</v>
      </c>
      <c r="Y553" s="16" t="s">
        <v>1426</v>
      </c>
      <c r="Z553" s="16" t="s">
        <v>574</v>
      </c>
      <c r="AA553" s="16" t="s">
        <v>186</v>
      </c>
      <c r="AB553" s="18"/>
      <c r="AC553" s="18"/>
      <c r="AD553" s="16">
        <v>3</v>
      </c>
      <c r="AE553" s="16" t="s">
        <v>471</v>
      </c>
      <c r="AF553" s="16" t="s">
        <v>4093</v>
      </c>
      <c r="AG553" s="16"/>
      <c r="AH553" s="16" t="s">
        <v>139</v>
      </c>
      <c r="AI553" s="18">
        <v>20000000</v>
      </c>
      <c r="AJ553" s="16" t="s">
        <v>168</v>
      </c>
      <c r="AK553" s="18">
        <v>1</v>
      </c>
      <c r="AL553" s="18">
        <v>16800000</v>
      </c>
      <c r="AM553" s="18">
        <v>16800000</v>
      </c>
      <c r="AN553" s="18">
        <v>20000000</v>
      </c>
      <c r="AO553" s="18"/>
      <c r="AP553" s="18"/>
      <c r="AQ553" s="18"/>
      <c r="AR553" s="16"/>
      <c r="AS553" s="16"/>
      <c r="AT553" s="18"/>
      <c r="AU553" s="18"/>
      <c r="AV553" s="18"/>
      <c r="AW553" s="16"/>
      <c r="AX553" s="16"/>
      <c r="AY553" s="18"/>
      <c r="AZ553" s="18"/>
      <c r="BA553" s="16"/>
      <c r="BB553" s="16"/>
      <c r="BC553" s="18">
        <v>75</v>
      </c>
      <c r="BD553" s="18">
        <v>0</v>
      </c>
      <c r="BE553" s="18">
        <v>0</v>
      </c>
      <c r="BF553" s="18">
        <v>0</v>
      </c>
      <c r="BG553" s="18">
        <v>0</v>
      </c>
      <c r="BH553" s="18">
        <v>0</v>
      </c>
      <c r="BI553" s="18">
        <v>0</v>
      </c>
      <c r="BJ553" s="18">
        <v>0</v>
      </c>
      <c r="BK553" s="18">
        <v>0</v>
      </c>
      <c r="BL553" s="18">
        <v>0</v>
      </c>
      <c r="BM553" s="18">
        <v>0</v>
      </c>
      <c r="BN553" s="18">
        <v>0</v>
      </c>
      <c r="BO553" s="18">
        <v>0</v>
      </c>
      <c r="BP553" s="18">
        <v>0</v>
      </c>
      <c r="BQ553" s="18">
        <v>0</v>
      </c>
      <c r="BR553" s="18">
        <v>0</v>
      </c>
      <c r="BS553" s="18">
        <v>0</v>
      </c>
      <c r="BT553" s="18">
        <v>0</v>
      </c>
      <c r="BU553" s="18">
        <v>0</v>
      </c>
      <c r="BV553" s="18">
        <v>0</v>
      </c>
      <c r="BW553" s="18">
        <v>0</v>
      </c>
    </row>
    <row r="554" spans="1:75" ht="76.5" x14ac:dyDescent="0.2">
      <c r="A554" s="15">
        <v>549</v>
      </c>
      <c r="B554" s="16">
        <v>2371</v>
      </c>
      <c r="C554" s="16" t="s">
        <v>4099</v>
      </c>
      <c r="D554" s="17" t="s">
        <v>7864</v>
      </c>
      <c r="E554" s="16" t="s">
        <v>63</v>
      </c>
      <c r="F554" s="16"/>
      <c r="G554" s="16"/>
      <c r="H554" s="16"/>
      <c r="I554" s="16"/>
      <c r="J554" s="16"/>
      <c r="K554" s="16"/>
      <c r="L554" s="16"/>
      <c r="M554" s="16"/>
      <c r="N554" s="16"/>
      <c r="O554" s="18">
        <f t="shared" ref="O554:O562" si="37">ROUNDUP(MAX(AL554:AM554,AO554:AQ554),0)</f>
        <v>827000</v>
      </c>
      <c r="P554" s="18"/>
      <c r="Q554" s="16"/>
      <c r="R554" s="16" t="s">
        <v>4099</v>
      </c>
      <c r="S554" s="17"/>
      <c r="T554" s="16" t="s">
        <v>3911</v>
      </c>
      <c r="U554" s="16" t="s">
        <v>197</v>
      </c>
      <c r="V554" s="16"/>
      <c r="W554" s="16"/>
      <c r="X554" s="16"/>
      <c r="Y554" s="16"/>
      <c r="Z554" s="16"/>
      <c r="AA554" s="16"/>
      <c r="AB554" s="18"/>
      <c r="AC554" s="18"/>
      <c r="AD554" s="16"/>
      <c r="AE554" s="16"/>
      <c r="AF554" s="16"/>
      <c r="AG554" s="16"/>
      <c r="AH554" s="16" t="s">
        <v>71</v>
      </c>
      <c r="AI554" s="18"/>
      <c r="AJ554" s="16"/>
      <c r="AK554" s="18">
        <v>1</v>
      </c>
      <c r="AL554" s="18">
        <v>827000</v>
      </c>
      <c r="AM554" s="18">
        <v>827000</v>
      </c>
      <c r="AN554" s="18">
        <v>900000</v>
      </c>
      <c r="AO554" s="18"/>
      <c r="AP554" s="18"/>
      <c r="AQ554" s="18"/>
      <c r="AR554" s="16"/>
      <c r="AS554" s="16"/>
      <c r="AT554" s="18"/>
      <c r="AU554" s="18"/>
      <c r="AV554" s="18"/>
      <c r="AW554" s="16"/>
      <c r="AX554" s="16"/>
      <c r="AY554" s="18"/>
      <c r="AZ554" s="18"/>
      <c r="BA554" s="16"/>
      <c r="BB554" s="16"/>
      <c r="BC554" s="18">
        <v>0</v>
      </c>
      <c r="BD554" s="18">
        <v>30</v>
      </c>
      <c r="BE554" s="18">
        <v>0</v>
      </c>
      <c r="BF554" s="18">
        <v>0</v>
      </c>
      <c r="BG554" s="18">
        <v>0</v>
      </c>
      <c r="BH554" s="18">
        <v>0</v>
      </c>
      <c r="BI554" s="18">
        <v>0</v>
      </c>
      <c r="BJ554" s="18">
        <v>0</v>
      </c>
      <c r="BK554" s="18">
        <v>0</v>
      </c>
      <c r="BL554" s="18">
        <v>0</v>
      </c>
      <c r="BM554" s="18">
        <v>0</v>
      </c>
      <c r="BN554" s="18">
        <v>0</v>
      </c>
      <c r="BO554" s="18">
        <v>0</v>
      </c>
      <c r="BP554" s="18">
        <v>0</v>
      </c>
      <c r="BQ554" s="18">
        <v>0</v>
      </c>
      <c r="BR554" s="18">
        <v>0</v>
      </c>
      <c r="BS554" s="18">
        <v>0</v>
      </c>
      <c r="BT554" s="18">
        <v>0</v>
      </c>
      <c r="BU554" s="18">
        <v>0</v>
      </c>
      <c r="BV554" s="18">
        <v>0</v>
      </c>
      <c r="BW554" s="18">
        <v>0</v>
      </c>
    </row>
    <row r="555" spans="1:75" ht="89.25" x14ac:dyDescent="0.2">
      <c r="A555" s="15">
        <v>550</v>
      </c>
      <c r="B555" s="16">
        <v>2372</v>
      </c>
      <c r="C555" s="16" t="s">
        <v>4100</v>
      </c>
      <c r="D555" s="17" t="s">
        <v>7865</v>
      </c>
      <c r="E555" s="16" t="s">
        <v>63</v>
      </c>
      <c r="F555" s="16"/>
      <c r="G555" s="16"/>
      <c r="H555" s="16"/>
      <c r="I555" s="16"/>
      <c r="J555" s="16"/>
      <c r="K555" s="16"/>
      <c r="L555" s="16"/>
      <c r="M555" s="16"/>
      <c r="N555" s="16"/>
      <c r="O555" s="18">
        <f t="shared" si="37"/>
        <v>935000</v>
      </c>
      <c r="P555" s="18"/>
      <c r="Q555" s="16"/>
      <c r="R555" s="16" t="s">
        <v>4101</v>
      </c>
      <c r="S555" s="17"/>
      <c r="T555" s="16" t="s">
        <v>3911</v>
      </c>
      <c r="U555" s="16" t="s">
        <v>197</v>
      </c>
      <c r="V555" s="16"/>
      <c r="W555" s="16"/>
      <c r="X555" s="16"/>
      <c r="Y555" s="16"/>
      <c r="Z555" s="16"/>
      <c r="AA555" s="16"/>
      <c r="AB555" s="18"/>
      <c r="AC555" s="18"/>
      <c r="AD555" s="16"/>
      <c r="AE555" s="16"/>
      <c r="AF555" s="16"/>
      <c r="AG555" s="16"/>
      <c r="AH555" s="16" t="s">
        <v>71</v>
      </c>
      <c r="AI555" s="18"/>
      <c r="AJ555" s="22"/>
      <c r="AK555" s="18">
        <v>1</v>
      </c>
      <c r="AL555" s="18">
        <v>935000</v>
      </c>
      <c r="AM555" s="18">
        <v>935000</v>
      </c>
      <c r="AN555" s="18">
        <v>955000</v>
      </c>
      <c r="AO555" s="18"/>
      <c r="AP555" s="18"/>
      <c r="AQ555" s="18"/>
      <c r="AR555" s="22"/>
      <c r="AS555" s="22"/>
      <c r="AT555" s="18"/>
      <c r="AU555" s="18"/>
      <c r="AV555" s="18"/>
      <c r="AW555" s="16"/>
      <c r="AX555" s="16"/>
      <c r="AY555" s="18"/>
      <c r="AZ555" s="18"/>
      <c r="BA555" s="16"/>
      <c r="BB555" s="16"/>
      <c r="BC555" s="18">
        <v>0</v>
      </c>
      <c r="BD555" s="18">
        <v>30</v>
      </c>
      <c r="BE555" s="18">
        <v>0</v>
      </c>
      <c r="BF555" s="18">
        <v>0</v>
      </c>
      <c r="BG555" s="18">
        <v>0</v>
      </c>
      <c r="BH555" s="18">
        <v>0</v>
      </c>
      <c r="BI555" s="18">
        <v>0</v>
      </c>
      <c r="BJ555" s="18">
        <v>0</v>
      </c>
      <c r="BK555" s="18">
        <v>0</v>
      </c>
      <c r="BL555" s="18">
        <v>0</v>
      </c>
      <c r="BM555" s="18">
        <v>0</v>
      </c>
      <c r="BN555" s="18">
        <v>0</v>
      </c>
      <c r="BO555" s="18">
        <v>0</v>
      </c>
      <c r="BP555" s="18">
        <v>0</v>
      </c>
      <c r="BQ555" s="18">
        <v>0</v>
      </c>
      <c r="BR555" s="18">
        <v>0</v>
      </c>
      <c r="BS555" s="18">
        <v>0</v>
      </c>
      <c r="BT555" s="18">
        <v>0</v>
      </c>
      <c r="BU555" s="18">
        <v>0</v>
      </c>
      <c r="BV555" s="18">
        <v>0</v>
      </c>
      <c r="BW555" s="18">
        <v>0</v>
      </c>
    </row>
    <row r="556" spans="1:75" ht="153" x14ac:dyDescent="0.2">
      <c r="A556" s="15">
        <v>551</v>
      </c>
      <c r="B556" s="16">
        <v>2378</v>
      </c>
      <c r="C556" s="16" t="s">
        <v>7236</v>
      </c>
      <c r="D556" s="17" t="s">
        <v>7253</v>
      </c>
      <c r="E556" s="16" t="s">
        <v>63</v>
      </c>
      <c r="F556" s="16"/>
      <c r="G556" s="16"/>
      <c r="H556" s="16"/>
      <c r="I556" s="16"/>
      <c r="J556" s="16"/>
      <c r="K556" s="16"/>
      <c r="L556" s="16"/>
      <c r="M556" s="16"/>
      <c r="N556" s="16"/>
      <c r="O556" s="18">
        <f t="shared" si="37"/>
        <v>735000</v>
      </c>
      <c r="P556" s="18"/>
      <c r="Q556" s="16"/>
      <c r="R556" s="16" t="s">
        <v>7241</v>
      </c>
      <c r="S556" s="17" t="s">
        <v>7237</v>
      </c>
      <c r="T556" s="16" t="s">
        <v>7242</v>
      </c>
      <c r="U556" s="16" t="s">
        <v>400</v>
      </c>
      <c r="V556" s="16" t="s">
        <v>7243</v>
      </c>
      <c r="W556" s="16" t="s">
        <v>7244</v>
      </c>
      <c r="X556" s="16" t="s">
        <v>7245</v>
      </c>
      <c r="Y556" s="16" t="s">
        <v>7246</v>
      </c>
      <c r="Z556" s="16"/>
      <c r="AA556" s="16" t="s">
        <v>87</v>
      </c>
      <c r="AB556" s="18"/>
      <c r="AC556" s="18"/>
      <c r="AD556" s="16"/>
      <c r="AE556" s="16"/>
      <c r="AF556" s="16"/>
      <c r="AG556" s="16"/>
      <c r="AH556" s="16" t="s">
        <v>45</v>
      </c>
      <c r="AI556" s="18"/>
      <c r="AJ556" s="16"/>
      <c r="AK556" s="18"/>
      <c r="AL556" s="18"/>
      <c r="AM556" s="18"/>
      <c r="AN556" s="18"/>
      <c r="AO556" s="18">
        <v>699990</v>
      </c>
      <c r="AP556" s="18">
        <v>735000</v>
      </c>
      <c r="AQ556" s="18"/>
      <c r="AR556" s="16" t="s">
        <v>676</v>
      </c>
      <c r="AS556" s="16" t="s">
        <v>7251</v>
      </c>
      <c r="AT556" s="18"/>
      <c r="AU556" s="18"/>
      <c r="AV556" s="18"/>
      <c r="AW556" s="16"/>
      <c r="AX556" s="16"/>
      <c r="AY556" s="18"/>
      <c r="AZ556" s="18"/>
      <c r="BA556" s="16"/>
      <c r="BB556" s="16"/>
      <c r="BC556" s="18">
        <v>0</v>
      </c>
      <c r="BD556" s="18">
        <v>0</v>
      </c>
      <c r="BE556" s="18">
        <v>0</v>
      </c>
      <c r="BF556" s="18">
        <v>30</v>
      </c>
      <c r="BG556" s="18">
        <v>0</v>
      </c>
      <c r="BH556" s="18">
        <v>0</v>
      </c>
      <c r="BI556" s="18">
        <v>0</v>
      </c>
      <c r="BJ556" s="18">
        <v>0</v>
      </c>
      <c r="BK556" s="18">
        <v>0</v>
      </c>
      <c r="BL556" s="18">
        <v>0</v>
      </c>
      <c r="BM556" s="18">
        <v>0</v>
      </c>
      <c r="BN556" s="18">
        <v>0</v>
      </c>
      <c r="BO556" s="18">
        <v>0</v>
      </c>
      <c r="BP556" s="18">
        <v>0</v>
      </c>
      <c r="BQ556" s="18">
        <v>0</v>
      </c>
      <c r="BR556" s="18">
        <v>0</v>
      </c>
      <c r="BS556" s="18">
        <v>0</v>
      </c>
      <c r="BT556" s="18">
        <v>0</v>
      </c>
      <c r="BU556" s="18">
        <v>0</v>
      </c>
      <c r="BV556" s="18">
        <v>0</v>
      </c>
      <c r="BW556" s="18">
        <v>0</v>
      </c>
    </row>
    <row r="557" spans="1:75" ht="114.75" x14ac:dyDescent="0.2">
      <c r="A557" s="15">
        <v>552</v>
      </c>
      <c r="B557" s="16">
        <v>2383</v>
      </c>
      <c r="C557" s="16" t="s">
        <v>7866</v>
      </c>
      <c r="D557" s="17" t="s">
        <v>7867</v>
      </c>
      <c r="E557" s="16" t="s">
        <v>63</v>
      </c>
      <c r="F557" s="16"/>
      <c r="G557" s="16"/>
      <c r="H557" s="16"/>
      <c r="I557" s="16"/>
      <c r="J557" s="16"/>
      <c r="K557" s="16"/>
      <c r="L557" s="16"/>
      <c r="M557" s="16"/>
      <c r="N557" s="16"/>
      <c r="O557" s="18">
        <f t="shared" si="37"/>
        <v>111300</v>
      </c>
      <c r="P557" s="18"/>
      <c r="Q557" s="16"/>
      <c r="R557" s="16" t="s">
        <v>4102</v>
      </c>
      <c r="S557" s="17" t="s">
        <v>4103</v>
      </c>
      <c r="T557" s="16" t="s">
        <v>3945</v>
      </c>
      <c r="U557" s="16" t="s">
        <v>110</v>
      </c>
      <c r="V557" s="16" t="s">
        <v>3945</v>
      </c>
      <c r="W557" s="16" t="s">
        <v>4072</v>
      </c>
      <c r="X557" s="16" t="s">
        <v>4073</v>
      </c>
      <c r="Y557" s="16" t="s">
        <v>4104</v>
      </c>
      <c r="Z557" s="16" t="s">
        <v>3946</v>
      </c>
      <c r="AA557" s="16" t="s">
        <v>87</v>
      </c>
      <c r="AB557" s="18">
        <v>124950</v>
      </c>
      <c r="AC557" s="18" t="s">
        <v>88</v>
      </c>
      <c r="AD557" s="16" t="s">
        <v>302</v>
      </c>
      <c r="AE557" s="16" t="s">
        <v>2417</v>
      </c>
      <c r="AF557" s="16" t="s">
        <v>4105</v>
      </c>
      <c r="AG557" s="16"/>
      <c r="AH557" s="16"/>
      <c r="AI557" s="18">
        <v>17000</v>
      </c>
      <c r="AJ557" s="16" t="s">
        <v>125</v>
      </c>
      <c r="AK557" s="18">
        <v>1</v>
      </c>
      <c r="AL557" s="18">
        <v>111300</v>
      </c>
      <c r="AM557" s="18">
        <v>111300</v>
      </c>
      <c r="AN557" s="18">
        <v>150000</v>
      </c>
      <c r="AO557" s="18"/>
      <c r="AP557" s="18"/>
      <c r="AQ557" s="18"/>
      <c r="AR557" s="16"/>
      <c r="AS557" s="16"/>
      <c r="AT557" s="18"/>
      <c r="AU557" s="18"/>
      <c r="AV557" s="18"/>
      <c r="AW557" s="16"/>
      <c r="AX557" s="16"/>
      <c r="AY557" s="18"/>
      <c r="AZ557" s="18"/>
      <c r="BA557" s="16"/>
      <c r="BB557" s="16"/>
      <c r="BC557" s="18">
        <v>0</v>
      </c>
      <c r="BD557" s="18">
        <v>0</v>
      </c>
      <c r="BE557" s="18">
        <v>0</v>
      </c>
      <c r="BF557" s="18">
        <v>0</v>
      </c>
      <c r="BG557" s="18">
        <v>100</v>
      </c>
      <c r="BH557" s="18">
        <v>0</v>
      </c>
      <c r="BI557" s="18">
        <v>0</v>
      </c>
      <c r="BJ557" s="18">
        <v>0</v>
      </c>
      <c r="BK557" s="18">
        <v>800</v>
      </c>
      <c r="BL557" s="18">
        <v>60</v>
      </c>
      <c r="BM557" s="18">
        <v>0</v>
      </c>
      <c r="BN557" s="18">
        <v>0</v>
      </c>
      <c r="BO557" s="18">
        <v>0</v>
      </c>
      <c r="BP557" s="18">
        <v>0</v>
      </c>
      <c r="BQ557" s="18">
        <v>0</v>
      </c>
      <c r="BR557" s="18">
        <v>0</v>
      </c>
      <c r="BS557" s="18">
        <v>1500</v>
      </c>
      <c r="BT557" s="18">
        <v>0</v>
      </c>
      <c r="BU557" s="18">
        <v>0</v>
      </c>
      <c r="BV557" s="18">
        <v>0</v>
      </c>
      <c r="BW557" s="18">
        <v>0</v>
      </c>
    </row>
    <row r="558" spans="1:75" ht="114.75" x14ac:dyDescent="0.2">
      <c r="A558" s="15">
        <v>553</v>
      </c>
      <c r="B558" s="16">
        <v>2386</v>
      </c>
      <c r="C558" s="16" t="s">
        <v>4106</v>
      </c>
      <c r="D558" s="17" t="s">
        <v>7868</v>
      </c>
      <c r="E558" s="16" t="s">
        <v>63</v>
      </c>
      <c r="F558" s="16"/>
      <c r="G558" s="16"/>
      <c r="H558" s="16"/>
      <c r="I558" s="16"/>
      <c r="J558" s="16"/>
      <c r="K558" s="16"/>
      <c r="L558" s="16"/>
      <c r="M558" s="16"/>
      <c r="N558" s="16"/>
      <c r="O558" s="18">
        <f t="shared" si="37"/>
        <v>33600</v>
      </c>
      <c r="P558" s="18"/>
      <c r="Q558" s="16"/>
      <c r="R558" s="16" t="s">
        <v>4106</v>
      </c>
      <c r="S558" s="17" t="s">
        <v>4107</v>
      </c>
      <c r="T558" s="16" t="s">
        <v>1395</v>
      </c>
      <c r="U558" s="16" t="s">
        <v>110</v>
      </c>
      <c r="V558" s="16" t="s">
        <v>3170</v>
      </c>
      <c r="W558" s="16" t="s">
        <v>4108</v>
      </c>
      <c r="X558" s="16" t="s">
        <v>4109</v>
      </c>
      <c r="Y558" s="16" t="s">
        <v>256</v>
      </c>
      <c r="Z558" s="16" t="s">
        <v>1397</v>
      </c>
      <c r="AA558" s="16" t="s">
        <v>87</v>
      </c>
      <c r="AB558" s="18">
        <v>210000</v>
      </c>
      <c r="AC558" s="18" t="s">
        <v>88</v>
      </c>
      <c r="AD558" s="16" t="s">
        <v>302</v>
      </c>
      <c r="AE558" s="16" t="s">
        <v>2417</v>
      </c>
      <c r="AF558" s="16" t="s">
        <v>4110</v>
      </c>
      <c r="AG558" s="16"/>
      <c r="AH558" s="16"/>
      <c r="AI558" s="18">
        <v>50000</v>
      </c>
      <c r="AJ558" s="16" t="s">
        <v>1909</v>
      </c>
      <c r="AK558" s="18">
        <v>1</v>
      </c>
      <c r="AL558" s="18">
        <v>33600</v>
      </c>
      <c r="AM558" s="18">
        <v>33600</v>
      </c>
      <c r="AN558" s="18">
        <v>180000</v>
      </c>
      <c r="AO558" s="18"/>
      <c r="AP558" s="18"/>
      <c r="AQ558" s="18"/>
      <c r="AR558" s="16"/>
      <c r="AS558" s="16"/>
      <c r="AT558" s="18"/>
      <c r="AU558" s="18"/>
      <c r="AV558" s="18"/>
      <c r="AW558" s="16"/>
      <c r="AX558" s="16"/>
      <c r="AY558" s="18"/>
      <c r="AZ558" s="18"/>
      <c r="BA558" s="16"/>
      <c r="BB558" s="16"/>
      <c r="BC558" s="18">
        <v>0</v>
      </c>
      <c r="BD558" s="18">
        <v>0</v>
      </c>
      <c r="BE558" s="18">
        <v>0</v>
      </c>
      <c r="BF558" s="18">
        <v>0</v>
      </c>
      <c r="BG558" s="18">
        <v>0</v>
      </c>
      <c r="BH558" s="18">
        <v>0</v>
      </c>
      <c r="BI558" s="18">
        <v>0</v>
      </c>
      <c r="BJ558" s="18">
        <v>50</v>
      </c>
      <c r="BK558" s="18">
        <v>0</v>
      </c>
      <c r="BL558" s="18">
        <v>0</v>
      </c>
      <c r="BM558" s="18">
        <v>0</v>
      </c>
      <c r="BN558" s="18">
        <v>0</v>
      </c>
      <c r="BO558" s="18">
        <v>0</v>
      </c>
      <c r="BP558" s="18">
        <v>0</v>
      </c>
      <c r="BQ558" s="18">
        <v>0</v>
      </c>
      <c r="BR558" s="18">
        <v>0</v>
      </c>
      <c r="BS558" s="18">
        <v>0</v>
      </c>
      <c r="BT558" s="18">
        <v>0</v>
      </c>
      <c r="BU558" s="18">
        <v>0</v>
      </c>
      <c r="BV558" s="18">
        <v>0</v>
      </c>
      <c r="BW558" s="18">
        <v>0</v>
      </c>
    </row>
    <row r="559" spans="1:75" ht="38.25" x14ac:dyDescent="0.2">
      <c r="A559" s="15">
        <v>554</v>
      </c>
      <c r="B559" s="16">
        <v>2416</v>
      </c>
      <c r="C559" s="16" t="s">
        <v>4111</v>
      </c>
      <c r="D559" s="17" t="s">
        <v>4112</v>
      </c>
      <c r="E559" s="16" t="s">
        <v>1313</v>
      </c>
      <c r="F559" s="16"/>
      <c r="G559" s="16"/>
      <c r="H559" s="16"/>
      <c r="I559" s="16"/>
      <c r="J559" s="16"/>
      <c r="K559" s="16"/>
      <c r="L559" s="16"/>
      <c r="M559" s="16"/>
      <c r="N559" s="16"/>
      <c r="O559" s="18">
        <f t="shared" si="37"/>
        <v>180000</v>
      </c>
      <c r="P559" s="18"/>
      <c r="Q559" s="16"/>
      <c r="R559" s="16" t="s">
        <v>4113</v>
      </c>
      <c r="S559" s="17" t="s">
        <v>4114</v>
      </c>
      <c r="T559" s="16" t="s">
        <v>2386</v>
      </c>
      <c r="U559" s="16" t="s">
        <v>166</v>
      </c>
      <c r="V559" s="16" t="s">
        <v>2387</v>
      </c>
      <c r="W559" s="16" t="s">
        <v>4115</v>
      </c>
      <c r="X559" s="16" t="s">
        <v>2389</v>
      </c>
      <c r="Y559" s="16" t="s">
        <v>4116</v>
      </c>
      <c r="Z559" s="16"/>
      <c r="AA559" s="16"/>
      <c r="AB559" s="18"/>
      <c r="AC559" s="18"/>
      <c r="AD559" s="16"/>
      <c r="AE559" s="16"/>
      <c r="AF559" s="16"/>
      <c r="AG559" s="16"/>
      <c r="AH559" s="16" t="s">
        <v>798</v>
      </c>
      <c r="AI559" s="18" t="s">
        <v>2391</v>
      </c>
      <c r="AJ559" s="22" t="s">
        <v>2391</v>
      </c>
      <c r="AK559" s="18"/>
      <c r="AL559" s="18"/>
      <c r="AM559" s="18"/>
      <c r="AN559" s="18"/>
      <c r="AO559" s="18">
        <v>170000</v>
      </c>
      <c r="AP559" s="18">
        <v>175000</v>
      </c>
      <c r="AQ559" s="18">
        <v>180000</v>
      </c>
      <c r="AR559" s="22" t="s">
        <v>1220</v>
      </c>
      <c r="AS559" s="22" t="s">
        <v>2392</v>
      </c>
      <c r="AT559" s="18" t="s">
        <v>2393</v>
      </c>
      <c r="AU559" s="18"/>
      <c r="AV559" s="18"/>
      <c r="AW559" s="16"/>
      <c r="AX559" s="16"/>
      <c r="AY559" s="18"/>
      <c r="AZ559" s="18"/>
      <c r="BA559" s="16"/>
      <c r="BB559" s="16"/>
      <c r="BC559" s="18">
        <v>0</v>
      </c>
      <c r="BD559" s="18">
        <v>0</v>
      </c>
      <c r="BE559" s="18">
        <v>10</v>
      </c>
      <c r="BF559" s="18">
        <v>0</v>
      </c>
      <c r="BG559" s="18">
        <v>0</v>
      </c>
      <c r="BH559" s="18">
        <v>0</v>
      </c>
      <c r="BI559" s="18">
        <v>0</v>
      </c>
      <c r="BJ559" s="18">
        <v>0</v>
      </c>
      <c r="BK559" s="18">
        <v>0</v>
      </c>
      <c r="BL559" s="18">
        <v>0</v>
      </c>
      <c r="BM559" s="18">
        <v>0</v>
      </c>
      <c r="BN559" s="18">
        <v>0</v>
      </c>
      <c r="BO559" s="18">
        <v>0</v>
      </c>
      <c r="BP559" s="18">
        <v>0</v>
      </c>
      <c r="BQ559" s="18">
        <v>0</v>
      </c>
      <c r="BR559" s="18">
        <v>0</v>
      </c>
      <c r="BS559" s="18">
        <v>0</v>
      </c>
      <c r="BT559" s="18">
        <v>0</v>
      </c>
      <c r="BU559" s="18">
        <v>0</v>
      </c>
      <c r="BV559" s="18">
        <v>0</v>
      </c>
      <c r="BW559" s="18">
        <v>0</v>
      </c>
    </row>
    <row r="560" spans="1:75" ht="153" x14ac:dyDescent="0.2">
      <c r="A560" s="15">
        <v>555</v>
      </c>
      <c r="B560" s="16">
        <v>2421</v>
      </c>
      <c r="C560" s="16" t="s">
        <v>7869</v>
      </c>
      <c r="D560" s="17" t="s">
        <v>7870</v>
      </c>
      <c r="E560" s="16" t="s">
        <v>63</v>
      </c>
      <c r="F560" s="16"/>
      <c r="G560" s="16"/>
      <c r="H560" s="16"/>
      <c r="I560" s="16"/>
      <c r="J560" s="16"/>
      <c r="K560" s="16"/>
      <c r="L560" s="16"/>
      <c r="M560" s="16"/>
      <c r="N560" s="16"/>
      <c r="O560" s="18">
        <f t="shared" si="37"/>
        <v>38850</v>
      </c>
      <c r="P560" s="18"/>
      <c r="Q560" s="16"/>
      <c r="R560" s="16" t="s">
        <v>4117</v>
      </c>
      <c r="S560" s="17" t="s">
        <v>4118</v>
      </c>
      <c r="T560" s="16" t="s">
        <v>1395</v>
      </c>
      <c r="U560" s="16" t="s">
        <v>110</v>
      </c>
      <c r="V560" s="16" t="s">
        <v>1396</v>
      </c>
      <c r="W560" s="16" t="s">
        <v>4119</v>
      </c>
      <c r="X560" s="16" t="s">
        <v>4120</v>
      </c>
      <c r="Y560" s="16" t="s">
        <v>1222</v>
      </c>
      <c r="Z560" s="16" t="s">
        <v>1397</v>
      </c>
      <c r="AA560" s="16" t="s">
        <v>87</v>
      </c>
      <c r="AB560" s="18">
        <v>34000</v>
      </c>
      <c r="AC560" s="18" t="s">
        <v>88</v>
      </c>
      <c r="AD560" s="16" t="s">
        <v>173</v>
      </c>
      <c r="AE560" s="16" t="s">
        <v>3369</v>
      </c>
      <c r="AF560" s="16" t="s">
        <v>4121</v>
      </c>
      <c r="AG560" s="16"/>
      <c r="AH560" s="16"/>
      <c r="AI560" s="18">
        <v>74000</v>
      </c>
      <c r="AJ560" s="16" t="s">
        <v>1909</v>
      </c>
      <c r="AK560" s="18">
        <v>2</v>
      </c>
      <c r="AL560" s="18">
        <v>33500</v>
      </c>
      <c r="AM560" s="18">
        <v>38850</v>
      </c>
      <c r="AN560" s="18">
        <v>33900</v>
      </c>
      <c r="AO560" s="18"/>
      <c r="AP560" s="18"/>
      <c r="AQ560" s="18"/>
      <c r="AR560" s="16"/>
      <c r="AS560" s="16"/>
      <c r="AT560" s="18"/>
      <c r="AU560" s="18"/>
      <c r="AV560" s="18"/>
      <c r="AW560" s="16"/>
      <c r="AX560" s="16"/>
      <c r="AY560" s="18"/>
      <c r="AZ560" s="18"/>
      <c r="BA560" s="16"/>
      <c r="BB560" s="16"/>
      <c r="BC560" s="18">
        <v>6000</v>
      </c>
      <c r="BD560" s="18">
        <v>0</v>
      </c>
      <c r="BE560" s="18">
        <v>0</v>
      </c>
      <c r="BF560" s="18">
        <v>3500</v>
      </c>
      <c r="BG560" s="18">
        <v>5000</v>
      </c>
      <c r="BH560" s="18">
        <v>0</v>
      </c>
      <c r="BI560" s="18">
        <v>0</v>
      </c>
      <c r="BJ560" s="18">
        <v>0</v>
      </c>
      <c r="BK560" s="18">
        <v>4000</v>
      </c>
      <c r="BL560" s="18">
        <v>0</v>
      </c>
      <c r="BM560" s="18">
        <v>0</v>
      </c>
      <c r="BN560" s="18">
        <v>0</v>
      </c>
      <c r="BO560" s="18">
        <v>0</v>
      </c>
      <c r="BP560" s="18">
        <v>0</v>
      </c>
      <c r="BQ560" s="18">
        <v>0</v>
      </c>
      <c r="BR560" s="18">
        <v>0</v>
      </c>
      <c r="BS560" s="18">
        <v>300</v>
      </c>
      <c r="BT560" s="18">
        <v>0</v>
      </c>
      <c r="BU560" s="18">
        <v>0</v>
      </c>
      <c r="BV560" s="18">
        <v>0</v>
      </c>
      <c r="BW560" s="18">
        <v>0</v>
      </c>
    </row>
    <row r="561" spans="1:75" ht="191.25" x14ac:dyDescent="0.2">
      <c r="A561" s="15">
        <v>556</v>
      </c>
      <c r="B561" s="16">
        <v>2425</v>
      </c>
      <c r="C561" s="16" t="s">
        <v>4123</v>
      </c>
      <c r="D561" s="17" t="s">
        <v>7871</v>
      </c>
      <c r="E561" s="16" t="s">
        <v>63</v>
      </c>
      <c r="F561" s="16"/>
      <c r="G561" s="16"/>
      <c r="H561" s="16"/>
      <c r="I561" s="16"/>
      <c r="J561" s="16"/>
      <c r="K561" s="16"/>
      <c r="L561" s="16"/>
      <c r="M561" s="16"/>
      <c r="N561" s="16"/>
      <c r="O561" s="18">
        <f t="shared" si="37"/>
        <v>66000</v>
      </c>
      <c r="P561" s="18"/>
      <c r="Q561" s="16"/>
      <c r="R561" s="16" t="s">
        <v>4122</v>
      </c>
      <c r="S561" s="17" t="s">
        <v>4124</v>
      </c>
      <c r="T561" s="16" t="s">
        <v>4125</v>
      </c>
      <c r="U561" s="16" t="s">
        <v>328</v>
      </c>
      <c r="V561" s="16" t="s">
        <v>4125</v>
      </c>
      <c r="W561" s="16">
        <v>11813</v>
      </c>
      <c r="X561" s="16" t="s">
        <v>4126</v>
      </c>
      <c r="Y561" s="16" t="s">
        <v>4127</v>
      </c>
      <c r="Z561" s="16" t="s">
        <v>4128</v>
      </c>
      <c r="AA561" s="16" t="s">
        <v>87</v>
      </c>
      <c r="AB561" s="18"/>
      <c r="AC561" s="18"/>
      <c r="AD561" s="16"/>
      <c r="AE561" s="16"/>
      <c r="AF561" s="16" t="s">
        <v>4129</v>
      </c>
      <c r="AG561" s="16"/>
      <c r="AH561" s="16"/>
      <c r="AI561" s="18">
        <v>70000</v>
      </c>
      <c r="AJ561" s="22" t="s">
        <v>194</v>
      </c>
      <c r="AK561" s="18">
        <v>1</v>
      </c>
      <c r="AL561" s="18">
        <v>66000</v>
      </c>
      <c r="AM561" s="18">
        <v>66000</v>
      </c>
      <c r="AN561" s="18">
        <v>72000</v>
      </c>
      <c r="AO561" s="18"/>
      <c r="AP561" s="18"/>
      <c r="AQ561" s="18"/>
      <c r="AR561" s="22"/>
      <c r="AS561" s="22"/>
      <c r="AT561" s="18"/>
      <c r="AU561" s="18"/>
      <c r="AV561" s="18"/>
      <c r="AW561" s="16"/>
      <c r="AX561" s="16"/>
      <c r="AY561" s="18"/>
      <c r="AZ561" s="18"/>
      <c r="BA561" s="16"/>
      <c r="BB561" s="16"/>
      <c r="BC561" s="18">
        <v>0</v>
      </c>
      <c r="BD561" s="18">
        <v>0</v>
      </c>
      <c r="BE561" s="18">
        <v>0</v>
      </c>
      <c r="BF561" s="18">
        <v>2000</v>
      </c>
      <c r="BG561" s="18">
        <v>0</v>
      </c>
      <c r="BH561" s="18">
        <v>0</v>
      </c>
      <c r="BI561" s="18">
        <v>0</v>
      </c>
      <c r="BJ561" s="18">
        <v>0</v>
      </c>
      <c r="BK561" s="18">
        <v>0</v>
      </c>
      <c r="BL561" s="18">
        <v>0</v>
      </c>
      <c r="BM561" s="18">
        <v>0</v>
      </c>
      <c r="BN561" s="18">
        <v>0</v>
      </c>
      <c r="BO561" s="18">
        <v>0</v>
      </c>
      <c r="BP561" s="18">
        <v>0</v>
      </c>
      <c r="BQ561" s="18">
        <v>0</v>
      </c>
      <c r="BR561" s="18">
        <v>0</v>
      </c>
      <c r="BS561" s="18">
        <v>0</v>
      </c>
      <c r="BT561" s="18">
        <v>0</v>
      </c>
      <c r="BU561" s="18">
        <v>0</v>
      </c>
      <c r="BV561" s="18">
        <v>0</v>
      </c>
      <c r="BW561" s="18">
        <v>0</v>
      </c>
    </row>
    <row r="562" spans="1:75" ht="114.75" x14ac:dyDescent="0.2">
      <c r="A562" s="15">
        <v>557</v>
      </c>
      <c r="B562" s="16">
        <v>2430</v>
      </c>
      <c r="C562" s="16" t="s">
        <v>4130</v>
      </c>
      <c r="D562" s="17" t="s">
        <v>7872</v>
      </c>
      <c r="E562" s="16" t="s">
        <v>63</v>
      </c>
      <c r="F562" s="16"/>
      <c r="G562" s="16"/>
      <c r="H562" s="16"/>
      <c r="I562" s="16"/>
      <c r="J562" s="16"/>
      <c r="K562" s="16"/>
      <c r="L562" s="16"/>
      <c r="M562" s="16"/>
      <c r="N562" s="16"/>
      <c r="O562" s="18">
        <f t="shared" si="37"/>
        <v>495</v>
      </c>
      <c r="P562" s="18"/>
      <c r="Q562" s="16"/>
      <c r="R562" s="16" t="s">
        <v>4130</v>
      </c>
      <c r="S562" s="17" t="s">
        <v>4131</v>
      </c>
      <c r="T562" s="16" t="s">
        <v>2329</v>
      </c>
      <c r="U562" s="16" t="s">
        <v>161</v>
      </c>
      <c r="V562" s="16" t="s">
        <v>2331</v>
      </c>
      <c r="W562" s="16">
        <v>222</v>
      </c>
      <c r="X562" s="16" t="s">
        <v>4132</v>
      </c>
      <c r="Y562" s="16" t="s">
        <v>4133</v>
      </c>
      <c r="Z562" s="16" t="s">
        <v>2332</v>
      </c>
      <c r="AA562" s="16" t="s">
        <v>81</v>
      </c>
      <c r="AB562" s="18"/>
      <c r="AC562" s="18"/>
      <c r="AD562" s="16"/>
      <c r="AE562" s="16"/>
      <c r="AF562" s="16" t="s">
        <v>90</v>
      </c>
      <c r="AG562" s="16"/>
      <c r="AH562" s="16"/>
      <c r="AI562" s="18">
        <v>900</v>
      </c>
      <c r="AJ562" s="22" t="s">
        <v>1710</v>
      </c>
      <c r="AK562" s="18">
        <v>1</v>
      </c>
      <c r="AL562" s="18">
        <v>495</v>
      </c>
      <c r="AM562" s="18">
        <v>495</v>
      </c>
      <c r="AN562" s="18">
        <v>0</v>
      </c>
      <c r="AO562" s="18"/>
      <c r="AP562" s="18"/>
      <c r="AQ562" s="18"/>
      <c r="AR562" s="22"/>
      <c r="AS562" s="22"/>
      <c r="AT562" s="18"/>
      <c r="AU562" s="18"/>
      <c r="AV562" s="18"/>
      <c r="AW562" s="16"/>
      <c r="AX562" s="16"/>
      <c r="AY562" s="18"/>
      <c r="AZ562" s="18"/>
      <c r="BA562" s="16"/>
      <c r="BB562" s="16"/>
      <c r="BC562" s="18">
        <v>1500</v>
      </c>
      <c r="BD562" s="18">
        <v>0</v>
      </c>
      <c r="BE562" s="18">
        <v>0</v>
      </c>
      <c r="BF562" s="18">
        <v>0</v>
      </c>
      <c r="BG562" s="18">
        <v>0</v>
      </c>
      <c r="BH562" s="18">
        <v>0</v>
      </c>
      <c r="BI562" s="18">
        <v>0</v>
      </c>
      <c r="BJ562" s="18">
        <v>0</v>
      </c>
      <c r="BK562" s="18">
        <v>0</v>
      </c>
      <c r="BL562" s="18">
        <v>0</v>
      </c>
      <c r="BM562" s="18">
        <v>0</v>
      </c>
      <c r="BN562" s="18">
        <v>0</v>
      </c>
      <c r="BO562" s="18">
        <v>0</v>
      </c>
      <c r="BP562" s="18">
        <v>0</v>
      </c>
      <c r="BQ562" s="18">
        <v>0</v>
      </c>
      <c r="BR562" s="18">
        <v>0</v>
      </c>
      <c r="BS562" s="18">
        <v>0</v>
      </c>
      <c r="BT562" s="18">
        <v>0</v>
      </c>
      <c r="BU562" s="18">
        <v>0</v>
      </c>
      <c r="BV562" s="18">
        <v>0</v>
      </c>
      <c r="BW562" s="18">
        <v>0</v>
      </c>
    </row>
    <row r="563" spans="1:75" ht="191.25" x14ac:dyDescent="0.2">
      <c r="A563" s="15">
        <v>558</v>
      </c>
      <c r="B563" s="16">
        <v>2434</v>
      </c>
      <c r="C563" s="16" t="s">
        <v>8282</v>
      </c>
      <c r="D563" s="17" t="s">
        <v>8283</v>
      </c>
      <c r="E563" s="16" t="s">
        <v>4134</v>
      </c>
      <c r="F563" s="16"/>
      <c r="G563" s="16"/>
      <c r="H563" s="16"/>
      <c r="I563" s="16"/>
      <c r="J563" s="16"/>
      <c r="K563" s="16"/>
      <c r="L563" s="16"/>
      <c r="M563" s="16"/>
      <c r="N563" s="16"/>
      <c r="O563" s="18">
        <f t="shared" ref="O563:O572" si="38">ROUNDUP(MAX(AL563:AM563,AO563:AQ563),0)</f>
        <v>24695000</v>
      </c>
      <c r="P563" s="18"/>
      <c r="Q563" s="16"/>
      <c r="R563" s="16" t="s">
        <v>8511</v>
      </c>
      <c r="S563" s="17" t="s">
        <v>8512</v>
      </c>
      <c r="T563" s="16" t="s">
        <v>8513</v>
      </c>
      <c r="U563" s="16" t="s">
        <v>110</v>
      </c>
      <c r="V563" s="16" t="s">
        <v>8514</v>
      </c>
      <c r="W563" s="16" t="s">
        <v>8515</v>
      </c>
      <c r="X563" s="16"/>
      <c r="Y563" s="16" t="s">
        <v>8516</v>
      </c>
      <c r="Z563" s="16" t="s">
        <v>8517</v>
      </c>
      <c r="AA563" s="16" t="s">
        <v>68</v>
      </c>
      <c r="AB563" s="18"/>
      <c r="AC563" s="18"/>
      <c r="AD563" s="16"/>
      <c r="AE563" s="16"/>
      <c r="AF563" s="16" t="s">
        <v>8518</v>
      </c>
      <c r="AG563" s="16"/>
      <c r="AH563" s="16"/>
      <c r="AI563" s="18">
        <v>30999150</v>
      </c>
      <c r="AJ563" s="16" t="s">
        <v>8519</v>
      </c>
      <c r="AK563" s="18"/>
      <c r="AL563" s="18"/>
      <c r="AM563" s="18"/>
      <c r="AN563" s="18"/>
      <c r="AO563" s="18">
        <v>24695000</v>
      </c>
      <c r="AP563" s="18"/>
      <c r="AQ563" s="18"/>
      <c r="AR563" s="16" t="s">
        <v>8517</v>
      </c>
      <c r="AS563" s="16"/>
      <c r="AT563" s="18"/>
      <c r="AU563" s="18" t="s">
        <v>45</v>
      </c>
      <c r="AV563" s="18"/>
      <c r="AW563" s="16"/>
      <c r="AX563" s="16"/>
      <c r="AY563" s="18"/>
      <c r="AZ563" s="18"/>
      <c r="BA563" s="16"/>
      <c r="BB563" s="16"/>
      <c r="BC563" s="18">
        <v>0</v>
      </c>
      <c r="BD563" s="18">
        <v>0</v>
      </c>
      <c r="BE563" s="18">
        <v>0</v>
      </c>
      <c r="BF563" s="18">
        <v>10</v>
      </c>
      <c r="BG563" s="18">
        <v>0</v>
      </c>
      <c r="BH563" s="18">
        <v>0</v>
      </c>
      <c r="BI563" s="18">
        <v>0</v>
      </c>
      <c r="BJ563" s="18">
        <v>0</v>
      </c>
      <c r="BK563" s="18">
        <v>0</v>
      </c>
      <c r="BL563" s="18">
        <v>0</v>
      </c>
      <c r="BM563" s="18">
        <v>0</v>
      </c>
      <c r="BN563" s="18">
        <v>0</v>
      </c>
      <c r="BO563" s="18">
        <v>0</v>
      </c>
      <c r="BP563" s="18">
        <v>0</v>
      </c>
      <c r="BQ563" s="18">
        <v>0</v>
      </c>
      <c r="BR563" s="18">
        <v>0</v>
      </c>
      <c r="BS563" s="18">
        <v>0</v>
      </c>
      <c r="BT563" s="18">
        <v>0</v>
      </c>
      <c r="BU563" s="18">
        <v>0</v>
      </c>
      <c r="BV563" s="18">
        <v>0</v>
      </c>
      <c r="BW563" s="18">
        <v>0</v>
      </c>
    </row>
    <row r="564" spans="1:75" ht="216.75" x14ac:dyDescent="0.2">
      <c r="A564" s="15">
        <v>559</v>
      </c>
      <c r="B564" s="16">
        <v>2437</v>
      </c>
      <c r="C564" s="16" t="s">
        <v>8284</v>
      </c>
      <c r="D564" s="17" t="s">
        <v>8285</v>
      </c>
      <c r="E564" s="16" t="s">
        <v>4134</v>
      </c>
      <c r="F564" s="16"/>
      <c r="G564" s="16"/>
      <c r="H564" s="16"/>
      <c r="I564" s="16"/>
      <c r="J564" s="16"/>
      <c r="K564" s="16"/>
      <c r="L564" s="16"/>
      <c r="M564" s="16"/>
      <c r="N564" s="16"/>
      <c r="O564" s="18">
        <f t="shared" si="38"/>
        <v>10500000</v>
      </c>
      <c r="P564" s="18"/>
      <c r="Q564" s="16"/>
      <c r="R564" s="16" t="s">
        <v>8520</v>
      </c>
      <c r="S564" s="17" t="s">
        <v>8521</v>
      </c>
      <c r="T564" s="16" t="s">
        <v>8513</v>
      </c>
      <c r="U564" s="16" t="s">
        <v>110</v>
      </c>
      <c r="V564" s="16" t="s">
        <v>8514</v>
      </c>
      <c r="W564" s="16" t="s">
        <v>8522</v>
      </c>
      <c r="X564" s="16"/>
      <c r="Y564" s="16" t="s">
        <v>8516</v>
      </c>
      <c r="Z564" s="16" t="s">
        <v>8517</v>
      </c>
      <c r="AA564" s="16" t="s">
        <v>68</v>
      </c>
      <c r="AB564" s="18"/>
      <c r="AC564" s="18"/>
      <c r="AD564" s="16"/>
      <c r="AE564" s="16"/>
      <c r="AF564" s="16" t="s">
        <v>8523</v>
      </c>
      <c r="AG564" s="16"/>
      <c r="AH564" s="16"/>
      <c r="AI564" s="18">
        <v>11999400</v>
      </c>
      <c r="AJ564" s="16" t="s">
        <v>8519</v>
      </c>
      <c r="AK564" s="18"/>
      <c r="AL564" s="18"/>
      <c r="AM564" s="18"/>
      <c r="AN564" s="18"/>
      <c r="AO564" s="18">
        <v>10500000</v>
      </c>
      <c r="AP564" s="18"/>
      <c r="AQ564" s="18"/>
      <c r="AR564" s="16" t="s">
        <v>8517</v>
      </c>
      <c r="AS564" s="16"/>
      <c r="AT564" s="18"/>
      <c r="AU564" s="18" t="s">
        <v>45</v>
      </c>
      <c r="AV564" s="18"/>
      <c r="AW564" s="16"/>
      <c r="AX564" s="16"/>
      <c r="AY564" s="18"/>
      <c r="AZ564" s="18"/>
      <c r="BA564" s="16"/>
      <c r="BB564" s="16"/>
      <c r="BC564" s="18">
        <v>0</v>
      </c>
      <c r="BD564" s="18">
        <v>0</v>
      </c>
      <c r="BE564" s="18">
        <v>0</v>
      </c>
      <c r="BF564" s="18">
        <v>10</v>
      </c>
      <c r="BG564" s="18">
        <v>0</v>
      </c>
      <c r="BH564" s="18">
        <v>0</v>
      </c>
      <c r="BI564" s="18">
        <v>0</v>
      </c>
      <c r="BJ564" s="18">
        <v>0</v>
      </c>
      <c r="BK564" s="18">
        <v>0</v>
      </c>
      <c r="BL564" s="18">
        <v>0</v>
      </c>
      <c r="BM564" s="18">
        <v>0</v>
      </c>
      <c r="BN564" s="18">
        <v>0</v>
      </c>
      <c r="BO564" s="18">
        <v>0</v>
      </c>
      <c r="BP564" s="18">
        <v>0</v>
      </c>
      <c r="BQ564" s="18">
        <v>0</v>
      </c>
      <c r="BR564" s="18">
        <v>0</v>
      </c>
      <c r="BS564" s="18">
        <v>0</v>
      </c>
      <c r="BT564" s="18">
        <v>0</v>
      </c>
      <c r="BU564" s="18">
        <v>0</v>
      </c>
      <c r="BV564" s="18">
        <v>0</v>
      </c>
      <c r="BW564" s="18">
        <v>0</v>
      </c>
    </row>
    <row r="565" spans="1:75" ht="114.75" x14ac:dyDescent="0.2">
      <c r="A565" s="15">
        <v>560</v>
      </c>
      <c r="B565" s="16">
        <v>2445</v>
      </c>
      <c r="C565" s="16" t="s">
        <v>7873</v>
      </c>
      <c r="D565" s="17" t="s">
        <v>7874</v>
      </c>
      <c r="E565" s="16" t="s">
        <v>283</v>
      </c>
      <c r="F565" s="16"/>
      <c r="G565" s="16"/>
      <c r="H565" s="16"/>
      <c r="I565" s="16"/>
      <c r="J565" s="16"/>
      <c r="K565" s="16"/>
      <c r="L565" s="16"/>
      <c r="M565" s="16"/>
      <c r="N565" s="16"/>
      <c r="O565" s="18">
        <f t="shared" si="38"/>
        <v>1995000</v>
      </c>
      <c r="P565" s="18"/>
      <c r="Q565" s="16"/>
      <c r="R565" s="16" t="s">
        <v>4136</v>
      </c>
      <c r="S565" s="17" t="s">
        <v>4137</v>
      </c>
      <c r="T565" s="16" t="s">
        <v>4138</v>
      </c>
      <c r="U565" s="16" t="s">
        <v>328</v>
      </c>
      <c r="V565" s="16" t="s">
        <v>4139</v>
      </c>
      <c r="W565" s="16" t="s">
        <v>4140</v>
      </c>
      <c r="X565" s="16" t="s">
        <v>1236</v>
      </c>
      <c r="Y565" s="16" t="s">
        <v>4141</v>
      </c>
      <c r="Z565" s="16" t="s">
        <v>1237</v>
      </c>
      <c r="AA565" s="16"/>
      <c r="AB565" s="18"/>
      <c r="AC565" s="18"/>
      <c r="AD565" s="16"/>
      <c r="AE565" s="16"/>
      <c r="AF565" s="16" t="s">
        <v>4142</v>
      </c>
      <c r="AG565" s="16"/>
      <c r="AH565" s="16"/>
      <c r="AI565" s="18">
        <v>2820000</v>
      </c>
      <c r="AJ565" s="22" t="s">
        <v>1710</v>
      </c>
      <c r="AK565" s="18">
        <v>1</v>
      </c>
      <c r="AL565" s="18">
        <v>1995000</v>
      </c>
      <c r="AM565" s="18">
        <v>1995000</v>
      </c>
      <c r="AN565" s="18">
        <v>0</v>
      </c>
      <c r="AO565" s="18"/>
      <c r="AP565" s="18"/>
      <c r="AQ565" s="18"/>
      <c r="AR565" s="22"/>
      <c r="AS565" s="22"/>
      <c r="AT565" s="18"/>
      <c r="AU565" s="18"/>
      <c r="AV565" s="18"/>
      <c r="AW565" s="16"/>
      <c r="AX565" s="16"/>
      <c r="AY565" s="18"/>
      <c r="AZ565" s="18"/>
      <c r="BA565" s="16"/>
      <c r="BB565" s="16"/>
      <c r="BC565" s="18">
        <v>120</v>
      </c>
      <c r="BD565" s="18">
        <v>0</v>
      </c>
      <c r="BE565" s="18">
        <v>0</v>
      </c>
      <c r="BF565" s="18">
        <v>0</v>
      </c>
      <c r="BG565" s="18">
        <v>0</v>
      </c>
      <c r="BH565" s="18">
        <v>0</v>
      </c>
      <c r="BI565" s="18">
        <v>0</v>
      </c>
      <c r="BJ565" s="18">
        <v>0</v>
      </c>
      <c r="BK565" s="18">
        <v>0</v>
      </c>
      <c r="BL565" s="18">
        <v>0</v>
      </c>
      <c r="BM565" s="18">
        <v>0</v>
      </c>
      <c r="BN565" s="18">
        <v>0</v>
      </c>
      <c r="BO565" s="18">
        <v>0</v>
      </c>
      <c r="BP565" s="18">
        <v>0</v>
      </c>
      <c r="BQ565" s="18">
        <v>0</v>
      </c>
      <c r="BR565" s="18">
        <v>0</v>
      </c>
      <c r="BS565" s="18">
        <v>0</v>
      </c>
      <c r="BT565" s="18">
        <v>0</v>
      </c>
      <c r="BU565" s="18">
        <v>0</v>
      </c>
      <c r="BV565" s="18">
        <v>0</v>
      </c>
      <c r="BW565" s="18">
        <v>0</v>
      </c>
    </row>
    <row r="566" spans="1:75" ht="165.75" x14ac:dyDescent="0.2">
      <c r="A566" s="15">
        <v>561</v>
      </c>
      <c r="B566" s="16">
        <v>2447</v>
      </c>
      <c r="C566" s="16" t="s">
        <v>7875</v>
      </c>
      <c r="D566" s="17" t="s">
        <v>7876</v>
      </c>
      <c r="E566" s="16" t="s">
        <v>4134</v>
      </c>
      <c r="F566" s="16"/>
      <c r="G566" s="16"/>
      <c r="H566" s="16"/>
      <c r="I566" s="16"/>
      <c r="J566" s="16"/>
      <c r="K566" s="16"/>
      <c r="L566" s="16"/>
      <c r="M566" s="16"/>
      <c r="N566" s="16"/>
      <c r="O566" s="18">
        <f t="shared" si="38"/>
        <v>252000</v>
      </c>
      <c r="P566" s="18"/>
      <c r="Q566" s="16"/>
      <c r="R566" s="16" t="s">
        <v>4143</v>
      </c>
      <c r="S566" s="17" t="s">
        <v>4144</v>
      </c>
      <c r="T566" s="16" t="s">
        <v>3259</v>
      </c>
      <c r="U566" s="16" t="s">
        <v>2066</v>
      </c>
      <c r="V566" s="16" t="s">
        <v>3260</v>
      </c>
      <c r="W566" s="16" t="s">
        <v>4145</v>
      </c>
      <c r="X566" s="16" t="s">
        <v>4146</v>
      </c>
      <c r="Y566" s="16" t="s">
        <v>4147</v>
      </c>
      <c r="Z566" s="16" t="s">
        <v>3261</v>
      </c>
      <c r="AA566" s="16" t="s">
        <v>68</v>
      </c>
      <c r="AB566" s="18">
        <v>262500</v>
      </c>
      <c r="AC566" s="18" t="s">
        <v>88</v>
      </c>
      <c r="AD566" s="16" t="s">
        <v>329</v>
      </c>
      <c r="AE566" s="16" t="s">
        <v>4135</v>
      </c>
      <c r="AF566" s="16" t="s">
        <v>4148</v>
      </c>
      <c r="AG566" s="16"/>
      <c r="AH566" s="16"/>
      <c r="AI566" s="18">
        <v>376207</v>
      </c>
      <c r="AJ566" s="16" t="s">
        <v>1347</v>
      </c>
      <c r="AK566" s="18">
        <v>1</v>
      </c>
      <c r="AL566" s="18">
        <v>252000</v>
      </c>
      <c r="AM566" s="18">
        <v>252000</v>
      </c>
      <c r="AN566" s="18">
        <v>376207</v>
      </c>
      <c r="AO566" s="18"/>
      <c r="AP566" s="18"/>
      <c r="AQ566" s="18"/>
      <c r="AR566" s="16"/>
      <c r="AS566" s="16"/>
      <c r="AT566" s="18"/>
      <c r="AU566" s="18"/>
      <c r="AV566" s="18"/>
      <c r="AW566" s="16"/>
      <c r="AX566" s="16"/>
      <c r="AY566" s="18"/>
      <c r="AZ566" s="18"/>
      <c r="BA566" s="16"/>
      <c r="BB566" s="16"/>
      <c r="BC566" s="18">
        <v>6000</v>
      </c>
      <c r="BD566" s="18">
        <v>3500</v>
      </c>
      <c r="BE566" s="18">
        <v>0</v>
      </c>
      <c r="BF566" s="18">
        <v>0</v>
      </c>
      <c r="BG566" s="18">
        <v>0</v>
      </c>
      <c r="BH566" s="18">
        <v>0</v>
      </c>
      <c r="BI566" s="18">
        <v>0</v>
      </c>
      <c r="BJ566" s="18">
        <v>0</v>
      </c>
      <c r="BK566" s="18">
        <v>0</v>
      </c>
      <c r="BL566" s="18">
        <v>0</v>
      </c>
      <c r="BM566" s="18">
        <v>0</v>
      </c>
      <c r="BN566" s="18">
        <v>0</v>
      </c>
      <c r="BO566" s="18">
        <v>0</v>
      </c>
      <c r="BP566" s="18">
        <v>0</v>
      </c>
      <c r="BQ566" s="18">
        <v>0</v>
      </c>
      <c r="BR566" s="18">
        <v>0</v>
      </c>
      <c r="BS566" s="18">
        <v>0</v>
      </c>
      <c r="BT566" s="18">
        <v>0</v>
      </c>
      <c r="BU566" s="18">
        <v>0</v>
      </c>
      <c r="BV566" s="18">
        <v>0</v>
      </c>
      <c r="BW566" s="18">
        <v>0</v>
      </c>
    </row>
    <row r="567" spans="1:75" ht="114.75" x14ac:dyDescent="0.2">
      <c r="A567" s="15">
        <v>562</v>
      </c>
      <c r="B567" s="16">
        <v>2463</v>
      </c>
      <c r="C567" s="16" t="s">
        <v>4158</v>
      </c>
      <c r="D567" s="17" t="s">
        <v>4159</v>
      </c>
      <c r="E567" s="16" t="s">
        <v>4150</v>
      </c>
      <c r="F567" s="16"/>
      <c r="G567" s="16"/>
      <c r="H567" s="16"/>
      <c r="I567" s="16"/>
      <c r="J567" s="16"/>
      <c r="K567" s="16"/>
      <c r="L567" s="16"/>
      <c r="M567" s="16"/>
      <c r="N567" s="16"/>
      <c r="O567" s="18">
        <f t="shared" si="38"/>
        <v>6600000</v>
      </c>
      <c r="P567" s="18"/>
      <c r="Q567" s="16"/>
      <c r="R567" s="16" t="s">
        <v>4160</v>
      </c>
      <c r="S567" s="17" t="s">
        <v>4161</v>
      </c>
      <c r="T567" s="16" t="s">
        <v>4153</v>
      </c>
      <c r="U567" s="16" t="s">
        <v>197</v>
      </c>
      <c r="V567" s="16" t="s">
        <v>804</v>
      </c>
      <c r="W567" s="16" t="s">
        <v>4162</v>
      </c>
      <c r="X567" s="16"/>
      <c r="Y567" s="16" t="s">
        <v>4154</v>
      </c>
      <c r="Z567" s="16"/>
      <c r="AA567" s="16" t="s">
        <v>864</v>
      </c>
      <c r="AB567" s="18"/>
      <c r="AC567" s="18"/>
      <c r="AD567" s="16"/>
      <c r="AE567" s="16"/>
      <c r="AF567" s="16" t="s">
        <v>4163</v>
      </c>
      <c r="AG567" s="16"/>
      <c r="AH567" s="16"/>
      <c r="AI567" s="18">
        <v>7740000</v>
      </c>
      <c r="AJ567" s="22" t="s">
        <v>4164</v>
      </c>
      <c r="AK567" s="18">
        <v>1</v>
      </c>
      <c r="AL567" s="18">
        <v>6600000</v>
      </c>
      <c r="AM567" s="18">
        <v>6600000</v>
      </c>
      <c r="AN567" s="18">
        <v>7740000</v>
      </c>
      <c r="AO567" s="18"/>
      <c r="AP567" s="18"/>
      <c r="AQ567" s="18"/>
      <c r="AR567" s="22"/>
      <c r="AS567" s="22"/>
      <c r="AT567" s="18"/>
      <c r="AU567" s="18"/>
      <c r="AV567" s="18"/>
      <c r="AW567" s="16"/>
      <c r="AX567" s="16"/>
      <c r="AY567" s="18"/>
      <c r="AZ567" s="18"/>
      <c r="BA567" s="16"/>
      <c r="BB567" s="16"/>
      <c r="BC567" s="18">
        <v>0</v>
      </c>
      <c r="BD567" s="18">
        <v>0</v>
      </c>
      <c r="BE567" s="18">
        <v>0</v>
      </c>
      <c r="BF567" s="18">
        <v>10</v>
      </c>
      <c r="BG567" s="18">
        <v>0</v>
      </c>
      <c r="BH567" s="18">
        <v>0</v>
      </c>
      <c r="BI567" s="18">
        <v>0</v>
      </c>
      <c r="BJ567" s="18">
        <v>0</v>
      </c>
      <c r="BK567" s="18">
        <v>0</v>
      </c>
      <c r="BL567" s="18">
        <v>0</v>
      </c>
      <c r="BM567" s="18">
        <v>0</v>
      </c>
      <c r="BN567" s="18">
        <v>0</v>
      </c>
      <c r="BO567" s="18">
        <v>0</v>
      </c>
      <c r="BP567" s="18">
        <v>0</v>
      </c>
      <c r="BQ567" s="18">
        <v>0</v>
      </c>
      <c r="BR567" s="18">
        <v>0</v>
      </c>
      <c r="BS567" s="18">
        <v>0</v>
      </c>
      <c r="BT567" s="18">
        <v>0</v>
      </c>
      <c r="BU567" s="18">
        <v>0</v>
      </c>
      <c r="BV567" s="18">
        <v>0</v>
      </c>
      <c r="BW567" s="18">
        <v>0</v>
      </c>
    </row>
    <row r="568" spans="1:75" ht="102" x14ac:dyDescent="0.2">
      <c r="A568" s="15">
        <v>563</v>
      </c>
      <c r="B568" s="16">
        <v>2464</v>
      </c>
      <c r="C568" s="16" t="s">
        <v>7877</v>
      </c>
      <c r="D568" s="17" t="s">
        <v>7878</v>
      </c>
      <c r="E568" s="16" t="s">
        <v>4150</v>
      </c>
      <c r="F568" s="16"/>
      <c r="G568" s="16"/>
      <c r="H568" s="16"/>
      <c r="I568" s="16"/>
      <c r="J568" s="16"/>
      <c r="K568" s="16"/>
      <c r="L568" s="16"/>
      <c r="M568" s="16"/>
      <c r="N568" s="16"/>
      <c r="O568" s="18">
        <f t="shared" si="38"/>
        <v>4150000</v>
      </c>
      <c r="P568" s="18"/>
      <c r="Q568" s="16"/>
      <c r="R568" s="16" t="s">
        <v>4151</v>
      </c>
      <c r="S568" s="17" t="s">
        <v>4152</v>
      </c>
      <c r="T568" s="16" t="s">
        <v>4153</v>
      </c>
      <c r="U568" s="16" t="s">
        <v>197</v>
      </c>
      <c r="V568" s="16" t="s">
        <v>804</v>
      </c>
      <c r="W568" s="16">
        <v>5038181</v>
      </c>
      <c r="X568" s="16"/>
      <c r="Y568" s="16" t="s">
        <v>4154</v>
      </c>
      <c r="Z568" s="16" t="s">
        <v>4155</v>
      </c>
      <c r="AA568" s="16" t="s">
        <v>68</v>
      </c>
      <c r="AB568" s="18"/>
      <c r="AC568" s="18"/>
      <c r="AD568" s="16"/>
      <c r="AE568" s="16"/>
      <c r="AF568" s="16" t="s">
        <v>4156</v>
      </c>
      <c r="AG568" s="16"/>
      <c r="AH568" s="16"/>
      <c r="AI568" s="18">
        <v>5000000</v>
      </c>
      <c r="AJ568" s="22" t="s">
        <v>4157</v>
      </c>
      <c r="AK568" s="18">
        <v>1</v>
      </c>
      <c r="AL568" s="18">
        <v>4150000</v>
      </c>
      <c r="AM568" s="18">
        <v>4150000</v>
      </c>
      <c r="AN568" s="18">
        <v>5000000</v>
      </c>
      <c r="AO568" s="18"/>
      <c r="AP568" s="18"/>
      <c r="AQ568" s="18"/>
      <c r="AR568" s="22"/>
      <c r="AS568" s="22"/>
      <c r="AT568" s="18"/>
      <c r="AU568" s="18"/>
      <c r="AV568" s="18"/>
      <c r="AW568" s="16"/>
      <c r="AX568" s="16"/>
      <c r="AY568" s="18"/>
      <c r="AZ568" s="18"/>
      <c r="BA568" s="16"/>
      <c r="BB568" s="16"/>
      <c r="BC568" s="18">
        <v>0</v>
      </c>
      <c r="BD568" s="18">
        <v>0</v>
      </c>
      <c r="BE568" s="18">
        <v>0</v>
      </c>
      <c r="BF568" s="18">
        <v>10</v>
      </c>
      <c r="BG568" s="18">
        <v>0</v>
      </c>
      <c r="BH568" s="18">
        <v>0</v>
      </c>
      <c r="BI568" s="18">
        <v>0</v>
      </c>
      <c r="BJ568" s="18">
        <v>0</v>
      </c>
      <c r="BK568" s="18">
        <v>0</v>
      </c>
      <c r="BL568" s="18">
        <v>0</v>
      </c>
      <c r="BM568" s="18">
        <v>0</v>
      </c>
      <c r="BN568" s="18">
        <v>0</v>
      </c>
      <c r="BO568" s="18">
        <v>0</v>
      </c>
      <c r="BP568" s="18">
        <v>0</v>
      </c>
      <c r="BQ568" s="18">
        <v>0</v>
      </c>
      <c r="BR568" s="18">
        <v>0</v>
      </c>
      <c r="BS568" s="18">
        <v>0</v>
      </c>
      <c r="BT568" s="18">
        <v>0</v>
      </c>
      <c r="BU568" s="18">
        <v>0</v>
      </c>
      <c r="BV568" s="18">
        <v>0</v>
      </c>
      <c r="BW568" s="18">
        <v>0</v>
      </c>
    </row>
    <row r="569" spans="1:75" ht="51" x14ac:dyDescent="0.2">
      <c r="A569" s="15">
        <v>564</v>
      </c>
      <c r="B569" s="15">
        <v>2467</v>
      </c>
      <c r="C569" s="16" t="s">
        <v>4165</v>
      </c>
      <c r="D569" s="17" t="s">
        <v>7879</v>
      </c>
      <c r="E569" s="16" t="s">
        <v>63</v>
      </c>
      <c r="F569" s="16"/>
      <c r="G569" s="16"/>
      <c r="H569" s="16"/>
      <c r="I569" s="16"/>
      <c r="J569" s="16"/>
      <c r="K569" s="18"/>
      <c r="L569" s="18"/>
      <c r="M569" s="18"/>
      <c r="N569" s="18"/>
      <c r="O569" s="18">
        <f t="shared" si="38"/>
        <v>1300</v>
      </c>
      <c r="P569" s="18"/>
      <c r="Q569" s="16"/>
      <c r="R569" s="16" t="s">
        <v>4166</v>
      </c>
      <c r="S569" s="17" t="s">
        <v>4167</v>
      </c>
      <c r="T569" s="16" t="s">
        <v>4168</v>
      </c>
      <c r="U569" s="16" t="s">
        <v>162</v>
      </c>
      <c r="V569" s="16" t="s">
        <v>4169</v>
      </c>
      <c r="W569" s="16" t="s">
        <v>4170</v>
      </c>
      <c r="X569" s="16" t="s">
        <v>4171</v>
      </c>
      <c r="Y569" s="16" t="s">
        <v>4172</v>
      </c>
      <c r="Z569" s="16"/>
      <c r="AA569" s="16"/>
      <c r="AB569" s="18"/>
      <c r="AC569" s="18"/>
      <c r="AD569" s="16"/>
      <c r="AE569" s="16"/>
      <c r="AF569" s="16"/>
      <c r="AG569" s="16"/>
      <c r="AH569" s="16" t="s">
        <v>94</v>
      </c>
      <c r="AI569" s="18">
        <v>12480</v>
      </c>
      <c r="AJ569" s="16" t="s">
        <v>121</v>
      </c>
      <c r="AK569" s="18"/>
      <c r="AL569" s="18"/>
      <c r="AM569" s="18"/>
      <c r="AN569" s="18"/>
      <c r="AO569" s="18">
        <v>1300</v>
      </c>
      <c r="AP569" s="18"/>
      <c r="AQ569" s="18"/>
      <c r="AR569" s="16" t="s">
        <v>8053</v>
      </c>
      <c r="AS569" s="16"/>
      <c r="AT569" s="18"/>
      <c r="AU569" s="18"/>
      <c r="AV569" s="18"/>
      <c r="AW569" s="16"/>
      <c r="AX569" s="16"/>
      <c r="AY569" s="18"/>
      <c r="AZ569" s="19"/>
      <c r="BA569" s="20"/>
      <c r="BB569" s="20"/>
      <c r="BC569" s="18">
        <v>0</v>
      </c>
      <c r="BD569" s="18">
        <v>0</v>
      </c>
      <c r="BE569" s="18">
        <v>100</v>
      </c>
      <c r="BF569" s="18">
        <v>0</v>
      </c>
      <c r="BG569" s="18">
        <v>0</v>
      </c>
      <c r="BH569" s="18">
        <v>0</v>
      </c>
      <c r="BI569" s="18">
        <v>0</v>
      </c>
      <c r="BJ569" s="18">
        <v>0</v>
      </c>
      <c r="BK569" s="18">
        <v>0</v>
      </c>
      <c r="BL569" s="18">
        <v>0</v>
      </c>
      <c r="BM569" s="18">
        <v>0</v>
      </c>
      <c r="BN569" s="18">
        <v>0</v>
      </c>
      <c r="BO569" s="18">
        <v>0</v>
      </c>
      <c r="BP569" s="18">
        <v>0</v>
      </c>
      <c r="BQ569" s="18">
        <v>0</v>
      </c>
      <c r="BR569" s="18">
        <v>0</v>
      </c>
      <c r="BS569" s="18">
        <v>0</v>
      </c>
      <c r="BT569" s="18">
        <v>2000</v>
      </c>
      <c r="BU569" s="18">
        <v>0</v>
      </c>
      <c r="BV569" s="18">
        <v>0</v>
      </c>
      <c r="BW569" s="18">
        <v>1000</v>
      </c>
    </row>
    <row r="570" spans="1:75" ht="76.5" x14ac:dyDescent="0.2">
      <c r="A570" s="15">
        <v>565</v>
      </c>
      <c r="B570" s="16">
        <v>2468</v>
      </c>
      <c r="C570" s="16" t="s">
        <v>4173</v>
      </c>
      <c r="D570" s="17" t="s">
        <v>7880</v>
      </c>
      <c r="E570" s="16" t="s">
        <v>63</v>
      </c>
      <c r="F570" s="16"/>
      <c r="G570" s="16"/>
      <c r="H570" s="16"/>
      <c r="I570" s="16"/>
      <c r="J570" s="16"/>
      <c r="K570" s="16"/>
      <c r="L570" s="16"/>
      <c r="M570" s="16"/>
      <c r="N570" s="16"/>
      <c r="O570" s="18">
        <f t="shared" si="38"/>
        <v>650000</v>
      </c>
      <c r="P570" s="18"/>
      <c r="Q570" s="16"/>
      <c r="R570" s="16" t="s">
        <v>4174</v>
      </c>
      <c r="S570" s="17" t="s">
        <v>4175</v>
      </c>
      <c r="T570" s="16" t="s">
        <v>461</v>
      </c>
      <c r="U570" s="16" t="s">
        <v>352</v>
      </c>
      <c r="V570" s="16" t="s">
        <v>462</v>
      </c>
      <c r="W570" s="16" t="s">
        <v>4176</v>
      </c>
      <c r="X570" s="16" t="s">
        <v>4177</v>
      </c>
      <c r="Y570" s="16" t="s">
        <v>1709</v>
      </c>
      <c r="Z570" s="16" t="s">
        <v>466</v>
      </c>
      <c r="AA570" s="16" t="s">
        <v>81</v>
      </c>
      <c r="AB570" s="18">
        <v>336000</v>
      </c>
      <c r="AC570" s="18" t="s">
        <v>88</v>
      </c>
      <c r="AD570" s="16" t="s">
        <v>302</v>
      </c>
      <c r="AE570" s="16" t="s">
        <v>3896</v>
      </c>
      <c r="AF570" s="16" t="s">
        <v>4178</v>
      </c>
      <c r="AG570" s="16"/>
      <c r="AH570" s="16"/>
      <c r="AI570" s="18">
        <v>525000</v>
      </c>
      <c r="AJ570" s="16" t="s">
        <v>125</v>
      </c>
      <c r="AK570" s="18">
        <v>2</v>
      </c>
      <c r="AL570" s="18">
        <v>357000</v>
      </c>
      <c r="AM570" s="18">
        <v>650000</v>
      </c>
      <c r="AN570" s="18">
        <v>525000</v>
      </c>
      <c r="AO570" s="18"/>
      <c r="AP570" s="18"/>
      <c r="AQ570" s="18"/>
      <c r="AR570" s="16"/>
      <c r="AS570" s="16"/>
      <c r="AT570" s="18"/>
      <c r="AU570" s="18"/>
      <c r="AV570" s="18"/>
      <c r="AW570" s="16"/>
      <c r="AX570" s="16"/>
      <c r="AY570" s="18"/>
      <c r="AZ570" s="18"/>
      <c r="BA570" s="16"/>
      <c r="BB570" s="16"/>
      <c r="BC570" s="18">
        <v>0</v>
      </c>
      <c r="BD570" s="18">
        <v>0</v>
      </c>
      <c r="BE570" s="18">
        <v>0</v>
      </c>
      <c r="BF570" s="18">
        <v>0</v>
      </c>
      <c r="BG570" s="18">
        <v>0</v>
      </c>
      <c r="BH570" s="18">
        <v>0</v>
      </c>
      <c r="BI570" s="18">
        <v>0</v>
      </c>
      <c r="BJ570" s="18">
        <v>100</v>
      </c>
      <c r="BK570" s="18">
        <v>500</v>
      </c>
      <c r="BL570" s="18">
        <v>0</v>
      </c>
      <c r="BM570" s="18">
        <v>0</v>
      </c>
      <c r="BN570" s="18">
        <v>0</v>
      </c>
      <c r="BO570" s="18">
        <v>0</v>
      </c>
      <c r="BP570" s="18">
        <v>0</v>
      </c>
      <c r="BQ570" s="18">
        <v>150</v>
      </c>
      <c r="BR570" s="18">
        <v>0</v>
      </c>
      <c r="BS570" s="18">
        <v>0</v>
      </c>
      <c r="BT570" s="18">
        <v>0</v>
      </c>
      <c r="BU570" s="18">
        <v>0</v>
      </c>
      <c r="BV570" s="18">
        <v>0</v>
      </c>
      <c r="BW570" s="18">
        <v>0</v>
      </c>
    </row>
    <row r="571" spans="1:75" ht="89.25" x14ac:dyDescent="0.2">
      <c r="A571" s="15">
        <v>566</v>
      </c>
      <c r="B571" s="16">
        <v>2482</v>
      </c>
      <c r="C571" s="16" t="s">
        <v>4181</v>
      </c>
      <c r="D571" s="17" t="s">
        <v>7881</v>
      </c>
      <c r="E571" s="16" t="s">
        <v>63</v>
      </c>
      <c r="F571" s="16"/>
      <c r="G571" s="16"/>
      <c r="H571" s="16"/>
      <c r="I571" s="16"/>
      <c r="J571" s="16"/>
      <c r="K571" s="16"/>
      <c r="L571" s="16"/>
      <c r="M571" s="16"/>
      <c r="N571" s="16"/>
      <c r="O571" s="18">
        <f t="shared" si="38"/>
        <v>3289000</v>
      </c>
      <c r="P571" s="18"/>
      <c r="Q571" s="16"/>
      <c r="R571" s="16" t="s">
        <v>4182</v>
      </c>
      <c r="S571" s="17" t="s">
        <v>4183</v>
      </c>
      <c r="T571" s="16" t="s">
        <v>2446</v>
      </c>
      <c r="U571" s="16" t="s">
        <v>1951</v>
      </c>
      <c r="V571" s="16" t="s">
        <v>1218</v>
      </c>
      <c r="W571" s="16" t="s">
        <v>4184</v>
      </c>
      <c r="X571" s="16" t="s">
        <v>4185</v>
      </c>
      <c r="Y571" s="16" t="s">
        <v>2447</v>
      </c>
      <c r="Z571" s="16" t="s">
        <v>1239</v>
      </c>
      <c r="AA571" s="16" t="s">
        <v>87</v>
      </c>
      <c r="AB571" s="18"/>
      <c r="AC571" s="18"/>
      <c r="AD571" s="16"/>
      <c r="AE571" s="16"/>
      <c r="AF571" s="16" t="s">
        <v>4186</v>
      </c>
      <c r="AG571" s="16"/>
      <c r="AH571" s="16"/>
      <c r="AI571" s="18">
        <v>2990000</v>
      </c>
      <c r="AJ571" s="22" t="s">
        <v>1710</v>
      </c>
      <c r="AK571" s="18">
        <v>4</v>
      </c>
      <c r="AL571" s="18">
        <v>2687000</v>
      </c>
      <c r="AM571" s="18">
        <v>3289000</v>
      </c>
      <c r="AN571" s="18">
        <v>3865000</v>
      </c>
      <c r="AO571" s="18"/>
      <c r="AP571" s="18"/>
      <c r="AQ571" s="18"/>
      <c r="AR571" s="22"/>
      <c r="AS571" s="22"/>
      <c r="AT571" s="18"/>
      <c r="AU571" s="18"/>
      <c r="AV571" s="18"/>
      <c r="AW571" s="16"/>
      <c r="AX571" s="16"/>
      <c r="AY571" s="18"/>
      <c r="AZ571" s="18"/>
      <c r="BA571" s="16"/>
      <c r="BB571" s="16"/>
      <c r="BC571" s="18">
        <v>0</v>
      </c>
      <c r="BD571" s="18">
        <v>0</v>
      </c>
      <c r="BE571" s="18">
        <v>0</v>
      </c>
      <c r="BF571" s="18">
        <v>0</v>
      </c>
      <c r="BG571" s="18">
        <v>0</v>
      </c>
      <c r="BH571" s="18">
        <v>0</v>
      </c>
      <c r="BI571" s="18">
        <v>30</v>
      </c>
      <c r="BJ571" s="18">
        <v>100</v>
      </c>
      <c r="BK571" s="18">
        <v>0</v>
      </c>
      <c r="BL571" s="18">
        <v>0</v>
      </c>
      <c r="BM571" s="18">
        <v>0</v>
      </c>
      <c r="BN571" s="18">
        <v>0</v>
      </c>
      <c r="BO571" s="18">
        <v>0</v>
      </c>
      <c r="BP571" s="18">
        <v>0</v>
      </c>
      <c r="BQ571" s="18">
        <v>0</v>
      </c>
      <c r="BR571" s="18">
        <v>0</v>
      </c>
      <c r="BS571" s="18">
        <v>0</v>
      </c>
      <c r="BT571" s="18">
        <v>0</v>
      </c>
      <c r="BU571" s="18">
        <v>0</v>
      </c>
      <c r="BV571" s="18">
        <v>0</v>
      </c>
      <c r="BW571" s="18">
        <v>0</v>
      </c>
    </row>
    <row r="572" spans="1:75" ht="140.25" x14ac:dyDescent="0.2">
      <c r="A572" s="15">
        <v>567</v>
      </c>
      <c r="B572" s="15">
        <v>2486</v>
      </c>
      <c r="C572" s="16" t="s">
        <v>4188</v>
      </c>
      <c r="D572" s="17" t="s">
        <v>7882</v>
      </c>
      <c r="E572" s="16" t="s">
        <v>63</v>
      </c>
      <c r="F572" s="16"/>
      <c r="G572" s="16"/>
      <c r="H572" s="16"/>
      <c r="I572" s="16"/>
      <c r="J572" s="16"/>
      <c r="K572" s="18"/>
      <c r="L572" s="18"/>
      <c r="M572" s="18"/>
      <c r="N572" s="18"/>
      <c r="O572" s="18">
        <f t="shared" si="38"/>
        <v>6100000</v>
      </c>
      <c r="P572" s="18"/>
      <c r="Q572" s="16"/>
      <c r="R572" s="16" t="s">
        <v>4189</v>
      </c>
      <c r="S572" s="17" t="s">
        <v>4190</v>
      </c>
      <c r="T572" s="16" t="s">
        <v>2993</v>
      </c>
      <c r="U572" s="16" t="s">
        <v>65</v>
      </c>
      <c r="V572" s="16" t="s">
        <v>2993</v>
      </c>
      <c r="W572" s="16" t="s">
        <v>4191</v>
      </c>
      <c r="X572" s="16" t="s">
        <v>4192</v>
      </c>
      <c r="Y572" s="16" t="s">
        <v>383</v>
      </c>
      <c r="Z572" s="16" t="s">
        <v>2994</v>
      </c>
      <c r="AA572" s="16" t="s">
        <v>87</v>
      </c>
      <c r="AB572" s="18">
        <v>6047000</v>
      </c>
      <c r="AC572" s="18" t="s">
        <v>88</v>
      </c>
      <c r="AD572" s="16" t="s">
        <v>329</v>
      </c>
      <c r="AE572" s="16" t="s">
        <v>4187</v>
      </c>
      <c r="AF572" s="16" t="s">
        <v>4193</v>
      </c>
      <c r="AG572" s="16"/>
      <c r="AH572" s="16"/>
      <c r="AI572" s="18">
        <v>8800000</v>
      </c>
      <c r="AJ572" s="16" t="s">
        <v>406</v>
      </c>
      <c r="AK572" s="18">
        <v>4</v>
      </c>
      <c r="AL572" s="18">
        <v>3289000</v>
      </c>
      <c r="AM572" s="18">
        <v>6100000</v>
      </c>
      <c r="AN572" s="18">
        <v>8800000</v>
      </c>
      <c r="AO572" s="18"/>
      <c r="AP572" s="18"/>
      <c r="AQ572" s="18"/>
      <c r="AR572" s="16"/>
      <c r="AS572" s="16"/>
      <c r="AT572" s="18"/>
      <c r="AU572" s="18"/>
      <c r="AV572" s="18"/>
      <c r="AW572" s="16"/>
      <c r="AX572" s="16"/>
      <c r="AY572" s="18"/>
      <c r="AZ572" s="18"/>
      <c r="BA572" s="16"/>
      <c r="BB572" s="16"/>
      <c r="BC572" s="18">
        <v>100</v>
      </c>
      <c r="BD572" s="18">
        <v>0</v>
      </c>
      <c r="BE572" s="18">
        <v>0</v>
      </c>
      <c r="BF572" s="18">
        <v>0</v>
      </c>
      <c r="BG572" s="18">
        <v>0</v>
      </c>
      <c r="BH572" s="18">
        <v>0</v>
      </c>
      <c r="BI572" s="18">
        <v>0</v>
      </c>
      <c r="BJ572" s="18">
        <v>0</v>
      </c>
      <c r="BK572" s="18">
        <v>0</v>
      </c>
      <c r="BL572" s="18">
        <v>0</v>
      </c>
      <c r="BM572" s="18">
        <v>0</v>
      </c>
      <c r="BN572" s="18">
        <v>0</v>
      </c>
      <c r="BO572" s="18">
        <v>0</v>
      </c>
      <c r="BP572" s="18">
        <v>0</v>
      </c>
      <c r="BQ572" s="18">
        <v>0</v>
      </c>
      <c r="BR572" s="18">
        <v>0</v>
      </c>
      <c r="BS572" s="18">
        <v>0</v>
      </c>
      <c r="BT572" s="18">
        <v>0</v>
      </c>
      <c r="BU572" s="18">
        <v>0</v>
      </c>
      <c r="BV572" s="18">
        <v>0</v>
      </c>
      <c r="BW572" s="18">
        <v>0</v>
      </c>
    </row>
    <row r="573" spans="1:75" ht="178.5" x14ac:dyDescent="0.2">
      <c r="A573" s="15">
        <v>568</v>
      </c>
      <c r="B573" s="16">
        <v>2512</v>
      </c>
      <c r="C573" s="16" t="s">
        <v>7883</v>
      </c>
      <c r="D573" s="17" t="s">
        <v>7884</v>
      </c>
      <c r="E573" s="16" t="s">
        <v>63</v>
      </c>
      <c r="F573" s="16"/>
      <c r="G573" s="16"/>
      <c r="H573" s="16"/>
      <c r="I573" s="16"/>
      <c r="J573" s="16"/>
      <c r="K573" s="16"/>
      <c r="L573" s="16"/>
      <c r="M573" s="16"/>
      <c r="N573" s="16"/>
      <c r="O573" s="18">
        <f t="shared" ref="O573:O584" si="39">ROUNDUP(MAX(AL573:AM573,AO573:AQ573),0)</f>
        <v>36000000</v>
      </c>
      <c r="P573" s="18"/>
      <c r="Q573" s="16"/>
      <c r="R573" s="16" t="s">
        <v>4199</v>
      </c>
      <c r="S573" s="17" t="s">
        <v>4200</v>
      </c>
      <c r="T573" s="16" t="s">
        <v>4201</v>
      </c>
      <c r="U573" s="16" t="s">
        <v>161</v>
      </c>
      <c r="V573" s="16" t="s">
        <v>4202</v>
      </c>
      <c r="W573" s="16" t="s">
        <v>4203</v>
      </c>
      <c r="X573" s="16" t="s">
        <v>4204</v>
      </c>
      <c r="Y573" s="16" t="s">
        <v>170</v>
      </c>
      <c r="Z573" s="16" t="s">
        <v>185</v>
      </c>
      <c r="AA573" s="16" t="s">
        <v>186</v>
      </c>
      <c r="AB573" s="18">
        <v>39000000</v>
      </c>
      <c r="AC573" s="18" t="s">
        <v>88</v>
      </c>
      <c r="AD573" s="16" t="s">
        <v>69</v>
      </c>
      <c r="AE573" s="16" t="s">
        <v>2992</v>
      </c>
      <c r="AF573" s="16" t="s">
        <v>4205</v>
      </c>
      <c r="AG573" s="16"/>
      <c r="AH573" s="16"/>
      <c r="AI573" s="18">
        <v>43000000</v>
      </c>
      <c r="AJ573" s="16" t="s">
        <v>384</v>
      </c>
      <c r="AK573" s="18">
        <v>1</v>
      </c>
      <c r="AL573" s="18">
        <v>36000000</v>
      </c>
      <c r="AM573" s="18">
        <v>36000000</v>
      </c>
      <c r="AN573" s="18">
        <v>43000000</v>
      </c>
      <c r="AO573" s="18"/>
      <c r="AP573" s="18"/>
      <c r="AQ573" s="18"/>
      <c r="AR573" s="16"/>
      <c r="AS573" s="16"/>
      <c r="AT573" s="18"/>
      <c r="AU573" s="18"/>
      <c r="AV573" s="18"/>
      <c r="AW573" s="16"/>
      <c r="AX573" s="16"/>
      <c r="AY573" s="18"/>
      <c r="AZ573" s="18"/>
      <c r="BA573" s="16"/>
      <c r="BB573" s="16"/>
      <c r="BC573" s="18">
        <v>0</v>
      </c>
      <c r="BD573" s="18">
        <v>40</v>
      </c>
      <c r="BE573" s="18">
        <v>0</v>
      </c>
      <c r="BF573" s="18">
        <v>0</v>
      </c>
      <c r="BG573" s="18">
        <v>0</v>
      </c>
      <c r="BH573" s="18">
        <v>0</v>
      </c>
      <c r="BI573" s="18">
        <v>0</v>
      </c>
      <c r="BJ573" s="18">
        <v>0</v>
      </c>
      <c r="BK573" s="18">
        <v>0</v>
      </c>
      <c r="BL573" s="18">
        <v>0</v>
      </c>
      <c r="BM573" s="18">
        <v>0</v>
      </c>
      <c r="BN573" s="18">
        <v>0</v>
      </c>
      <c r="BO573" s="18">
        <v>0</v>
      </c>
      <c r="BP573" s="18">
        <v>0</v>
      </c>
      <c r="BQ573" s="18">
        <v>0</v>
      </c>
      <c r="BR573" s="18">
        <v>0</v>
      </c>
      <c r="BS573" s="18">
        <v>0</v>
      </c>
      <c r="BT573" s="18">
        <v>0</v>
      </c>
      <c r="BU573" s="18">
        <v>0</v>
      </c>
      <c r="BV573" s="18">
        <v>0</v>
      </c>
      <c r="BW573" s="18">
        <v>0</v>
      </c>
    </row>
    <row r="574" spans="1:75" ht="344.25" x14ac:dyDescent="0.2">
      <c r="A574" s="15">
        <v>569</v>
      </c>
      <c r="B574" s="16">
        <v>2513</v>
      </c>
      <c r="C574" s="16" t="s">
        <v>8286</v>
      </c>
      <c r="D574" s="17" t="s">
        <v>8287</v>
      </c>
      <c r="E574" s="16" t="s">
        <v>63</v>
      </c>
      <c r="F574" s="16"/>
      <c r="G574" s="16"/>
      <c r="H574" s="16"/>
      <c r="I574" s="16"/>
      <c r="J574" s="16"/>
      <c r="K574" s="16"/>
      <c r="L574" s="16"/>
      <c r="M574" s="16"/>
      <c r="N574" s="16"/>
      <c r="O574" s="18">
        <f t="shared" si="39"/>
        <v>39500000</v>
      </c>
      <c r="P574" s="18"/>
      <c r="Q574" s="16"/>
      <c r="R574" s="16" t="s">
        <v>8524</v>
      </c>
      <c r="S574" s="17" t="s">
        <v>8525</v>
      </c>
      <c r="T574" s="16" t="s">
        <v>1542</v>
      </c>
      <c r="U574" s="16" t="s">
        <v>1374</v>
      </c>
      <c r="V574" s="16" t="s">
        <v>1543</v>
      </c>
      <c r="W574" s="16" t="s">
        <v>8526</v>
      </c>
      <c r="X574" s="16" t="s">
        <v>8527</v>
      </c>
      <c r="Y574" s="16" t="s">
        <v>1426</v>
      </c>
      <c r="Z574" s="16" t="s">
        <v>671</v>
      </c>
      <c r="AA574" s="16" t="s">
        <v>186</v>
      </c>
      <c r="AB574" s="18">
        <v>39500000</v>
      </c>
      <c r="AC574" s="18" t="s">
        <v>88</v>
      </c>
      <c r="AD574" s="16" t="s">
        <v>69</v>
      </c>
      <c r="AE574" s="16" t="s">
        <v>2992</v>
      </c>
      <c r="AF574" s="16" t="s">
        <v>8528</v>
      </c>
      <c r="AG574" s="16"/>
      <c r="AH574" s="16"/>
      <c r="AI574" s="18">
        <v>43000000</v>
      </c>
      <c r="AJ574" s="16" t="s">
        <v>208</v>
      </c>
      <c r="AK574" s="18"/>
      <c r="AL574" s="18"/>
      <c r="AM574" s="18"/>
      <c r="AN574" s="18"/>
      <c r="AO574" s="18">
        <v>39500000</v>
      </c>
      <c r="AP574" s="18"/>
      <c r="AQ574" s="18"/>
      <c r="AR574" s="16" t="s">
        <v>671</v>
      </c>
      <c r="AS574" s="16"/>
      <c r="AT574" s="18"/>
      <c r="AU574" s="18" t="s">
        <v>500</v>
      </c>
      <c r="AV574" s="18"/>
      <c r="AW574" s="16"/>
      <c r="AX574" s="16"/>
      <c r="AY574" s="18"/>
      <c r="AZ574" s="18"/>
      <c r="BA574" s="16"/>
      <c r="BB574" s="16"/>
      <c r="BC574" s="18">
        <v>80</v>
      </c>
      <c r="BD574" s="18">
        <v>50</v>
      </c>
      <c r="BE574" s="18">
        <v>0</v>
      </c>
      <c r="BF574" s="18">
        <v>0</v>
      </c>
      <c r="BG574" s="18">
        <v>0</v>
      </c>
      <c r="BH574" s="18">
        <v>0</v>
      </c>
      <c r="BI574" s="18">
        <v>0</v>
      </c>
      <c r="BJ574" s="18">
        <v>50</v>
      </c>
      <c r="BK574" s="18">
        <v>0</v>
      </c>
      <c r="BL574" s="18">
        <v>0</v>
      </c>
      <c r="BM574" s="18">
        <v>0</v>
      </c>
      <c r="BN574" s="18">
        <v>0</v>
      </c>
      <c r="BO574" s="18">
        <v>0</v>
      </c>
      <c r="BP574" s="18">
        <v>0</v>
      </c>
      <c r="BQ574" s="18">
        <v>0</v>
      </c>
      <c r="BR574" s="18">
        <v>0</v>
      </c>
      <c r="BS574" s="18">
        <v>0</v>
      </c>
      <c r="BT574" s="18">
        <v>0</v>
      </c>
      <c r="BU574" s="18">
        <v>0</v>
      </c>
      <c r="BV574" s="18">
        <v>0</v>
      </c>
      <c r="BW574" s="18">
        <v>0</v>
      </c>
    </row>
    <row r="575" spans="1:75" ht="409.5" x14ac:dyDescent="0.2">
      <c r="A575" s="15">
        <v>570</v>
      </c>
      <c r="B575" s="15">
        <v>2522</v>
      </c>
      <c r="C575" s="16" t="s">
        <v>4206</v>
      </c>
      <c r="D575" s="17" t="s">
        <v>7885</v>
      </c>
      <c r="E575" s="16" t="s">
        <v>283</v>
      </c>
      <c r="F575" s="16"/>
      <c r="G575" s="16"/>
      <c r="H575" s="16"/>
      <c r="I575" s="16"/>
      <c r="J575" s="16"/>
      <c r="K575" s="18"/>
      <c r="L575" s="18"/>
      <c r="M575" s="18"/>
      <c r="N575" s="18"/>
      <c r="O575" s="18">
        <f t="shared" si="39"/>
        <v>290000000</v>
      </c>
      <c r="P575" s="18"/>
      <c r="Q575" s="16"/>
      <c r="R575" s="16" t="s">
        <v>4207</v>
      </c>
      <c r="S575" s="17" t="s">
        <v>4208</v>
      </c>
      <c r="T575" s="16" t="s">
        <v>1247</v>
      </c>
      <c r="U575" s="16" t="s">
        <v>1248</v>
      </c>
      <c r="V575" s="16" t="s">
        <v>1249</v>
      </c>
      <c r="W575" s="16" t="s">
        <v>4209</v>
      </c>
      <c r="X575" s="16" t="s">
        <v>1251</v>
      </c>
      <c r="Y575" s="16" t="s">
        <v>817</v>
      </c>
      <c r="Z575" s="16" t="s">
        <v>590</v>
      </c>
      <c r="AA575" s="16" t="s">
        <v>186</v>
      </c>
      <c r="AB575" s="18">
        <v>290000000</v>
      </c>
      <c r="AC575" s="18" t="s">
        <v>88</v>
      </c>
      <c r="AD575" s="16" t="s">
        <v>69</v>
      </c>
      <c r="AE575" s="16" t="s">
        <v>1242</v>
      </c>
      <c r="AF575" s="16" t="s">
        <v>4210</v>
      </c>
      <c r="AG575" s="16"/>
      <c r="AH575" s="16"/>
      <c r="AI575" s="18">
        <v>290000000</v>
      </c>
      <c r="AJ575" s="16" t="s">
        <v>196</v>
      </c>
      <c r="AK575" s="18">
        <v>1</v>
      </c>
      <c r="AL575" s="18">
        <v>290000000</v>
      </c>
      <c r="AM575" s="18">
        <v>290000000</v>
      </c>
      <c r="AN575" s="18">
        <v>0</v>
      </c>
      <c r="AO575" s="18"/>
      <c r="AP575" s="18"/>
      <c r="AQ575" s="18"/>
      <c r="AR575" s="16"/>
      <c r="AS575" s="16"/>
      <c r="AT575" s="18"/>
      <c r="AU575" s="18"/>
      <c r="AV575" s="18"/>
      <c r="AW575" s="21"/>
      <c r="AX575" s="16"/>
      <c r="AY575" s="18"/>
      <c r="AZ575" s="18"/>
      <c r="BA575" s="21"/>
      <c r="BB575" s="16"/>
      <c r="BC575" s="18">
        <v>0</v>
      </c>
      <c r="BD575" s="18">
        <v>3</v>
      </c>
      <c r="BE575" s="18">
        <v>0</v>
      </c>
      <c r="BF575" s="18">
        <v>0</v>
      </c>
      <c r="BG575" s="18">
        <v>0</v>
      </c>
      <c r="BH575" s="18">
        <v>0</v>
      </c>
      <c r="BI575" s="18">
        <v>0</v>
      </c>
      <c r="BJ575" s="18">
        <v>0</v>
      </c>
      <c r="BK575" s="18">
        <v>0</v>
      </c>
      <c r="BL575" s="18">
        <v>0</v>
      </c>
      <c r="BM575" s="18">
        <v>0</v>
      </c>
      <c r="BN575" s="18">
        <v>0</v>
      </c>
      <c r="BO575" s="18">
        <v>0</v>
      </c>
      <c r="BP575" s="18">
        <v>0</v>
      </c>
      <c r="BQ575" s="18">
        <v>0</v>
      </c>
      <c r="BR575" s="18">
        <v>0</v>
      </c>
      <c r="BS575" s="18">
        <v>0</v>
      </c>
      <c r="BT575" s="18">
        <v>0</v>
      </c>
      <c r="BU575" s="18">
        <v>0</v>
      </c>
      <c r="BV575" s="18">
        <v>0</v>
      </c>
      <c r="BW575" s="18">
        <v>0</v>
      </c>
    </row>
    <row r="576" spans="1:75" ht="89.25" x14ac:dyDescent="0.2">
      <c r="A576" s="15">
        <v>571</v>
      </c>
      <c r="B576" s="16">
        <v>2527</v>
      </c>
      <c r="C576" s="16" t="s">
        <v>4211</v>
      </c>
      <c r="D576" s="17" t="s">
        <v>7886</v>
      </c>
      <c r="E576" s="16" t="s">
        <v>63</v>
      </c>
      <c r="F576" s="16"/>
      <c r="G576" s="16"/>
      <c r="H576" s="16"/>
      <c r="I576" s="16"/>
      <c r="J576" s="16"/>
      <c r="K576" s="16"/>
      <c r="L576" s="16"/>
      <c r="M576" s="16"/>
      <c r="N576" s="16"/>
      <c r="O576" s="18">
        <f t="shared" si="39"/>
        <v>23000000</v>
      </c>
      <c r="P576" s="18"/>
      <c r="Q576" s="16"/>
      <c r="R576" s="16" t="s">
        <v>4211</v>
      </c>
      <c r="S576" s="17"/>
      <c r="T576" s="16"/>
      <c r="U576" s="16" t="s">
        <v>1414</v>
      </c>
      <c r="V576" s="16" t="s">
        <v>1415</v>
      </c>
      <c r="W576" s="16"/>
      <c r="X576" s="16"/>
      <c r="Y576" s="16"/>
      <c r="Z576" s="16"/>
      <c r="AA576" s="16"/>
      <c r="AB576" s="18"/>
      <c r="AC576" s="18"/>
      <c r="AD576" s="16"/>
      <c r="AE576" s="16"/>
      <c r="AF576" s="16"/>
      <c r="AG576" s="16"/>
      <c r="AH576" s="16" t="s">
        <v>139</v>
      </c>
      <c r="AI576" s="18"/>
      <c r="AJ576" s="16"/>
      <c r="AK576" s="18">
        <v>1</v>
      </c>
      <c r="AL576" s="18">
        <v>23000000</v>
      </c>
      <c r="AM576" s="18">
        <v>23000000</v>
      </c>
      <c r="AN576" s="18">
        <v>26000000</v>
      </c>
      <c r="AO576" s="18"/>
      <c r="AP576" s="18"/>
      <c r="AQ576" s="18"/>
      <c r="AR576" s="16"/>
      <c r="AS576" s="16"/>
      <c r="AT576" s="18"/>
      <c r="AU576" s="18"/>
      <c r="AV576" s="18"/>
      <c r="AW576" s="16"/>
      <c r="AX576" s="16"/>
      <c r="AY576" s="18"/>
      <c r="AZ576" s="18"/>
      <c r="BA576" s="16"/>
      <c r="BB576" s="16"/>
      <c r="BC576" s="18">
        <v>10</v>
      </c>
      <c r="BD576" s="18">
        <v>0</v>
      </c>
      <c r="BE576" s="18">
        <v>0</v>
      </c>
      <c r="BF576" s="18">
        <v>0</v>
      </c>
      <c r="BG576" s="18">
        <v>0</v>
      </c>
      <c r="BH576" s="18">
        <v>0</v>
      </c>
      <c r="BI576" s="18">
        <v>0</v>
      </c>
      <c r="BJ576" s="18">
        <v>0</v>
      </c>
      <c r="BK576" s="18">
        <v>0</v>
      </c>
      <c r="BL576" s="18">
        <v>0</v>
      </c>
      <c r="BM576" s="18">
        <v>0</v>
      </c>
      <c r="BN576" s="18">
        <v>0</v>
      </c>
      <c r="BO576" s="18">
        <v>0</v>
      </c>
      <c r="BP576" s="18">
        <v>0</v>
      </c>
      <c r="BQ576" s="18">
        <v>0</v>
      </c>
      <c r="BR576" s="18">
        <v>0</v>
      </c>
      <c r="BS576" s="18">
        <v>0</v>
      </c>
      <c r="BT576" s="18">
        <v>0</v>
      </c>
      <c r="BU576" s="18">
        <v>0</v>
      </c>
      <c r="BV576" s="18">
        <v>0</v>
      </c>
      <c r="BW576" s="18">
        <v>0</v>
      </c>
    </row>
    <row r="577" spans="1:75" ht="229.5" x14ac:dyDescent="0.2">
      <c r="A577" s="15">
        <v>572</v>
      </c>
      <c r="B577" s="16">
        <v>2530</v>
      </c>
      <c r="C577" s="16" t="s">
        <v>7207</v>
      </c>
      <c r="D577" s="17" t="s">
        <v>7232</v>
      </c>
      <c r="E577" s="16" t="s">
        <v>63</v>
      </c>
      <c r="F577" s="16"/>
      <c r="G577" s="16"/>
      <c r="H577" s="16"/>
      <c r="I577" s="16"/>
      <c r="J577" s="16"/>
      <c r="K577" s="16"/>
      <c r="L577" s="16"/>
      <c r="M577" s="16"/>
      <c r="N577" s="16"/>
      <c r="O577" s="18">
        <f t="shared" si="39"/>
        <v>26731000</v>
      </c>
      <c r="P577" s="18"/>
      <c r="Q577" s="16"/>
      <c r="R577" s="16" t="s">
        <v>7217</v>
      </c>
      <c r="S577" s="17" t="s">
        <v>7218</v>
      </c>
      <c r="T577" s="16" t="s">
        <v>7219</v>
      </c>
      <c r="U577" s="16" t="s">
        <v>99</v>
      </c>
      <c r="V577" s="16" t="s">
        <v>7220</v>
      </c>
      <c r="W577" s="16" t="s">
        <v>7221</v>
      </c>
      <c r="X577" s="16"/>
      <c r="Y577" s="16" t="s">
        <v>1466</v>
      </c>
      <c r="Z577" s="16" t="s">
        <v>1467</v>
      </c>
      <c r="AA577" s="16" t="s">
        <v>186</v>
      </c>
      <c r="AB577" s="18"/>
      <c r="AC577" s="18"/>
      <c r="AD577" s="16" t="s">
        <v>69</v>
      </c>
      <c r="AE577" s="16" t="s">
        <v>2992</v>
      </c>
      <c r="AF577" s="16"/>
      <c r="AG577" s="16"/>
      <c r="AH577" s="16" t="s">
        <v>7210</v>
      </c>
      <c r="AI577" s="18"/>
      <c r="AJ577" s="16"/>
      <c r="AK577" s="18"/>
      <c r="AL577" s="18"/>
      <c r="AM577" s="18"/>
      <c r="AN577" s="18"/>
      <c r="AO577" s="18">
        <v>26731000</v>
      </c>
      <c r="AP577" s="18"/>
      <c r="AQ577" s="18"/>
      <c r="AR577" s="16" t="s">
        <v>394</v>
      </c>
      <c r="AS577" s="16"/>
      <c r="AT577" s="18"/>
      <c r="AU577" s="18"/>
      <c r="AV577" s="18"/>
      <c r="AW577" s="16"/>
      <c r="AX577" s="16"/>
      <c r="AY577" s="18"/>
      <c r="AZ577" s="18"/>
      <c r="BA577" s="16"/>
      <c r="BB577" s="16"/>
      <c r="BC577" s="18">
        <v>20</v>
      </c>
      <c r="BD577" s="18">
        <v>0</v>
      </c>
      <c r="BE577" s="18">
        <v>0</v>
      </c>
      <c r="BF577" s="18">
        <v>0</v>
      </c>
      <c r="BG577" s="18">
        <v>0</v>
      </c>
      <c r="BH577" s="18">
        <v>0</v>
      </c>
      <c r="BI577" s="18">
        <v>0</v>
      </c>
      <c r="BJ577" s="18">
        <v>0</v>
      </c>
      <c r="BK577" s="18">
        <v>0</v>
      </c>
      <c r="BL577" s="18">
        <v>0</v>
      </c>
      <c r="BM577" s="18">
        <v>0</v>
      </c>
      <c r="BN577" s="18">
        <v>0</v>
      </c>
      <c r="BO577" s="18">
        <v>0</v>
      </c>
      <c r="BP577" s="18">
        <v>0</v>
      </c>
      <c r="BQ577" s="18">
        <v>0</v>
      </c>
      <c r="BR577" s="18">
        <v>0</v>
      </c>
      <c r="BS577" s="18">
        <v>0</v>
      </c>
      <c r="BT577" s="18">
        <v>0</v>
      </c>
      <c r="BU577" s="18">
        <v>0</v>
      </c>
      <c r="BV577" s="18">
        <v>0</v>
      </c>
      <c r="BW577" s="18">
        <v>0</v>
      </c>
    </row>
    <row r="578" spans="1:75" ht="102" x14ac:dyDescent="0.2">
      <c r="A578" s="15">
        <v>573</v>
      </c>
      <c r="B578" s="15">
        <v>2535</v>
      </c>
      <c r="C578" s="16" t="s">
        <v>7887</v>
      </c>
      <c r="D578" s="17" t="s">
        <v>7888</v>
      </c>
      <c r="E578" s="16" t="s">
        <v>63</v>
      </c>
      <c r="F578" s="16"/>
      <c r="G578" s="16"/>
      <c r="H578" s="16"/>
      <c r="I578" s="16"/>
      <c r="J578" s="16"/>
      <c r="K578" s="18"/>
      <c r="L578" s="18"/>
      <c r="M578" s="18"/>
      <c r="N578" s="18"/>
      <c r="O578" s="18">
        <f t="shared" si="39"/>
        <v>20000000</v>
      </c>
      <c r="P578" s="18"/>
      <c r="Q578" s="16"/>
      <c r="R578" s="16" t="s">
        <v>4213</v>
      </c>
      <c r="S578" s="17" t="s">
        <v>4214</v>
      </c>
      <c r="T578" s="16" t="s">
        <v>1615</v>
      </c>
      <c r="U578" s="16" t="s">
        <v>197</v>
      </c>
      <c r="V578" s="16" t="s">
        <v>1616</v>
      </c>
      <c r="W578" s="16" t="s">
        <v>4215</v>
      </c>
      <c r="X578" s="16" t="s">
        <v>4212</v>
      </c>
      <c r="Y578" s="16" t="s">
        <v>172</v>
      </c>
      <c r="Z578" s="16" t="s">
        <v>369</v>
      </c>
      <c r="AA578" s="16" t="s">
        <v>186</v>
      </c>
      <c r="AB578" s="18"/>
      <c r="AC578" s="18"/>
      <c r="AD578" s="16">
        <v>3</v>
      </c>
      <c r="AE578" s="16" t="s">
        <v>70</v>
      </c>
      <c r="AF578" s="16" t="s">
        <v>4216</v>
      </c>
      <c r="AG578" s="16"/>
      <c r="AH578" s="16" t="s">
        <v>139</v>
      </c>
      <c r="AI578" s="18">
        <v>25000000</v>
      </c>
      <c r="AJ578" s="16" t="s">
        <v>1205</v>
      </c>
      <c r="AK578" s="18">
        <v>1</v>
      </c>
      <c r="AL578" s="18">
        <v>20000000</v>
      </c>
      <c r="AM578" s="18">
        <v>20000000</v>
      </c>
      <c r="AN578" s="18">
        <v>25000000</v>
      </c>
      <c r="AO578" s="18"/>
      <c r="AP578" s="18"/>
      <c r="AQ578" s="18"/>
      <c r="AR578" s="16"/>
      <c r="AS578" s="16"/>
      <c r="AT578" s="18"/>
      <c r="AU578" s="18"/>
      <c r="AV578" s="18"/>
      <c r="AW578" s="21"/>
      <c r="AX578" s="16"/>
      <c r="AY578" s="18"/>
      <c r="AZ578" s="18"/>
      <c r="BA578" s="21"/>
      <c r="BB578" s="16"/>
      <c r="BC578" s="18">
        <v>2</v>
      </c>
      <c r="BD578" s="18">
        <v>5</v>
      </c>
      <c r="BE578" s="18">
        <v>0</v>
      </c>
      <c r="BF578" s="18">
        <v>0</v>
      </c>
      <c r="BG578" s="18">
        <v>0</v>
      </c>
      <c r="BH578" s="18">
        <v>0</v>
      </c>
      <c r="BI578" s="18">
        <v>0</v>
      </c>
      <c r="BJ578" s="18">
        <v>0</v>
      </c>
      <c r="BK578" s="18">
        <v>0</v>
      </c>
      <c r="BL578" s="18">
        <v>0</v>
      </c>
      <c r="BM578" s="18">
        <v>0</v>
      </c>
      <c r="BN578" s="18">
        <v>0</v>
      </c>
      <c r="BO578" s="18">
        <v>0</v>
      </c>
      <c r="BP578" s="18">
        <v>0</v>
      </c>
      <c r="BQ578" s="18">
        <v>0</v>
      </c>
      <c r="BR578" s="18">
        <v>0</v>
      </c>
      <c r="BS578" s="18">
        <v>0</v>
      </c>
      <c r="BT578" s="18">
        <v>0</v>
      </c>
      <c r="BU578" s="18">
        <v>0</v>
      </c>
      <c r="BV578" s="18">
        <v>0</v>
      </c>
      <c r="BW578" s="18">
        <v>0</v>
      </c>
    </row>
    <row r="579" spans="1:75" ht="51" x14ac:dyDescent="0.2">
      <c r="A579" s="15">
        <v>574</v>
      </c>
      <c r="B579" s="16">
        <v>2542</v>
      </c>
      <c r="C579" s="16" t="s">
        <v>4219</v>
      </c>
      <c r="D579" s="17" t="s">
        <v>7889</v>
      </c>
      <c r="E579" s="16" t="s">
        <v>1369</v>
      </c>
      <c r="F579" s="16"/>
      <c r="G579" s="16"/>
      <c r="H579" s="16"/>
      <c r="I579" s="16"/>
      <c r="J579" s="16"/>
      <c r="K579" s="16"/>
      <c r="L579" s="16"/>
      <c r="M579" s="16"/>
      <c r="N579" s="16"/>
      <c r="O579" s="18">
        <f t="shared" si="39"/>
        <v>3500</v>
      </c>
      <c r="P579" s="18"/>
      <c r="Q579" s="16"/>
      <c r="R579" s="16" t="s">
        <v>4221</v>
      </c>
      <c r="S579" s="17" t="s">
        <v>4222</v>
      </c>
      <c r="T579" s="16" t="s">
        <v>4223</v>
      </c>
      <c r="U579" s="16" t="s">
        <v>110</v>
      </c>
      <c r="V579" s="16" t="s">
        <v>4224</v>
      </c>
      <c r="W579" s="16" t="s">
        <v>4225</v>
      </c>
      <c r="X579" s="16" t="s">
        <v>4226</v>
      </c>
      <c r="Y579" s="16" t="s">
        <v>4227</v>
      </c>
      <c r="Z579" s="16" t="s">
        <v>93</v>
      </c>
      <c r="AA579" s="16" t="s">
        <v>81</v>
      </c>
      <c r="AB579" s="18">
        <v>1575</v>
      </c>
      <c r="AC579" s="18" t="s">
        <v>88</v>
      </c>
      <c r="AD579" s="16" t="s">
        <v>202</v>
      </c>
      <c r="AE579" s="16" t="s">
        <v>4220</v>
      </c>
      <c r="AF579" s="16" t="s">
        <v>4228</v>
      </c>
      <c r="AG579" s="16"/>
      <c r="AH579" s="16"/>
      <c r="AI579" s="18">
        <v>2415</v>
      </c>
      <c r="AJ579" s="16" t="s">
        <v>2320</v>
      </c>
      <c r="AK579" s="18">
        <v>2</v>
      </c>
      <c r="AL579" s="18">
        <v>1365</v>
      </c>
      <c r="AM579" s="18">
        <v>3500</v>
      </c>
      <c r="AN579" s="18">
        <v>5250</v>
      </c>
      <c r="AO579" s="18">
        <v>1900</v>
      </c>
      <c r="AP579" s="18"/>
      <c r="AQ579" s="18"/>
      <c r="AR579" s="16" t="s">
        <v>8053</v>
      </c>
      <c r="AS579" s="16"/>
      <c r="AT579" s="18"/>
      <c r="AU579" s="18"/>
      <c r="AV579" s="18"/>
      <c r="AW579" s="16"/>
      <c r="AX579" s="16"/>
      <c r="AY579" s="18"/>
      <c r="AZ579" s="18"/>
      <c r="BA579" s="16"/>
      <c r="BB579" s="16"/>
      <c r="BC579" s="18">
        <v>220000</v>
      </c>
      <c r="BD579" s="18">
        <v>20000</v>
      </c>
      <c r="BE579" s="18">
        <v>3000</v>
      </c>
      <c r="BF579" s="18">
        <v>5000</v>
      </c>
      <c r="BG579" s="18">
        <v>0</v>
      </c>
      <c r="BH579" s="18">
        <v>0</v>
      </c>
      <c r="BI579" s="18">
        <v>2700</v>
      </c>
      <c r="BJ579" s="18">
        <v>11000</v>
      </c>
      <c r="BK579" s="18">
        <v>0</v>
      </c>
      <c r="BL579" s="18">
        <v>0</v>
      </c>
      <c r="BM579" s="18">
        <v>1000</v>
      </c>
      <c r="BN579" s="18">
        <v>0</v>
      </c>
      <c r="BO579" s="18">
        <v>0</v>
      </c>
      <c r="BP579" s="18">
        <v>5000</v>
      </c>
      <c r="BQ579" s="18">
        <v>6500</v>
      </c>
      <c r="BR579" s="18">
        <v>0</v>
      </c>
      <c r="BS579" s="18">
        <v>50000</v>
      </c>
      <c r="BT579" s="18">
        <v>28000</v>
      </c>
      <c r="BU579" s="18">
        <v>0</v>
      </c>
      <c r="BV579" s="18">
        <v>0</v>
      </c>
      <c r="BW579" s="18">
        <v>1000</v>
      </c>
    </row>
    <row r="580" spans="1:75" ht="89.25" x14ac:dyDescent="0.2">
      <c r="A580" s="15">
        <v>575</v>
      </c>
      <c r="B580" s="16">
        <v>2544</v>
      </c>
      <c r="C580" s="16" t="s">
        <v>4229</v>
      </c>
      <c r="D580" s="17" t="s">
        <v>7890</v>
      </c>
      <c r="E580" s="16" t="s">
        <v>2181</v>
      </c>
      <c r="F580" s="16"/>
      <c r="G580" s="16"/>
      <c r="H580" s="16"/>
      <c r="I580" s="16"/>
      <c r="J580" s="16"/>
      <c r="K580" s="16"/>
      <c r="L580" s="16"/>
      <c r="M580" s="16"/>
      <c r="N580" s="16"/>
      <c r="O580" s="18">
        <f t="shared" si="39"/>
        <v>2000</v>
      </c>
      <c r="P580" s="18"/>
      <c r="Q580" s="16"/>
      <c r="R580" s="16" t="s">
        <v>4217</v>
      </c>
      <c r="S580" s="17" t="s">
        <v>4230</v>
      </c>
      <c r="T580" s="16" t="s">
        <v>4231</v>
      </c>
      <c r="U580" s="16" t="s">
        <v>110</v>
      </c>
      <c r="V580" s="16" t="s">
        <v>4232</v>
      </c>
      <c r="W580" s="16" t="s">
        <v>4233</v>
      </c>
      <c r="X580" s="16" t="s">
        <v>4234</v>
      </c>
      <c r="Y580" s="16" t="s">
        <v>4235</v>
      </c>
      <c r="Z580" s="16" t="s">
        <v>1238</v>
      </c>
      <c r="AA580" s="16" t="s">
        <v>81</v>
      </c>
      <c r="AB580" s="18">
        <v>1750</v>
      </c>
      <c r="AC580" s="18" t="s">
        <v>88</v>
      </c>
      <c r="AD580" s="16" t="s">
        <v>202</v>
      </c>
      <c r="AE580" s="16" t="s">
        <v>4220</v>
      </c>
      <c r="AF580" s="16" t="s">
        <v>4236</v>
      </c>
      <c r="AG580" s="16"/>
      <c r="AH580" s="16"/>
      <c r="AI580" s="18">
        <v>4500</v>
      </c>
      <c r="AJ580" s="16" t="s">
        <v>4237</v>
      </c>
      <c r="AK580" s="18"/>
      <c r="AL580" s="18"/>
      <c r="AM580" s="18"/>
      <c r="AN580" s="18"/>
      <c r="AO580" s="18">
        <v>2000</v>
      </c>
      <c r="AP580" s="18"/>
      <c r="AQ580" s="18"/>
      <c r="AR580" s="16" t="s">
        <v>8053</v>
      </c>
      <c r="AS580" s="16"/>
      <c r="AT580" s="18"/>
      <c r="AU580" s="18"/>
      <c r="AV580" s="18"/>
      <c r="AW580" s="16"/>
      <c r="AX580" s="16"/>
      <c r="AY580" s="18"/>
      <c r="AZ580" s="18"/>
      <c r="BA580" s="16"/>
      <c r="BB580" s="16"/>
      <c r="BC580" s="18">
        <v>0</v>
      </c>
      <c r="BD580" s="18">
        <v>0</v>
      </c>
      <c r="BE580" s="18">
        <v>0</v>
      </c>
      <c r="BF580" s="18">
        <v>5000</v>
      </c>
      <c r="BG580" s="18">
        <v>0</v>
      </c>
      <c r="BH580" s="18">
        <v>0</v>
      </c>
      <c r="BI580" s="18">
        <v>5000</v>
      </c>
      <c r="BJ580" s="18">
        <v>0</v>
      </c>
      <c r="BK580" s="18">
        <v>2800</v>
      </c>
      <c r="BL580" s="18">
        <v>0</v>
      </c>
      <c r="BM580" s="18">
        <v>0</v>
      </c>
      <c r="BN580" s="18">
        <v>0</v>
      </c>
      <c r="BO580" s="18">
        <v>0</v>
      </c>
      <c r="BP580" s="18">
        <v>30000</v>
      </c>
      <c r="BQ580" s="18">
        <v>0</v>
      </c>
      <c r="BR580" s="18">
        <v>0</v>
      </c>
      <c r="BS580" s="18">
        <v>20000</v>
      </c>
      <c r="BT580" s="18">
        <v>0</v>
      </c>
      <c r="BU580" s="18">
        <v>0</v>
      </c>
      <c r="BV580" s="18">
        <v>0</v>
      </c>
      <c r="BW580" s="18">
        <v>0</v>
      </c>
    </row>
    <row r="581" spans="1:75" ht="63.75" x14ac:dyDescent="0.2">
      <c r="A581" s="15">
        <v>576</v>
      </c>
      <c r="B581" s="16">
        <v>2547</v>
      </c>
      <c r="C581" s="16" t="s">
        <v>4238</v>
      </c>
      <c r="D581" s="17" t="s">
        <v>4239</v>
      </c>
      <c r="E581" s="16" t="s">
        <v>63</v>
      </c>
      <c r="F581" s="16"/>
      <c r="G581" s="16"/>
      <c r="H581" s="16"/>
      <c r="I581" s="16"/>
      <c r="J581" s="16"/>
      <c r="K581" s="16"/>
      <c r="L581" s="16"/>
      <c r="M581" s="16"/>
      <c r="N581" s="16"/>
      <c r="O581" s="18">
        <f t="shared" si="39"/>
        <v>3500</v>
      </c>
      <c r="P581" s="18"/>
      <c r="Q581" s="16"/>
      <c r="R581" s="16" t="s">
        <v>4240</v>
      </c>
      <c r="S581" s="17" t="s">
        <v>4241</v>
      </c>
      <c r="T581" s="16" t="s">
        <v>253</v>
      </c>
      <c r="U581" s="16" t="s">
        <v>91</v>
      </c>
      <c r="V581" s="16" t="s">
        <v>254</v>
      </c>
      <c r="W581" s="16" t="s">
        <v>4242</v>
      </c>
      <c r="X581" s="16" t="s">
        <v>3084</v>
      </c>
      <c r="Y581" s="16" t="s">
        <v>256</v>
      </c>
      <c r="Z581" s="16" t="s">
        <v>257</v>
      </c>
      <c r="AA581" s="16" t="s">
        <v>81</v>
      </c>
      <c r="AB581" s="18">
        <v>3381</v>
      </c>
      <c r="AC581" s="18" t="s">
        <v>88</v>
      </c>
      <c r="AD581" s="16" t="s">
        <v>89</v>
      </c>
      <c r="AE581" s="16" t="s">
        <v>90</v>
      </c>
      <c r="AF581" s="16" t="s">
        <v>4243</v>
      </c>
      <c r="AG581" s="16"/>
      <c r="AH581" s="16"/>
      <c r="AI581" s="18">
        <v>4400</v>
      </c>
      <c r="AJ581" s="16" t="s">
        <v>259</v>
      </c>
      <c r="AK581" s="18">
        <v>1</v>
      </c>
      <c r="AL581" s="18">
        <v>3500</v>
      </c>
      <c r="AM581" s="18">
        <v>3500</v>
      </c>
      <c r="AN581" s="18">
        <v>4400</v>
      </c>
      <c r="AO581" s="18"/>
      <c r="AP581" s="18"/>
      <c r="AQ581" s="18"/>
      <c r="AR581" s="16"/>
      <c r="AS581" s="16"/>
      <c r="AT581" s="18"/>
      <c r="AU581" s="18"/>
      <c r="AV581" s="18"/>
      <c r="AW581" s="16"/>
      <c r="AX581" s="16"/>
      <c r="AY581" s="18"/>
      <c r="AZ581" s="18"/>
      <c r="BA581" s="16"/>
      <c r="BB581" s="16"/>
      <c r="BC581" s="18">
        <v>500</v>
      </c>
      <c r="BD581" s="18">
        <v>0</v>
      </c>
      <c r="BE581" s="18">
        <v>0</v>
      </c>
      <c r="BF581" s="18">
        <v>0</v>
      </c>
      <c r="BG581" s="18">
        <v>0</v>
      </c>
      <c r="BH581" s="18">
        <v>0</v>
      </c>
      <c r="BI581" s="18">
        <v>700</v>
      </c>
      <c r="BJ581" s="18">
        <v>0</v>
      </c>
      <c r="BK581" s="18">
        <v>2000</v>
      </c>
      <c r="BL581" s="18">
        <v>0</v>
      </c>
      <c r="BM581" s="18">
        <v>0</v>
      </c>
      <c r="BN581" s="18">
        <v>0</v>
      </c>
      <c r="BO581" s="18">
        <v>0</v>
      </c>
      <c r="BP581" s="18">
        <v>0</v>
      </c>
      <c r="BQ581" s="18">
        <v>0</v>
      </c>
      <c r="BR581" s="18">
        <v>1000</v>
      </c>
      <c r="BS581" s="18">
        <v>0</v>
      </c>
      <c r="BT581" s="18">
        <v>0</v>
      </c>
      <c r="BU581" s="18">
        <v>0</v>
      </c>
      <c r="BV581" s="18">
        <v>0</v>
      </c>
      <c r="BW581" s="18">
        <v>0</v>
      </c>
    </row>
    <row r="582" spans="1:75" ht="89.25" x14ac:dyDescent="0.2">
      <c r="A582" s="15">
        <v>577</v>
      </c>
      <c r="B582" s="16">
        <v>2550</v>
      </c>
      <c r="C582" s="16" t="s">
        <v>7278</v>
      </c>
      <c r="D582" s="17" t="s">
        <v>7291</v>
      </c>
      <c r="E582" s="16" t="s">
        <v>63</v>
      </c>
      <c r="F582" s="16"/>
      <c r="G582" s="16"/>
      <c r="H582" s="16"/>
      <c r="I582" s="16"/>
      <c r="J582" s="16"/>
      <c r="K582" s="16"/>
      <c r="L582" s="16"/>
      <c r="M582" s="16"/>
      <c r="N582" s="16"/>
      <c r="O582" s="18">
        <f t="shared" si="39"/>
        <v>18200000</v>
      </c>
      <c r="P582" s="18"/>
      <c r="Q582" s="16"/>
      <c r="R582" s="16" t="s">
        <v>7278</v>
      </c>
      <c r="S582" s="17" t="s">
        <v>7284</v>
      </c>
      <c r="T582" s="16" t="s">
        <v>7285</v>
      </c>
      <c r="U582" s="16" t="s">
        <v>197</v>
      </c>
      <c r="V582" s="16"/>
      <c r="W582" s="16"/>
      <c r="X582" s="16" t="s">
        <v>7286</v>
      </c>
      <c r="Y582" s="16" t="s">
        <v>3895</v>
      </c>
      <c r="Z582" s="16"/>
      <c r="AA582" s="16"/>
      <c r="AB582" s="18"/>
      <c r="AC582" s="18"/>
      <c r="AD582" s="16"/>
      <c r="AE582" s="16"/>
      <c r="AF582" s="16"/>
      <c r="AG582" s="16"/>
      <c r="AH582" s="16" t="s">
        <v>71</v>
      </c>
      <c r="AI582" s="18"/>
      <c r="AJ582" s="16"/>
      <c r="AK582" s="18"/>
      <c r="AL582" s="18"/>
      <c r="AM582" s="18"/>
      <c r="AN582" s="18"/>
      <c r="AO582" s="18">
        <v>18200000</v>
      </c>
      <c r="AP582" s="18"/>
      <c r="AQ582" s="18"/>
      <c r="AR582" s="16" t="s">
        <v>277</v>
      </c>
      <c r="AS582" s="16"/>
      <c r="AT582" s="18"/>
      <c r="AU582" s="18"/>
      <c r="AV582" s="18"/>
      <c r="AW582" s="16"/>
      <c r="AX582" s="16"/>
      <c r="AY582" s="18"/>
      <c r="AZ582" s="18"/>
      <c r="BA582" s="16"/>
      <c r="BB582" s="16"/>
      <c r="BC582" s="18">
        <v>0</v>
      </c>
      <c r="BD582" s="18">
        <v>5</v>
      </c>
      <c r="BE582" s="18">
        <v>0</v>
      </c>
      <c r="BF582" s="18">
        <v>0</v>
      </c>
      <c r="BG582" s="18">
        <v>0</v>
      </c>
      <c r="BH582" s="18">
        <v>0</v>
      </c>
      <c r="BI582" s="18">
        <v>0</v>
      </c>
      <c r="BJ582" s="18">
        <v>0</v>
      </c>
      <c r="BK582" s="18">
        <v>0</v>
      </c>
      <c r="BL582" s="18">
        <v>0</v>
      </c>
      <c r="BM582" s="18">
        <v>0</v>
      </c>
      <c r="BN582" s="18">
        <v>0</v>
      </c>
      <c r="BO582" s="18">
        <v>0</v>
      </c>
      <c r="BP582" s="18">
        <v>0</v>
      </c>
      <c r="BQ582" s="18">
        <v>0</v>
      </c>
      <c r="BR582" s="18">
        <v>0</v>
      </c>
      <c r="BS582" s="18">
        <v>0</v>
      </c>
      <c r="BT582" s="18">
        <v>0</v>
      </c>
      <c r="BU582" s="18">
        <v>0</v>
      </c>
      <c r="BV582" s="18">
        <v>0</v>
      </c>
      <c r="BW582" s="18">
        <v>0</v>
      </c>
    </row>
    <row r="583" spans="1:75" ht="89.25" x14ac:dyDescent="0.2">
      <c r="A583" s="15">
        <v>578</v>
      </c>
      <c r="B583" s="16">
        <v>2553</v>
      </c>
      <c r="C583" s="16" t="s">
        <v>7279</v>
      </c>
      <c r="D583" s="17" t="s">
        <v>7292</v>
      </c>
      <c r="E583" s="16" t="s">
        <v>63</v>
      </c>
      <c r="F583" s="16"/>
      <c r="G583" s="16"/>
      <c r="H583" s="16"/>
      <c r="I583" s="16"/>
      <c r="J583" s="16"/>
      <c r="K583" s="16"/>
      <c r="L583" s="16"/>
      <c r="M583" s="16"/>
      <c r="N583" s="16"/>
      <c r="O583" s="18">
        <f t="shared" si="39"/>
        <v>21000000</v>
      </c>
      <c r="P583" s="18"/>
      <c r="Q583" s="16"/>
      <c r="R583" s="16" t="s">
        <v>7279</v>
      </c>
      <c r="S583" s="17" t="s">
        <v>7280</v>
      </c>
      <c r="T583" s="16" t="s">
        <v>7285</v>
      </c>
      <c r="U583" s="16" t="s">
        <v>197</v>
      </c>
      <c r="V583" s="16"/>
      <c r="W583" s="16"/>
      <c r="X583" s="16" t="s">
        <v>7286</v>
      </c>
      <c r="Y583" s="16" t="s">
        <v>92</v>
      </c>
      <c r="Z583" s="16"/>
      <c r="AA583" s="16"/>
      <c r="AB583" s="18"/>
      <c r="AC583" s="18"/>
      <c r="AD583" s="16"/>
      <c r="AE583" s="16"/>
      <c r="AF583" s="16"/>
      <c r="AG583" s="16"/>
      <c r="AH583" s="16" t="s">
        <v>71</v>
      </c>
      <c r="AI583" s="18"/>
      <c r="AJ583" s="16"/>
      <c r="AK583" s="18"/>
      <c r="AL583" s="18"/>
      <c r="AM583" s="18"/>
      <c r="AN583" s="18"/>
      <c r="AO583" s="18">
        <v>21000000</v>
      </c>
      <c r="AP583" s="18"/>
      <c r="AQ583" s="18"/>
      <c r="AR583" s="16" t="s">
        <v>277</v>
      </c>
      <c r="AS583" s="16"/>
      <c r="AT583" s="18"/>
      <c r="AU583" s="18"/>
      <c r="AV583" s="18"/>
      <c r="AW583" s="16"/>
      <c r="AX583" s="16"/>
      <c r="AY583" s="18"/>
      <c r="AZ583" s="18"/>
      <c r="BA583" s="16"/>
      <c r="BB583" s="16"/>
      <c r="BC583" s="18">
        <v>0</v>
      </c>
      <c r="BD583" s="18">
        <v>20</v>
      </c>
      <c r="BE583" s="18">
        <v>0</v>
      </c>
      <c r="BF583" s="18">
        <v>0</v>
      </c>
      <c r="BG583" s="18">
        <v>0</v>
      </c>
      <c r="BH583" s="18">
        <v>0</v>
      </c>
      <c r="BI583" s="18">
        <v>0</v>
      </c>
      <c r="BJ583" s="18">
        <v>0</v>
      </c>
      <c r="BK583" s="18">
        <v>0</v>
      </c>
      <c r="BL583" s="18">
        <v>0</v>
      </c>
      <c r="BM583" s="18">
        <v>0</v>
      </c>
      <c r="BN583" s="18">
        <v>0</v>
      </c>
      <c r="BO583" s="18">
        <v>0</v>
      </c>
      <c r="BP583" s="18">
        <v>0</v>
      </c>
      <c r="BQ583" s="18">
        <v>0</v>
      </c>
      <c r="BR583" s="18">
        <v>0</v>
      </c>
      <c r="BS583" s="18">
        <v>0</v>
      </c>
      <c r="BT583" s="18">
        <v>0</v>
      </c>
      <c r="BU583" s="18">
        <v>0</v>
      </c>
      <c r="BV583" s="18">
        <v>0</v>
      </c>
      <c r="BW583" s="18">
        <v>0</v>
      </c>
    </row>
    <row r="584" spans="1:75" ht="76.5" x14ac:dyDescent="0.2">
      <c r="A584" s="15">
        <v>579</v>
      </c>
      <c r="B584" s="16">
        <v>2558</v>
      </c>
      <c r="C584" s="16" t="s">
        <v>8288</v>
      </c>
      <c r="D584" s="17" t="s">
        <v>8289</v>
      </c>
      <c r="E584" s="16" t="s">
        <v>63</v>
      </c>
      <c r="F584" s="16"/>
      <c r="G584" s="16"/>
      <c r="H584" s="16"/>
      <c r="I584" s="16"/>
      <c r="J584" s="16"/>
      <c r="K584" s="16"/>
      <c r="L584" s="16"/>
      <c r="M584" s="16"/>
      <c r="N584" s="16"/>
      <c r="O584" s="18">
        <f t="shared" si="39"/>
        <v>7000000</v>
      </c>
      <c r="P584" s="18"/>
      <c r="Q584" s="16"/>
      <c r="R584" s="16" t="s">
        <v>8529</v>
      </c>
      <c r="S584" s="17" t="s">
        <v>8530</v>
      </c>
      <c r="T584" s="16" t="s">
        <v>3625</v>
      </c>
      <c r="U584" s="16" t="s">
        <v>65</v>
      </c>
      <c r="V584" s="16" t="s">
        <v>903</v>
      </c>
      <c r="W584" s="16" t="s">
        <v>8531</v>
      </c>
      <c r="X584" s="16" t="s">
        <v>3623</v>
      </c>
      <c r="Y584" s="16" t="s">
        <v>85</v>
      </c>
      <c r="Z584" s="16" t="s">
        <v>906</v>
      </c>
      <c r="AA584" s="16" t="s">
        <v>68</v>
      </c>
      <c r="AB584" s="18">
        <v>7000000</v>
      </c>
      <c r="AC584" s="18" t="s">
        <v>88</v>
      </c>
      <c r="AD584" s="16" t="s">
        <v>69</v>
      </c>
      <c r="AE584" s="16" t="s">
        <v>2546</v>
      </c>
      <c r="AF584" s="16" t="s">
        <v>8532</v>
      </c>
      <c r="AG584" s="16"/>
      <c r="AH584" s="16"/>
      <c r="AI584" s="18">
        <v>16000000</v>
      </c>
      <c r="AJ584" s="16" t="s">
        <v>8533</v>
      </c>
      <c r="AK584" s="18"/>
      <c r="AL584" s="18"/>
      <c r="AM584" s="18"/>
      <c r="AN584" s="18"/>
      <c r="AO584" s="18">
        <v>7000000</v>
      </c>
      <c r="AP584" s="18"/>
      <c r="AQ584" s="18"/>
      <c r="AR584" s="16" t="s">
        <v>906</v>
      </c>
      <c r="AS584" s="16"/>
      <c r="AT584" s="18"/>
      <c r="AU584" s="18" t="s">
        <v>500</v>
      </c>
      <c r="AV584" s="18"/>
      <c r="AW584" s="16"/>
      <c r="AX584" s="16"/>
      <c r="AY584" s="18"/>
      <c r="AZ584" s="18"/>
      <c r="BA584" s="16"/>
      <c r="BB584" s="16"/>
      <c r="BC584" s="18">
        <v>5</v>
      </c>
      <c r="BD584" s="18">
        <v>15</v>
      </c>
      <c r="BE584" s="18">
        <v>0</v>
      </c>
      <c r="BF584" s="18">
        <v>0</v>
      </c>
      <c r="BG584" s="18">
        <v>0</v>
      </c>
      <c r="BH584" s="18">
        <v>0</v>
      </c>
      <c r="BI584" s="18">
        <v>0</v>
      </c>
      <c r="BJ584" s="18">
        <v>0</v>
      </c>
      <c r="BK584" s="18">
        <v>0</v>
      </c>
      <c r="BL584" s="18">
        <v>0</v>
      </c>
      <c r="BM584" s="18">
        <v>0</v>
      </c>
      <c r="BN584" s="18">
        <v>0</v>
      </c>
      <c r="BO584" s="18">
        <v>0</v>
      </c>
      <c r="BP584" s="18">
        <v>0</v>
      </c>
      <c r="BQ584" s="18">
        <v>0</v>
      </c>
      <c r="BR584" s="18">
        <v>0</v>
      </c>
      <c r="BS584" s="18">
        <v>0</v>
      </c>
      <c r="BT584" s="18">
        <v>0</v>
      </c>
      <c r="BU584" s="18">
        <v>0</v>
      </c>
      <c r="BV584" s="18">
        <v>0</v>
      </c>
      <c r="BW584" s="18">
        <v>0</v>
      </c>
    </row>
    <row r="585" spans="1:75" ht="178.5" x14ac:dyDescent="0.2">
      <c r="A585" s="15">
        <v>580</v>
      </c>
      <c r="B585" s="15">
        <v>2567</v>
      </c>
      <c r="C585" s="16" t="s">
        <v>4247</v>
      </c>
      <c r="D585" s="17" t="s">
        <v>7891</v>
      </c>
      <c r="E585" s="16" t="s">
        <v>63</v>
      </c>
      <c r="F585" s="16"/>
      <c r="G585" s="16"/>
      <c r="H585" s="16"/>
      <c r="I585" s="16"/>
      <c r="J585" s="16"/>
      <c r="K585" s="18"/>
      <c r="L585" s="18"/>
      <c r="M585" s="18"/>
      <c r="N585" s="18"/>
      <c r="O585" s="18">
        <f t="shared" ref="O585:O591" si="40">ROUNDUP(MAX(AL585:AM585,AO585:AQ585),0)</f>
        <v>17250000</v>
      </c>
      <c r="P585" s="18"/>
      <c r="Q585" s="16"/>
      <c r="R585" s="16" t="s">
        <v>4247</v>
      </c>
      <c r="S585" s="17" t="s">
        <v>4248</v>
      </c>
      <c r="T585" s="16" t="s">
        <v>4249</v>
      </c>
      <c r="U585" s="16" t="s">
        <v>138</v>
      </c>
      <c r="V585" s="16" t="s">
        <v>4250</v>
      </c>
      <c r="W585" s="16" t="s">
        <v>4251</v>
      </c>
      <c r="X585" s="16"/>
      <c r="Y585" s="16" t="s">
        <v>4252</v>
      </c>
      <c r="Z585" s="16" t="s">
        <v>4253</v>
      </c>
      <c r="AA585" s="16" t="s">
        <v>68</v>
      </c>
      <c r="AB585" s="18"/>
      <c r="AC585" s="18"/>
      <c r="AD585" s="16">
        <v>6</v>
      </c>
      <c r="AE585" s="16" t="s">
        <v>4254</v>
      </c>
      <c r="AF585" s="16" t="s">
        <v>4255</v>
      </c>
      <c r="AG585" s="16"/>
      <c r="AH585" s="16" t="s">
        <v>139</v>
      </c>
      <c r="AI585" s="18">
        <v>20000000</v>
      </c>
      <c r="AJ585" s="16" t="s">
        <v>4256</v>
      </c>
      <c r="AK585" s="18"/>
      <c r="AL585" s="18"/>
      <c r="AM585" s="18"/>
      <c r="AN585" s="18"/>
      <c r="AO585" s="18">
        <v>16800000</v>
      </c>
      <c r="AP585" s="18">
        <v>17000000</v>
      </c>
      <c r="AQ585" s="18">
        <v>17250000</v>
      </c>
      <c r="AR585" s="16" t="s">
        <v>4253</v>
      </c>
      <c r="AS585" s="16" t="s">
        <v>8093</v>
      </c>
      <c r="AT585" s="18" t="s">
        <v>8094</v>
      </c>
      <c r="AU585" s="18"/>
      <c r="AV585" s="18"/>
      <c r="AW585" s="16"/>
      <c r="AX585" s="16"/>
      <c r="AY585" s="18"/>
      <c r="AZ585" s="18"/>
      <c r="BA585" s="16"/>
      <c r="BB585" s="16"/>
      <c r="BC585" s="18">
        <v>14</v>
      </c>
      <c r="BD585" s="18">
        <v>0</v>
      </c>
      <c r="BE585" s="18">
        <v>0</v>
      </c>
      <c r="BF585" s="18">
        <v>0</v>
      </c>
      <c r="BG585" s="18">
        <v>0</v>
      </c>
      <c r="BH585" s="18">
        <v>0</v>
      </c>
      <c r="BI585" s="18">
        <v>0</v>
      </c>
      <c r="BJ585" s="18">
        <v>0</v>
      </c>
      <c r="BK585" s="18">
        <v>0</v>
      </c>
      <c r="BL585" s="18">
        <v>0</v>
      </c>
      <c r="BM585" s="18">
        <v>0</v>
      </c>
      <c r="BN585" s="18">
        <v>0</v>
      </c>
      <c r="BO585" s="18">
        <v>0</v>
      </c>
      <c r="BP585" s="18">
        <v>0</v>
      </c>
      <c r="BQ585" s="18">
        <v>0</v>
      </c>
      <c r="BR585" s="18">
        <v>0</v>
      </c>
      <c r="BS585" s="18">
        <v>0</v>
      </c>
      <c r="BT585" s="18">
        <v>0</v>
      </c>
      <c r="BU585" s="18">
        <v>0</v>
      </c>
      <c r="BV585" s="18">
        <v>0</v>
      </c>
      <c r="BW585" s="18">
        <v>0</v>
      </c>
    </row>
    <row r="586" spans="1:75" ht="89.25" x14ac:dyDescent="0.2">
      <c r="A586" s="15">
        <v>581</v>
      </c>
      <c r="B586" s="16">
        <v>2580</v>
      </c>
      <c r="C586" s="16" t="s">
        <v>4257</v>
      </c>
      <c r="D586" s="17" t="s">
        <v>7892</v>
      </c>
      <c r="E586" s="16" t="s">
        <v>503</v>
      </c>
      <c r="F586" s="16"/>
      <c r="G586" s="16"/>
      <c r="H586" s="16"/>
      <c r="I586" s="16"/>
      <c r="J586" s="16"/>
      <c r="K586" s="16"/>
      <c r="L586" s="16"/>
      <c r="M586" s="16"/>
      <c r="N586" s="16"/>
      <c r="O586" s="18">
        <f t="shared" si="40"/>
        <v>24000</v>
      </c>
      <c r="P586" s="18"/>
      <c r="Q586" s="16"/>
      <c r="R586" s="16" t="s">
        <v>4258</v>
      </c>
      <c r="S586" s="17" t="s">
        <v>4259</v>
      </c>
      <c r="T586" s="16" t="s">
        <v>3284</v>
      </c>
      <c r="U586" s="16" t="s">
        <v>110</v>
      </c>
      <c r="V586" s="16" t="s">
        <v>3285</v>
      </c>
      <c r="W586" s="16" t="s">
        <v>4260</v>
      </c>
      <c r="X586" s="16" t="s">
        <v>4261</v>
      </c>
      <c r="Y586" s="16" t="s">
        <v>4262</v>
      </c>
      <c r="Z586" s="16" t="s">
        <v>327</v>
      </c>
      <c r="AA586" s="16" t="s">
        <v>87</v>
      </c>
      <c r="AB586" s="18">
        <v>18270</v>
      </c>
      <c r="AC586" s="18" t="s">
        <v>88</v>
      </c>
      <c r="AD586" s="16" t="s">
        <v>302</v>
      </c>
      <c r="AE586" s="16" t="s">
        <v>471</v>
      </c>
      <c r="AF586" s="16" t="s">
        <v>4263</v>
      </c>
      <c r="AG586" s="16"/>
      <c r="AH586" s="16"/>
      <c r="AI586" s="18">
        <v>24000</v>
      </c>
      <c r="AJ586" s="16" t="s">
        <v>206</v>
      </c>
      <c r="AK586" s="18">
        <v>1</v>
      </c>
      <c r="AL586" s="18">
        <v>24000</v>
      </c>
      <c r="AM586" s="18">
        <v>24000</v>
      </c>
      <c r="AN586" s="18">
        <v>24000</v>
      </c>
      <c r="AO586" s="18"/>
      <c r="AP586" s="18"/>
      <c r="AQ586" s="18"/>
      <c r="AR586" s="16"/>
      <c r="AS586" s="16"/>
      <c r="AT586" s="18"/>
      <c r="AU586" s="18"/>
      <c r="AV586" s="18"/>
      <c r="AW586" s="16"/>
      <c r="AX586" s="16"/>
      <c r="AY586" s="18"/>
      <c r="AZ586" s="18"/>
      <c r="BA586" s="16"/>
      <c r="BB586" s="16"/>
      <c r="BC586" s="18">
        <v>0</v>
      </c>
      <c r="BD586" s="18">
        <v>0</v>
      </c>
      <c r="BE586" s="18">
        <v>0</v>
      </c>
      <c r="BF586" s="18">
        <v>0</v>
      </c>
      <c r="BG586" s="18">
        <v>0</v>
      </c>
      <c r="BH586" s="18">
        <v>0</v>
      </c>
      <c r="BI586" s="18">
        <v>0</v>
      </c>
      <c r="BJ586" s="18">
        <v>200</v>
      </c>
      <c r="BK586" s="18">
        <v>0</v>
      </c>
      <c r="BL586" s="18">
        <v>0</v>
      </c>
      <c r="BM586" s="18">
        <v>0</v>
      </c>
      <c r="BN586" s="18">
        <v>0</v>
      </c>
      <c r="BO586" s="18">
        <v>0</v>
      </c>
      <c r="BP586" s="18">
        <v>0</v>
      </c>
      <c r="BQ586" s="18">
        <v>0</v>
      </c>
      <c r="BR586" s="18">
        <v>0</v>
      </c>
      <c r="BS586" s="18">
        <v>0</v>
      </c>
      <c r="BT586" s="18">
        <v>0</v>
      </c>
      <c r="BU586" s="18">
        <v>0</v>
      </c>
      <c r="BV586" s="18">
        <v>0</v>
      </c>
      <c r="BW586" s="18">
        <v>0</v>
      </c>
    </row>
    <row r="587" spans="1:75" ht="102" x14ac:dyDescent="0.2">
      <c r="A587" s="15">
        <v>582</v>
      </c>
      <c r="B587" s="15">
        <v>2584</v>
      </c>
      <c r="C587" s="16" t="s">
        <v>4264</v>
      </c>
      <c r="D587" s="17" t="s">
        <v>7893</v>
      </c>
      <c r="E587" s="16" t="s">
        <v>63</v>
      </c>
      <c r="F587" s="16"/>
      <c r="G587" s="16"/>
      <c r="H587" s="16"/>
      <c r="I587" s="16"/>
      <c r="J587" s="16"/>
      <c r="K587" s="18"/>
      <c r="L587" s="18"/>
      <c r="M587" s="18"/>
      <c r="N587" s="18"/>
      <c r="O587" s="18">
        <f t="shared" si="40"/>
        <v>1007125</v>
      </c>
      <c r="P587" s="18"/>
      <c r="Q587" s="16"/>
      <c r="R587" s="16" t="s">
        <v>4265</v>
      </c>
      <c r="S587" s="17" t="s">
        <v>4266</v>
      </c>
      <c r="T587" s="16" t="s">
        <v>3109</v>
      </c>
      <c r="U587" s="16" t="s">
        <v>110</v>
      </c>
      <c r="V587" s="16" t="s">
        <v>3110</v>
      </c>
      <c r="W587" s="16" t="s">
        <v>4267</v>
      </c>
      <c r="X587" s="16"/>
      <c r="Y587" s="16" t="s">
        <v>3112</v>
      </c>
      <c r="Z587" s="16" t="s">
        <v>1254</v>
      </c>
      <c r="AA587" s="16" t="s">
        <v>68</v>
      </c>
      <c r="AB587" s="18"/>
      <c r="AC587" s="18"/>
      <c r="AD587" s="16"/>
      <c r="AE587" s="16"/>
      <c r="AF587" s="16"/>
      <c r="AG587" s="16"/>
      <c r="AH587" s="16" t="s">
        <v>139</v>
      </c>
      <c r="AI587" s="18">
        <v>395000</v>
      </c>
      <c r="AJ587" s="16" t="s">
        <v>4268</v>
      </c>
      <c r="AK587" s="18">
        <v>1</v>
      </c>
      <c r="AL587" s="18">
        <v>1007125</v>
      </c>
      <c r="AM587" s="18">
        <v>1007125</v>
      </c>
      <c r="AN587" s="18">
        <v>1151000</v>
      </c>
      <c r="AO587" s="18"/>
      <c r="AP587" s="18"/>
      <c r="AQ587" s="18"/>
      <c r="AR587" s="16"/>
      <c r="AS587" s="16"/>
      <c r="AT587" s="18"/>
      <c r="AU587" s="18"/>
      <c r="AV587" s="18"/>
      <c r="AW587" s="16"/>
      <c r="AX587" s="16"/>
      <c r="AY587" s="18"/>
      <c r="AZ587" s="18"/>
      <c r="BA587" s="16"/>
      <c r="BB587" s="16"/>
      <c r="BC587" s="18">
        <v>200</v>
      </c>
      <c r="BD587" s="18">
        <v>0</v>
      </c>
      <c r="BE587" s="18">
        <v>0</v>
      </c>
      <c r="BF587" s="18">
        <v>0</v>
      </c>
      <c r="BG587" s="18">
        <v>0</v>
      </c>
      <c r="BH587" s="18">
        <v>0</v>
      </c>
      <c r="BI587" s="18">
        <v>0</v>
      </c>
      <c r="BJ587" s="18">
        <v>0</v>
      </c>
      <c r="BK587" s="18">
        <v>0</v>
      </c>
      <c r="BL587" s="18">
        <v>0</v>
      </c>
      <c r="BM587" s="18">
        <v>0</v>
      </c>
      <c r="BN587" s="18">
        <v>0</v>
      </c>
      <c r="BO587" s="18">
        <v>0</v>
      </c>
      <c r="BP587" s="18">
        <v>0</v>
      </c>
      <c r="BQ587" s="18">
        <v>0</v>
      </c>
      <c r="BR587" s="18">
        <v>0</v>
      </c>
      <c r="BS587" s="18">
        <v>0</v>
      </c>
      <c r="BT587" s="18">
        <v>0</v>
      </c>
      <c r="BU587" s="18">
        <v>0</v>
      </c>
      <c r="BV587" s="18">
        <v>0</v>
      </c>
      <c r="BW587" s="18">
        <v>0</v>
      </c>
    </row>
    <row r="588" spans="1:75" ht="102" x14ac:dyDescent="0.2">
      <c r="A588" s="15">
        <v>583</v>
      </c>
      <c r="B588" s="15">
        <v>2585</v>
      </c>
      <c r="C588" s="16" t="s">
        <v>4269</v>
      </c>
      <c r="D588" s="17" t="s">
        <v>7894</v>
      </c>
      <c r="E588" s="16" t="s">
        <v>63</v>
      </c>
      <c r="F588" s="16"/>
      <c r="G588" s="16"/>
      <c r="H588" s="16"/>
      <c r="I588" s="16"/>
      <c r="J588" s="16"/>
      <c r="K588" s="18"/>
      <c r="L588" s="18"/>
      <c r="M588" s="18"/>
      <c r="N588" s="18"/>
      <c r="O588" s="18">
        <f t="shared" si="40"/>
        <v>395000</v>
      </c>
      <c r="P588" s="18"/>
      <c r="Q588" s="16"/>
      <c r="R588" s="16" t="s">
        <v>4270</v>
      </c>
      <c r="S588" s="17" t="s">
        <v>4271</v>
      </c>
      <c r="T588" s="16" t="s">
        <v>3109</v>
      </c>
      <c r="U588" s="16" t="s">
        <v>110</v>
      </c>
      <c r="V588" s="16" t="s">
        <v>3110</v>
      </c>
      <c r="W588" s="16" t="s">
        <v>4272</v>
      </c>
      <c r="X588" s="16"/>
      <c r="Y588" s="16" t="s">
        <v>3112</v>
      </c>
      <c r="Z588" s="16" t="s">
        <v>1254</v>
      </c>
      <c r="AA588" s="16" t="s">
        <v>68</v>
      </c>
      <c r="AB588" s="18"/>
      <c r="AC588" s="18"/>
      <c r="AD588" s="16"/>
      <c r="AE588" s="16"/>
      <c r="AF588" s="16"/>
      <c r="AG588" s="16"/>
      <c r="AH588" s="16" t="s">
        <v>139</v>
      </c>
      <c r="AI588" s="18">
        <v>395000</v>
      </c>
      <c r="AJ588" s="16" t="s">
        <v>4268</v>
      </c>
      <c r="AK588" s="18"/>
      <c r="AL588" s="18"/>
      <c r="AM588" s="18"/>
      <c r="AN588" s="18"/>
      <c r="AO588" s="18">
        <v>395000</v>
      </c>
      <c r="AP588" s="18"/>
      <c r="AQ588" s="18"/>
      <c r="AR588" s="16" t="s">
        <v>1254</v>
      </c>
      <c r="AS588" s="16"/>
      <c r="AT588" s="18"/>
      <c r="AU588" s="18"/>
      <c r="AV588" s="18"/>
      <c r="AW588" s="16"/>
      <c r="AX588" s="16"/>
      <c r="AY588" s="18"/>
      <c r="AZ588" s="18"/>
      <c r="BA588" s="16"/>
      <c r="BB588" s="16"/>
      <c r="BC588" s="18">
        <v>50</v>
      </c>
      <c r="BD588" s="18">
        <v>0</v>
      </c>
      <c r="BE588" s="18">
        <v>0</v>
      </c>
      <c r="BF588" s="18">
        <v>0</v>
      </c>
      <c r="BG588" s="18">
        <v>0</v>
      </c>
      <c r="BH588" s="18">
        <v>0</v>
      </c>
      <c r="BI588" s="18">
        <v>0</v>
      </c>
      <c r="BJ588" s="18">
        <v>0</v>
      </c>
      <c r="BK588" s="18">
        <v>0</v>
      </c>
      <c r="BL588" s="18">
        <v>0</v>
      </c>
      <c r="BM588" s="18">
        <v>0</v>
      </c>
      <c r="BN588" s="18">
        <v>0</v>
      </c>
      <c r="BO588" s="18">
        <v>0</v>
      </c>
      <c r="BP588" s="18">
        <v>0</v>
      </c>
      <c r="BQ588" s="18">
        <v>0</v>
      </c>
      <c r="BR588" s="18">
        <v>0</v>
      </c>
      <c r="BS588" s="18">
        <v>0</v>
      </c>
      <c r="BT588" s="18">
        <v>0</v>
      </c>
      <c r="BU588" s="18">
        <v>0</v>
      </c>
      <c r="BV588" s="18">
        <v>0</v>
      </c>
      <c r="BW588" s="18">
        <v>0</v>
      </c>
    </row>
    <row r="589" spans="1:75" ht="127.5" x14ac:dyDescent="0.2">
      <c r="A589" s="15">
        <v>584</v>
      </c>
      <c r="B589" s="16">
        <v>2587</v>
      </c>
      <c r="C589" s="16" t="s">
        <v>7895</v>
      </c>
      <c r="D589" s="17" t="s">
        <v>7896</v>
      </c>
      <c r="E589" s="16" t="s">
        <v>63</v>
      </c>
      <c r="F589" s="16"/>
      <c r="G589" s="16"/>
      <c r="H589" s="16"/>
      <c r="I589" s="16"/>
      <c r="J589" s="16"/>
      <c r="K589" s="16"/>
      <c r="L589" s="16"/>
      <c r="M589" s="16"/>
      <c r="N589" s="16"/>
      <c r="O589" s="18">
        <f t="shared" si="40"/>
        <v>18900000</v>
      </c>
      <c r="P589" s="18"/>
      <c r="Q589" s="16"/>
      <c r="R589" s="16" t="s">
        <v>4273</v>
      </c>
      <c r="S589" s="17" t="s">
        <v>4274</v>
      </c>
      <c r="T589" s="16" t="s">
        <v>2293</v>
      </c>
      <c r="U589" s="16" t="s">
        <v>65</v>
      </c>
      <c r="V589" s="16" t="s">
        <v>4275</v>
      </c>
      <c r="W589" s="16" t="s">
        <v>4276</v>
      </c>
      <c r="X589" s="16" t="s">
        <v>4277</v>
      </c>
      <c r="Y589" s="16" t="s">
        <v>338</v>
      </c>
      <c r="Z589" s="16" t="s">
        <v>2296</v>
      </c>
      <c r="AA589" s="16" t="s">
        <v>87</v>
      </c>
      <c r="AB589" s="18"/>
      <c r="AC589" s="18"/>
      <c r="AD589" s="16"/>
      <c r="AE589" s="16"/>
      <c r="AF589" s="16" t="s">
        <v>3464</v>
      </c>
      <c r="AG589" s="16"/>
      <c r="AH589" s="16"/>
      <c r="AI589" s="18">
        <v>24000000</v>
      </c>
      <c r="AJ589" s="22" t="s">
        <v>4278</v>
      </c>
      <c r="AK589" s="18">
        <v>1</v>
      </c>
      <c r="AL589" s="18">
        <v>18900000</v>
      </c>
      <c r="AM589" s="18">
        <v>18900000</v>
      </c>
      <c r="AN589" s="18">
        <v>24000000</v>
      </c>
      <c r="AO589" s="18"/>
      <c r="AP589" s="18"/>
      <c r="AQ589" s="18"/>
      <c r="AR589" s="22"/>
      <c r="AS589" s="22"/>
      <c r="AT589" s="18"/>
      <c r="AU589" s="18"/>
      <c r="AV589" s="18"/>
      <c r="AW589" s="16"/>
      <c r="AX589" s="16"/>
      <c r="AY589" s="18"/>
      <c r="AZ589" s="18"/>
      <c r="BA589" s="16"/>
      <c r="BB589" s="16"/>
      <c r="BC589" s="18">
        <v>0</v>
      </c>
      <c r="BD589" s="18">
        <v>2</v>
      </c>
      <c r="BE589" s="18">
        <v>0</v>
      </c>
      <c r="BF589" s="18">
        <v>0</v>
      </c>
      <c r="BG589" s="18">
        <v>0</v>
      </c>
      <c r="BH589" s="18">
        <v>0</v>
      </c>
      <c r="BI589" s="18">
        <v>0</v>
      </c>
      <c r="BJ589" s="18">
        <v>60</v>
      </c>
      <c r="BK589" s="18">
        <v>0</v>
      </c>
      <c r="BL589" s="18">
        <v>0</v>
      </c>
      <c r="BM589" s="18">
        <v>0</v>
      </c>
      <c r="BN589" s="18">
        <v>0</v>
      </c>
      <c r="BO589" s="18">
        <v>0</v>
      </c>
      <c r="BP589" s="18">
        <v>0</v>
      </c>
      <c r="BQ589" s="18">
        <v>0</v>
      </c>
      <c r="BR589" s="18">
        <v>0</v>
      </c>
      <c r="BS589" s="18">
        <v>0</v>
      </c>
      <c r="BT589" s="18">
        <v>0</v>
      </c>
      <c r="BU589" s="18">
        <v>0</v>
      </c>
      <c r="BV589" s="18">
        <v>0</v>
      </c>
      <c r="BW589" s="18">
        <v>0</v>
      </c>
    </row>
    <row r="590" spans="1:75" ht="102" x14ac:dyDescent="0.2">
      <c r="A590" s="15">
        <v>585</v>
      </c>
      <c r="B590" s="15">
        <v>2598</v>
      </c>
      <c r="C590" s="16" t="s">
        <v>4285</v>
      </c>
      <c r="D590" s="17" t="s">
        <v>4286</v>
      </c>
      <c r="E590" s="16" t="s">
        <v>63</v>
      </c>
      <c r="F590" s="16"/>
      <c r="G590" s="16"/>
      <c r="H590" s="16"/>
      <c r="I590" s="16"/>
      <c r="J590" s="16"/>
      <c r="K590" s="18"/>
      <c r="L590" s="18"/>
      <c r="M590" s="18"/>
      <c r="N590" s="18"/>
      <c r="O590" s="18">
        <f t="shared" si="40"/>
        <v>2200000</v>
      </c>
      <c r="P590" s="18"/>
      <c r="Q590" s="16"/>
      <c r="R590" s="16" t="s">
        <v>4287</v>
      </c>
      <c r="S590" s="17" t="s">
        <v>4288</v>
      </c>
      <c r="T590" s="16" t="s">
        <v>4280</v>
      </c>
      <c r="U590" s="16" t="s">
        <v>431</v>
      </c>
      <c r="V590" s="16" t="s">
        <v>4281</v>
      </c>
      <c r="W590" s="16" t="s">
        <v>4289</v>
      </c>
      <c r="X590" s="16" t="s">
        <v>4282</v>
      </c>
      <c r="Y590" s="16" t="s">
        <v>4283</v>
      </c>
      <c r="Z590" s="16" t="s">
        <v>4284</v>
      </c>
      <c r="AA590" s="16" t="s">
        <v>68</v>
      </c>
      <c r="AB590" s="18">
        <v>2180000</v>
      </c>
      <c r="AC590" s="18" t="s">
        <v>88</v>
      </c>
      <c r="AD590" s="16" t="s">
        <v>69</v>
      </c>
      <c r="AE590" s="16" t="s">
        <v>4279</v>
      </c>
      <c r="AF590" s="16" t="s">
        <v>4290</v>
      </c>
      <c r="AG590" s="16"/>
      <c r="AH590" s="16"/>
      <c r="AI590" s="18">
        <v>2220000</v>
      </c>
      <c r="AJ590" s="16" t="s">
        <v>319</v>
      </c>
      <c r="AK590" s="18">
        <v>2</v>
      </c>
      <c r="AL590" s="18">
        <v>2200000</v>
      </c>
      <c r="AM590" s="18">
        <v>2200000</v>
      </c>
      <c r="AN590" s="18">
        <v>2392000</v>
      </c>
      <c r="AO590" s="18"/>
      <c r="AP590" s="18"/>
      <c r="AQ590" s="18"/>
      <c r="AR590" s="16"/>
      <c r="AS590" s="16"/>
      <c r="AT590" s="18"/>
      <c r="AU590" s="18"/>
      <c r="AV590" s="18"/>
      <c r="AW590" s="16"/>
      <c r="AX590" s="16"/>
      <c r="AY590" s="18"/>
      <c r="AZ590" s="18"/>
      <c r="BA590" s="16"/>
      <c r="BB590" s="16"/>
      <c r="BC590" s="18">
        <v>30</v>
      </c>
      <c r="BD590" s="18">
        <v>0</v>
      </c>
      <c r="BE590" s="18">
        <v>0</v>
      </c>
      <c r="BF590" s="18">
        <v>0</v>
      </c>
      <c r="BG590" s="18">
        <v>0</v>
      </c>
      <c r="BH590" s="18">
        <v>0</v>
      </c>
      <c r="BI590" s="18">
        <v>0</v>
      </c>
      <c r="BJ590" s="18">
        <v>0</v>
      </c>
      <c r="BK590" s="18">
        <v>0</v>
      </c>
      <c r="BL590" s="18">
        <v>0</v>
      </c>
      <c r="BM590" s="18">
        <v>0</v>
      </c>
      <c r="BN590" s="18">
        <v>0</v>
      </c>
      <c r="BO590" s="18">
        <v>0</v>
      </c>
      <c r="BP590" s="18">
        <v>0</v>
      </c>
      <c r="BQ590" s="18">
        <v>0</v>
      </c>
      <c r="BR590" s="18">
        <v>0</v>
      </c>
      <c r="BS590" s="18">
        <v>0</v>
      </c>
      <c r="BT590" s="18">
        <v>0</v>
      </c>
      <c r="BU590" s="18">
        <v>0</v>
      </c>
      <c r="BV590" s="18">
        <v>0</v>
      </c>
      <c r="BW590" s="18">
        <v>0</v>
      </c>
    </row>
    <row r="591" spans="1:75" ht="255" x14ac:dyDescent="0.2">
      <c r="A591" s="15">
        <v>586</v>
      </c>
      <c r="B591" s="16">
        <v>2621</v>
      </c>
      <c r="C591" s="16" t="s">
        <v>4294</v>
      </c>
      <c r="D591" s="17" t="s">
        <v>7991</v>
      </c>
      <c r="E591" s="16" t="s">
        <v>63</v>
      </c>
      <c r="F591" s="16"/>
      <c r="G591" s="16"/>
      <c r="H591" s="16"/>
      <c r="I591" s="16"/>
      <c r="J591" s="16"/>
      <c r="K591" s="16"/>
      <c r="L591" s="16"/>
      <c r="M591" s="16"/>
      <c r="N591" s="16"/>
      <c r="O591" s="18">
        <f t="shared" si="40"/>
        <v>3100000</v>
      </c>
      <c r="P591" s="18"/>
      <c r="Q591" s="16"/>
      <c r="R591" s="16" t="s">
        <v>4295</v>
      </c>
      <c r="S591" s="17" t="s">
        <v>4296</v>
      </c>
      <c r="T591" s="16" t="s">
        <v>4291</v>
      </c>
      <c r="U591" s="16" t="s">
        <v>162</v>
      </c>
      <c r="V591" s="16" t="s">
        <v>4297</v>
      </c>
      <c r="W591" s="16" t="s">
        <v>4292</v>
      </c>
      <c r="X591" s="16" t="s">
        <v>4298</v>
      </c>
      <c r="Y591" s="16" t="s">
        <v>172</v>
      </c>
      <c r="Z591" s="16" t="s">
        <v>4299</v>
      </c>
      <c r="AA591" s="16" t="s">
        <v>4300</v>
      </c>
      <c r="AB591" s="18">
        <v>3000000</v>
      </c>
      <c r="AC591" s="18" t="s">
        <v>4301</v>
      </c>
      <c r="AD591" s="16">
        <v>1</v>
      </c>
      <c r="AE591" s="16" t="s">
        <v>4279</v>
      </c>
      <c r="AF591" s="16" t="s">
        <v>4293</v>
      </c>
      <c r="AG591" s="16"/>
      <c r="AH591" s="16" t="s">
        <v>2645</v>
      </c>
      <c r="AI591" s="18">
        <v>3100000</v>
      </c>
      <c r="AJ591" s="22"/>
      <c r="AK591" s="18"/>
      <c r="AL591" s="18"/>
      <c r="AM591" s="18"/>
      <c r="AN591" s="18"/>
      <c r="AO591" s="18">
        <v>3000000</v>
      </c>
      <c r="AP591" s="18">
        <v>3050000</v>
      </c>
      <c r="AQ591" s="18">
        <v>3100000</v>
      </c>
      <c r="AR591" s="22" t="s">
        <v>4299</v>
      </c>
      <c r="AS591" s="22" t="s">
        <v>8095</v>
      </c>
      <c r="AT591" s="18" t="s">
        <v>8096</v>
      </c>
      <c r="AU591" s="18"/>
      <c r="AV591" s="18"/>
      <c r="AW591" s="16"/>
      <c r="AX591" s="16"/>
      <c r="AY591" s="18"/>
      <c r="AZ591" s="18"/>
      <c r="BA591" s="16"/>
      <c r="BB591" s="16"/>
      <c r="BC591" s="18">
        <v>0</v>
      </c>
      <c r="BD591" s="18">
        <v>0</v>
      </c>
      <c r="BE591" s="18">
        <v>0</v>
      </c>
      <c r="BF591" s="18">
        <v>0</v>
      </c>
      <c r="BG591" s="18">
        <v>0</v>
      </c>
      <c r="BH591" s="18">
        <v>0</v>
      </c>
      <c r="BI591" s="18">
        <v>0</v>
      </c>
      <c r="BJ591" s="18">
        <v>700</v>
      </c>
      <c r="BK591" s="18">
        <v>0</v>
      </c>
      <c r="BL591" s="18">
        <v>0</v>
      </c>
      <c r="BM591" s="18">
        <v>0</v>
      </c>
      <c r="BN591" s="18">
        <v>0</v>
      </c>
      <c r="BO591" s="18">
        <v>0</v>
      </c>
      <c r="BP591" s="18">
        <v>0</v>
      </c>
      <c r="BQ591" s="18">
        <v>0</v>
      </c>
      <c r="BR591" s="18">
        <v>0</v>
      </c>
      <c r="BS591" s="18">
        <v>0</v>
      </c>
      <c r="BT591" s="18">
        <v>0</v>
      </c>
      <c r="BU591" s="18">
        <v>0</v>
      </c>
      <c r="BV591" s="18">
        <v>0</v>
      </c>
      <c r="BW591" s="18">
        <v>0</v>
      </c>
    </row>
    <row r="592" spans="1:75" ht="89.25" x14ac:dyDescent="0.2">
      <c r="A592" s="15">
        <v>587</v>
      </c>
      <c r="B592" s="16">
        <v>2631</v>
      </c>
      <c r="C592" s="16" t="s">
        <v>7897</v>
      </c>
      <c r="D592" s="17" t="s">
        <v>7898</v>
      </c>
      <c r="E592" s="16" t="s">
        <v>63</v>
      </c>
      <c r="F592" s="16"/>
      <c r="G592" s="16"/>
      <c r="H592" s="16"/>
      <c r="I592" s="16"/>
      <c r="J592" s="16"/>
      <c r="K592" s="16"/>
      <c r="L592" s="16"/>
      <c r="M592" s="16"/>
      <c r="N592" s="16"/>
      <c r="O592" s="18">
        <f t="shared" ref="O592:O600" si="41">ROUNDUP(MAX(AL592:AM592,AO592:AQ592),0)</f>
        <v>1400000</v>
      </c>
      <c r="P592" s="18"/>
      <c r="Q592" s="16"/>
      <c r="R592" s="16" t="s">
        <v>4304</v>
      </c>
      <c r="S592" s="17" t="s">
        <v>4305</v>
      </c>
      <c r="T592" s="16" t="s">
        <v>4306</v>
      </c>
      <c r="U592" s="16" t="s">
        <v>65</v>
      </c>
      <c r="V592" s="16" t="s">
        <v>4307</v>
      </c>
      <c r="W592" s="16" t="s">
        <v>4308</v>
      </c>
      <c r="X592" s="16"/>
      <c r="Y592" s="16" t="s">
        <v>434</v>
      </c>
      <c r="Z592" s="16" t="s">
        <v>435</v>
      </c>
      <c r="AA592" s="16" t="s">
        <v>87</v>
      </c>
      <c r="AB592" s="18"/>
      <c r="AC592" s="18"/>
      <c r="AD592" s="16"/>
      <c r="AE592" s="16"/>
      <c r="AF592" s="16"/>
      <c r="AG592" s="16"/>
      <c r="AH592" s="16" t="s">
        <v>139</v>
      </c>
      <c r="AI592" s="18">
        <v>1480000</v>
      </c>
      <c r="AJ592" s="16" t="s">
        <v>637</v>
      </c>
      <c r="AK592" s="18"/>
      <c r="AL592" s="18"/>
      <c r="AM592" s="18"/>
      <c r="AN592" s="18"/>
      <c r="AO592" s="18">
        <v>1400000</v>
      </c>
      <c r="AP592" s="18"/>
      <c r="AQ592" s="18"/>
      <c r="AR592" s="16" t="s">
        <v>435</v>
      </c>
      <c r="AS592" s="16"/>
      <c r="AT592" s="18"/>
      <c r="AU592" s="18"/>
      <c r="AV592" s="18"/>
      <c r="AW592" s="16"/>
      <c r="AX592" s="16"/>
      <c r="AY592" s="18"/>
      <c r="AZ592" s="18"/>
      <c r="BA592" s="16"/>
      <c r="BB592" s="16"/>
      <c r="BC592" s="18">
        <v>10</v>
      </c>
      <c r="BD592" s="18">
        <v>0</v>
      </c>
      <c r="BE592" s="18">
        <v>0</v>
      </c>
      <c r="BF592" s="18">
        <v>0</v>
      </c>
      <c r="BG592" s="18">
        <v>0</v>
      </c>
      <c r="BH592" s="18">
        <v>0</v>
      </c>
      <c r="BI592" s="18">
        <v>0</v>
      </c>
      <c r="BJ592" s="18">
        <v>0</v>
      </c>
      <c r="BK592" s="18">
        <v>0</v>
      </c>
      <c r="BL592" s="18">
        <v>0</v>
      </c>
      <c r="BM592" s="18">
        <v>0</v>
      </c>
      <c r="BN592" s="18">
        <v>0</v>
      </c>
      <c r="BO592" s="18">
        <v>0</v>
      </c>
      <c r="BP592" s="18">
        <v>0</v>
      </c>
      <c r="BQ592" s="18">
        <v>0</v>
      </c>
      <c r="BR592" s="18">
        <v>0</v>
      </c>
      <c r="BS592" s="18">
        <v>0</v>
      </c>
      <c r="BT592" s="18">
        <v>0</v>
      </c>
      <c r="BU592" s="18">
        <v>0</v>
      </c>
      <c r="BV592" s="18">
        <v>0</v>
      </c>
      <c r="BW592" s="18">
        <v>0</v>
      </c>
    </row>
    <row r="593" spans="1:75" ht="102" x14ac:dyDescent="0.2">
      <c r="A593" s="15">
        <v>588</v>
      </c>
      <c r="B593" s="16">
        <v>2638</v>
      </c>
      <c r="C593" s="16" t="s">
        <v>7899</v>
      </c>
      <c r="D593" s="17" t="s">
        <v>4312</v>
      </c>
      <c r="E593" s="16" t="s">
        <v>63</v>
      </c>
      <c r="F593" s="16"/>
      <c r="G593" s="16"/>
      <c r="H593" s="16"/>
      <c r="I593" s="16"/>
      <c r="J593" s="16"/>
      <c r="K593" s="16"/>
      <c r="L593" s="16"/>
      <c r="M593" s="16"/>
      <c r="N593" s="16"/>
      <c r="O593" s="18">
        <f t="shared" si="41"/>
        <v>2680000</v>
      </c>
      <c r="P593" s="18"/>
      <c r="Q593" s="16"/>
      <c r="R593" s="16" t="s">
        <v>4313</v>
      </c>
      <c r="S593" s="17" t="s">
        <v>4314</v>
      </c>
      <c r="T593" s="16" t="s">
        <v>4309</v>
      </c>
      <c r="U593" s="16" t="s">
        <v>241</v>
      </c>
      <c r="V593" s="16" t="s">
        <v>4310</v>
      </c>
      <c r="W593" s="16" t="s">
        <v>4315</v>
      </c>
      <c r="X593" s="16" t="s">
        <v>4311</v>
      </c>
      <c r="Y593" s="16" t="s">
        <v>3148</v>
      </c>
      <c r="Z593" s="16"/>
      <c r="AA593" s="16" t="s">
        <v>87</v>
      </c>
      <c r="AB593" s="18"/>
      <c r="AC593" s="18"/>
      <c r="AD593" s="16">
        <v>1</v>
      </c>
      <c r="AE593" s="16" t="s">
        <v>2760</v>
      </c>
      <c r="AF593" s="16" t="s">
        <v>4316</v>
      </c>
      <c r="AG593" s="16"/>
      <c r="AH593" s="16" t="s">
        <v>71</v>
      </c>
      <c r="AI593" s="18">
        <v>2127500</v>
      </c>
      <c r="AJ593" s="22" t="s">
        <v>404</v>
      </c>
      <c r="AK593" s="18">
        <v>2</v>
      </c>
      <c r="AL593" s="18">
        <v>1800000</v>
      </c>
      <c r="AM593" s="18">
        <v>2680000</v>
      </c>
      <c r="AN593" s="18">
        <v>2127500</v>
      </c>
      <c r="AO593" s="18"/>
      <c r="AP593" s="18"/>
      <c r="AQ593" s="18"/>
      <c r="AR593" s="22"/>
      <c r="AS593" s="22"/>
      <c r="AT593" s="18"/>
      <c r="AU593" s="18"/>
      <c r="AV593" s="18"/>
      <c r="AW593" s="16"/>
      <c r="AX593" s="16"/>
      <c r="AY593" s="18"/>
      <c r="AZ593" s="18"/>
      <c r="BA593" s="16"/>
      <c r="BB593" s="16"/>
      <c r="BC593" s="18">
        <v>0</v>
      </c>
      <c r="BD593" s="18">
        <v>150</v>
      </c>
      <c r="BE593" s="18">
        <v>0</v>
      </c>
      <c r="BF593" s="18">
        <v>0</v>
      </c>
      <c r="BG593" s="18">
        <v>0</v>
      </c>
      <c r="BH593" s="18">
        <v>0</v>
      </c>
      <c r="BI593" s="18">
        <v>0</v>
      </c>
      <c r="BJ593" s="18">
        <v>0</v>
      </c>
      <c r="BK593" s="18">
        <v>0</v>
      </c>
      <c r="BL593" s="18">
        <v>0</v>
      </c>
      <c r="BM593" s="18">
        <v>0</v>
      </c>
      <c r="BN593" s="18">
        <v>0</v>
      </c>
      <c r="BO593" s="18">
        <v>0</v>
      </c>
      <c r="BP593" s="18">
        <v>0</v>
      </c>
      <c r="BQ593" s="18">
        <v>0</v>
      </c>
      <c r="BR593" s="18">
        <v>0</v>
      </c>
      <c r="BS593" s="18">
        <v>0</v>
      </c>
      <c r="BT593" s="18">
        <v>0</v>
      </c>
      <c r="BU593" s="18">
        <v>0</v>
      </c>
      <c r="BV593" s="18">
        <v>0</v>
      </c>
      <c r="BW593" s="18">
        <v>0</v>
      </c>
    </row>
    <row r="594" spans="1:75" ht="153" x14ac:dyDescent="0.2">
      <c r="A594" s="15">
        <v>589</v>
      </c>
      <c r="B594" s="15">
        <v>2648</v>
      </c>
      <c r="C594" s="16" t="s">
        <v>4324</v>
      </c>
      <c r="D594" s="17" t="s">
        <v>7900</v>
      </c>
      <c r="E594" s="16" t="s">
        <v>63</v>
      </c>
      <c r="F594" s="16"/>
      <c r="G594" s="16"/>
      <c r="H594" s="16"/>
      <c r="I594" s="16"/>
      <c r="J594" s="16"/>
      <c r="K594" s="18"/>
      <c r="L594" s="18"/>
      <c r="M594" s="18"/>
      <c r="N594" s="18"/>
      <c r="O594" s="18">
        <f t="shared" si="41"/>
        <v>6200</v>
      </c>
      <c r="P594" s="18"/>
      <c r="Q594" s="16"/>
      <c r="R594" s="16" t="s">
        <v>4325</v>
      </c>
      <c r="S594" s="17" t="s">
        <v>4326</v>
      </c>
      <c r="T594" s="16" t="s">
        <v>4327</v>
      </c>
      <c r="U594" s="16" t="s">
        <v>4328</v>
      </c>
      <c r="V594" s="16" t="s">
        <v>2420</v>
      </c>
      <c r="W594" s="16" t="s">
        <v>4329</v>
      </c>
      <c r="X594" s="16" t="s">
        <v>4330</v>
      </c>
      <c r="Y594" s="16" t="s">
        <v>4331</v>
      </c>
      <c r="Z594" s="16" t="s">
        <v>327</v>
      </c>
      <c r="AA594" s="16" t="s">
        <v>81</v>
      </c>
      <c r="AB594" s="18">
        <v>294000</v>
      </c>
      <c r="AC594" s="18" t="s">
        <v>88</v>
      </c>
      <c r="AD594" s="16" t="s">
        <v>89</v>
      </c>
      <c r="AE594" s="16" t="s">
        <v>90</v>
      </c>
      <c r="AF594" s="16" t="s">
        <v>4332</v>
      </c>
      <c r="AG594" s="16"/>
      <c r="AH594" s="16"/>
      <c r="AI594" s="18">
        <v>450000</v>
      </c>
      <c r="AJ594" s="16" t="s">
        <v>206</v>
      </c>
      <c r="AK594" s="18">
        <v>1</v>
      </c>
      <c r="AL594" s="18">
        <v>6200</v>
      </c>
      <c r="AM594" s="18">
        <v>6200</v>
      </c>
      <c r="AN594" s="18">
        <v>8500</v>
      </c>
      <c r="AO594" s="18">
        <v>6200</v>
      </c>
      <c r="AP594" s="18"/>
      <c r="AQ594" s="18"/>
      <c r="AR594" s="16" t="s">
        <v>8054</v>
      </c>
      <c r="AS594" s="16"/>
      <c r="AT594" s="18"/>
      <c r="AU594" s="18"/>
      <c r="AV594" s="18"/>
      <c r="AW594" s="21"/>
      <c r="AX594" s="16"/>
      <c r="AY594" s="18"/>
      <c r="AZ594" s="18"/>
      <c r="BA594" s="21"/>
      <c r="BB594" s="16"/>
      <c r="BC594" s="18">
        <v>50</v>
      </c>
      <c r="BD594" s="18">
        <v>0</v>
      </c>
      <c r="BE594" s="18">
        <v>0</v>
      </c>
      <c r="BF594" s="18">
        <v>0</v>
      </c>
      <c r="BG594" s="18">
        <v>0</v>
      </c>
      <c r="BH594" s="18">
        <v>0</v>
      </c>
      <c r="BI594" s="18">
        <v>0</v>
      </c>
      <c r="BJ594" s="18">
        <v>0</v>
      </c>
      <c r="BK594" s="18">
        <v>1800</v>
      </c>
      <c r="BL594" s="18">
        <v>0</v>
      </c>
      <c r="BM594" s="18">
        <v>0</v>
      </c>
      <c r="BN594" s="18">
        <v>0</v>
      </c>
      <c r="BO594" s="18">
        <v>0</v>
      </c>
      <c r="BP594" s="18">
        <v>0</v>
      </c>
      <c r="BQ594" s="18">
        <v>0</v>
      </c>
      <c r="BR594" s="18">
        <v>0</v>
      </c>
      <c r="BS594" s="18">
        <v>0</v>
      </c>
      <c r="BT594" s="18">
        <v>0</v>
      </c>
      <c r="BU594" s="18">
        <v>0</v>
      </c>
      <c r="BV594" s="18">
        <v>0</v>
      </c>
      <c r="BW594" s="18">
        <v>0</v>
      </c>
    </row>
    <row r="595" spans="1:75" ht="76.5" x14ac:dyDescent="0.2">
      <c r="A595" s="15">
        <v>590</v>
      </c>
      <c r="B595" s="16">
        <v>2649</v>
      </c>
      <c r="C595" s="16" t="s">
        <v>4333</v>
      </c>
      <c r="D595" s="17" t="s">
        <v>4334</v>
      </c>
      <c r="E595" s="16" t="s">
        <v>63</v>
      </c>
      <c r="F595" s="16"/>
      <c r="G595" s="16"/>
      <c r="H595" s="16"/>
      <c r="I595" s="16"/>
      <c r="J595" s="16"/>
      <c r="K595" s="16"/>
      <c r="L595" s="16"/>
      <c r="M595" s="16"/>
      <c r="N595" s="16"/>
      <c r="O595" s="18">
        <f t="shared" si="41"/>
        <v>48300</v>
      </c>
      <c r="P595" s="18"/>
      <c r="Q595" s="16"/>
      <c r="R595" s="16" t="s">
        <v>4335</v>
      </c>
      <c r="S595" s="17" t="s">
        <v>4336</v>
      </c>
      <c r="T595" s="16" t="s">
        <v>4337</v>
      </c>
      <c r="U595" s="16" t="s">
        <v>110</v>
      </c>
      <c r="V595" s="16" t="s">
        <v>4338</v>
      </c>
      <c r="W595" s="16" t="s">
        <v>4339</v>
      </c>
      <c r="X595" s="16" t="s">
        <v>4340</v>
      </c>
      <c r="Y595" s="16" t="s">
        <v>4341</v>
      </c>
      <c r="Z595" s="16" t="s">
        <v>4342</v>
      </c>
      <c r="AA595" s="16" t="s">
        <v>68</v>
      </c>
      <c r="AB595" s="18">
        <v>43900</v>
      </c>
      <c r="AC595" s="18" t="s">
        <v>157</v>
      </c>
      <c r="AD595" s="16" t="s">
        <v>278</v>
      </c>
      <c r="AE595" s="16" t="s">
        <v>4320</v>
      </c>
      <c r="AF595" s="16" t="s">
        <v>4343</v>
      </c>
      <c r="AG595" s="16"/>
      <c r="AH595" s="16"/>
      <c r="AI595" s="18">
        <v>50000</v>
      </c>
      <c r="AJ595" s="16" t="s">
        <v>472</v>
      </c>
      <c r="AK595" s="18">
        <v>1</v>
      </c>
      <c r="AL595" s="18">
        <v>48300</v>
      </c>
      <c r="AM595" s="18">
        <v>48300</v>
      </c>
      <c r="AN595" s="18">
        <v>50009</v>
      </c>
      <c r="AO595" s="18"/>
      <c r="AP595" s="18"/>
      <c r="AQ595" s="18"/>
      <c r="AR595" s="16"/>
      <c r="AS595" s="16"/>
      <c r="AT595" s="18"/>
      <c r="AU595" s="18"/>
      <c r="AV595" s="18"/>
      <c r="AW595" s="16"/>
      <c r="AX595" s="16"/>
      <c r="AY595" s="18"/>
      <c r="AZ595" s="18"/>
      <c r="BA595" s="16"/>
      <c r="BB595" s="16"/>
      <c r="BC595" s="18">
        <v>100</v>
      </c>
      <c r="BD595" s="18">
        <v>100</v>
      </c>
      <c r="BE595" s="18">
        <v>0</v>
      </c>
      <c r="BF595" s="18">
        <v>0</v>
      </c>
      <c r="BG595" s="18">
        <v>0</v>
      </c>
      <c r="BH595" s="18">
        <v>0</v>
      </c>
      <c r="BI595" s="18">
        <v>90</v>
      </c>
      <c r="BJ595" s="18">
        <v>300</v>
      </c>
      <c r="BK595" s="18">
        <v>0</v>
      </c>
      <c r="BL595" s="18">
        <v>0</v>
      </c>
      <c r="BM595" s="18">
        <v>0</v>
      </c>
      <c r="BN595" s="18">
        <v>0</v>
      </c>
      <c r="BO595" s="18">
        <v>0</v>
      </c>
      <c r="BP595" s="18">
        <v>0</v>
      </c>
      <c r="BQ595" s="18">
        <v>0</v>
      </c>
      <c r="BR595" s="18">
        <v>0</v>
      </c>
      <c r="BS595" s="18">
        <v>0</v>
      </c>
      <c r="BT595" s="18">
        <v>0</v>
      </c>
      <c r="BU595" s="18">
        <v>0</v>
      </c>
      <c r="BV595" s="18">
        <v>0</v>
      </c>
      <c r="BW595" s="18">
        <v>0</v>
      </c>
    </row>
    <row r="596" spans="1:75" ht="89.25" x14ac:dyDescent="0.2">
      <c r="A596" s="15">
        <v>591</v>
      </c>
      <c r="B596" s="16">
        <v>2651</v>
      </c>
      <c r="C596" s="16" t="s">
        <v>4344</v>
      </c>
      <c r="D596" s="17" t="s">
        <v>7901</v>
      </c>
      <c r="E596" s="16" t="s">
        <v>63</v>
      </c>
      <c r="F596" s="16"/>
      <c r="G596" s="16"/>
      <c r="H596" s="16"/>
      <c r="I596" s="16"/>
      <c r="J596" s="16"/>
      <c r="K596" s="16"/>
      <c r="L596" s="16"/>
      <c r="M596" s="16"/>
      <c r="N596" s="16"/>
      <c r="O596" s="18">
        <f t="shared" si="41"/>
        <v>45000</v>
      </c>
      <c r="P596" s="18"/>
      <c r="Q596" s="16"/>
      <c r="R596" s="16" t="s">
        <v>4345</v>
      </c>
      <c r="S596" s="17" t="s">
        <v>4346</v>
      </c>
      <c r="T596" s="16" t="s">
        <v>148</v>
      </c>
      <c r="U596" s="16" t="s">
        <v>91</v>
      </c>
      <c r="V596" s="16" t="s">
        <v>149</v>
      </c>
      <c r="W596" s="16" t="s">
        <v>4347</v>
      </c>
      <c r="X596" s="16" t="s">
        <v>4348</v>
      </c>
      <c r="Y596" s="16" t="s">
        <v>2464</v>
      </c>
      <c r="Z596" s="16" t="s">
        <v>120</v>
      </c>
      <c r="AA596" s="16" t="s">
        <v>81</v>
      </c>
      <c r="AB596" s="18">
        <v>5179</v>
      </c>
      <c r="AC596" s="18" t="s">
        <v>88</v>
      </c>
      <c r="AD596" s="16" t="s">
        <v>278</v>
      </c>
      <c r="AE596" s="16" t="s">
        <v>3086</v>
      </c>
      <c r="AF596" s="16" t="s">
        <v>4349</v>
      </c>
      <c r="AG596" s="16"/>
      <c r="AH596" s="16"/>
      <c r="AI596" s="18">
        <v>12000</v>
      </c>
      <c r="AJ596" s="16" t="s">
        <v>2466</v>
      </c>
      <c r="AK596" s="18">
        <v>5</v>
      </c>
      <c r="AL596" s="18">
        <v>6200</v>
      </c>
      <c r="AM596" s="18">
        <v>45000</v>
      </c>
      <c r="AN596" s="18">
        <v>45000</v>
      </c>
      <c r="AO596" s="18">
        <v>6200</v>
      </c>
      <c r="AP596" s="18"/>
      <c r="AQ596" s="18"/>
      <c r="AR596" s="16" t="s">
        <v>8054</v>
      </c>
      <c r="AS596" s="16"/>
      <c r="AT596" s="18"/>
      <c r="AU596" s="18"/>
      <c r="AV596" s="18"/>
      <c r="AW596" s="16"/>
      <c r="AX596" s="16"/>
      <c r="AY596" s="18"/>
      <c r="AZ596" s="18"/>
      <c r="BA596" s="16"/>
      <c r="BB596" s="16"/>
      <c r="BC596" s="18">
        <v>45000</v>
      </c>
      <c r="BD596" s="18">
        <v>30000</v>
      </c>
      <c r="BE596" s="18">
        <v>0</v>
      </c>
      <c r="BF596" s="18">
        <v>0</v>
      </c>
      <c r="BG596" s="18">
        <v>200</v>
      </c>
      <c r="BH596" s="18">
        <v>365</v>
      </c>
      <c r="BI596" s="18">
        <v>7000</v>
      </c>
      <c r="BJ596" s="18">
        <v>25000</v>
      </c>
      <c r="BK596" s="18">
        <v>5000</v>
      </c>
      <c r="BL596" s="18">
        <v>50</v>
      </c>
      <c r="BM596" s="18">
        <v>650</v>
      </c>
      <c r="BN596" s="18">
        <v>1000</v>
      </c>
      <c r="BO596" s="18">
        <v>500</v>
      </c>
      <c r="BP596" s="18">
        <v>6000</v>
      </c>
      <c r="BQ596" s="18">
        <v>810</v>
      </c>
      <c r="BR596" s="18">
        <v>200</v>
      </c>
      <c r="BS596" s="18">
        <v>2000</v>
      </c>
      <c r="BT596" s="18">
        <v>0</v>
      </c>
      <c r="BU596" s="18">
        <v>0</v>
      </c>
      <c r="BV596" s="18">
        <v>0</v>
      </c>
      <c r="BW596" s="18">
        <v>0</v>
      </c>
    </row>
    <row r="597" spans="1:75" ht="102" x14ac:dyDescent="0.2">
      <c r="A597" s="15">
        <v>592</v>
      </c>
      <c r="B597" s="16">
        <v>2652</v>
      </c>
      <c r="C597" s="16" t="s">
        <v>4350</v>
      </c>
      <c r="D597" s="17" t="s">
        <v>7902</v>
      </c>
      <c r="E597" s="16" t="s">
        <v>283</v>
      </c>
      <c r="F597" s="16"/>
      <c r="G597" s="16"/>
      <c r="H597" s="16"/>
      <c r="I597" s="16"/>
      <c r="J597" s="16"/>
      <c r="K597" s="16"/>
      <c r="L597" s="16"/>
      <c r="M597" s="16"/>
      <c r="N597" s="16"/>
      <c r="O597" s="18">
        <f t="shared" si="41"/>
        <v>45000</v>
      </c>
      <c r="P597" s="18"/>
      <c r="Q597" s="16"/>
      <c r="R597" s="16" t="s">
        <v>4351</v>
      </c>
      <c r="S597" s="17" t="s">
        <v>4352</v>
      </c>
      <c r="T597" s="16" t="s">
        <v>148</v>
      </c>
      <c r="U597" s="16" t="s">
        <v>91</v>
      </c>
      <c r="V597" s="16" t="s">
        <v>149</v>
      </c>
      <c r="W597" s="16" t="s">
        <v>4353</v>
      </c>
      <c r="X597" s="16" t="s">
        <v>4354</v>
      </c>
      <c r="Y597" s="16" t="s">
        <v>672</v>
      </c>
      <c r="Z597" s="16" t="s">
        <v>120</v>
      </c>
      <c r="AA597" s="16" t="s">
        <v>81</v>
      </c>
      <c r="AB597" s="18">
        <v>44500</v>
      </c>
      <c r="AC597" s="18" t="s">
        <v>88</v>
      </c>
      <c r="AD597" s="16" t="s">
        <v>278</v>
      </c>
      <c r="AE597" s="16" t="s">
        <v>4355</v>
      </c>
      <c r="AF597" s="16" t="s">
        <v>4356</v>
      </c>
      <c r="AG597" s="16"/>
      <c r="AH597" s="16"/>
      <c r="AI597" s="18">
        <v>45000</v>
      </c>
      <c r="AJ597" s="16" t="s">
        <v>4357</v>
      </c>
      <c r="AK597" s="18">
        <v>4</v>
      </c>
      <c r="AL597" s="18">
        <v>35000</v>
      </c>
      <c r="AM597" s="18">
        <v>45000</v>
      </c>
      <c r="AN597" s="18">
        <v>45000</v>
      </c>
      <c r="AO597" s="18">
        <v>28000</v>
      </c>
      <c r="AP597" s="18"/>
      <c r="AQ597" s="18"/>
      <c r="AR597" s="16" t="s">
        <v>8054</v>
      </c>
      <c r="AS597" s="16"/>
      <c r="AT597" s="18"/>
      <c r="AU597" s="18"/>
      <c r="AV597" s="18"/>
      <c r="AW597" s="16"/>
      <c r="AX597" s="16"/>
      <c r="AY597" s="18"/>
      <c r="AZ597" s="18"/>
      <c r="BA597" s="16"/>
      <c r="BB597" s="16"/>
      <c r="BC597" s="18">
        <v>30000</v>
      </c>
      <c r="BD597" s="18">
        <v>0</v>
      </c>
      <c r="BE597" s="18">
        <v>0</v>
      </c>
      <c r="BF597" s="18">
        <v>0</v>
      </c>
      <c r="BG597" s="18">
        <v>200</v>
      </c>
      <c r="BH597" s="18">
        <v>0</v>
      </c>
      <c r="BI597" s="18">
        <v>40</v>
      </c>
      <c r="BJ597" s="18">
        <v>2000</v>
      </c>
      <c r="BK597" s="18">
        <v>0</v>
      </c>
      <c r="BL597" s="18">
        <v>0</v>
      </c>
      <c r="BM597" s="18">
        <v>0</v>
      </c>
      <c r="BN597" s="18">
        <v>0</v>
      </c>
      <c r="BO597" s="18">
        <v>0</v>
      </c>
      <c r="BP597" s="18">
        <v>0</v>
      </c>
      <c r="BQ597" s="18">
        <v>0</v>
      </c>
      <c r="BR597" s="18">
        <v>100</v>
      </c>
      <c r="BS597" s="18">
        <v>400</v>
      </c>
      <c r="BT597" s="18">
        <v>0</v>
      </c>
      <c r="BU597" s="18">
        <v>0</v>
      </c>
      <c r="BV597" s="18">
        <v>0</v>
      </c>
      <c r="BW597" s="18">
        <v>0</v>
      </c>
    </row>
    <row r="598" spans="1:75" ht="114.75" x14ac:dyDescent="0.2">
      <c r="A598" s="15">
        <v>593</v>
      </c>
      <c r="B598" s="16">
        <v>2668</v>
      </c>
      <c r="C598" s="16" t="s">
        <v>4358</v>
      </c>
      <c r="D598" s="17" t="s">
        <v>4359</v>
      </c>
      <c r="E598" s="16" t="s">
        <v>63</v>
      </c>
      <c r="F598" s="16"/>
      <c r="G598" s="16"/>
      <c r="H598" s="16"/>
      <c r="I598" s="16"/>
      <c r="J598" s="16"/>
      <c r="K598" s="16"/>
      <c r="L598" s="16"/>
      <c r="M598" s="16"/>
      <c r="N598" s="16"/>
      <c r="O598" s="18">
        <f t="shared" si="41"/>
        <v>45000</v>
      </c>
      <c r="P598" s="18"/>
      <c r="Q598" s="16"/>
      <c r="R598" s="16" t="s">
        <v>4360</v>
      </c>
      <c r="S598" s="17" t="s">
        <v>4361</v>
      </c>
      <c r="T598" s="16" t="s">
        <v>2532</v>
      </c>
      <c r="U598" s="16" t="s">
        <v>65</v>
      </c>
      <c r="V598" s="16" t="s">
        <v>4362</v>
      </c>
      <c r="W598" s="16" t="s">
        <v>4363</v>
      </c>
      <c r="X598" s="16" t="s">
        <v>2533</v>
      </c>
      <c r="Y598" s="16" t="s">
        <v>4364</v>
      </c>
      <c r="Z598" s="16" t="s">
        <v>2534</v>
      </c>
      <c r="AA598" s="16" t="s">
        <v>81</v>
      </c>
      <c r="AB598" s="18"/>
      <c r="AC598" s="18"/>
      <c r="AD598" s="16"/>
      <c r="AE598" s="16"/>
      <c r="AF598" s="16" t="s">
        <v>2535</v>
      </c>
      <c r="AG598" s="16"/>
      <c r="AH598" s="16"/>
      <c r="AI598" s="18">
        <v>45000</v>
      </c>
      <c r="AJ598" s="22" t="s">
        <v>4010</v>
      </c>
      <c r="AK598" s="18">
        <v>2</v>
      </c>
      <c r="AL598" s="18">
        <v>38000</v>
      </c>
      <c r="AM598" s="18">
        <v>45000</v>
      </c>
      <c r="AN598" s="18">
        <v>60000</v>
      </c>
      <c r="AO598" s="18"/>
      <c r="AP598" s="18"/>
      <c r="AQ598" s="18"/>
      <c r="AR598" s="22"/>
      <c r="AS598" s="22"/>
      <c r="AT598" s="18"/>
      <c r="AU598" s="18"/>
      <c r="AV598" s="18"/>
      <c r="AW598" s="16"/>
      <c r="AX598" s="16"/>
      <c r="AY598" s="18"/>
      <c r="AZ598" s="18"/>
      <c r="BA598" s="16"/>
      <c r="BB598" s="16"/>
      <c r="BC598" s="18">
        <v>0</v>
      </c>
      <c r="BD598" s="18">
        <v>0</v>
      </c>
      <c r="BE598" s="18">
        <v>0</v>
      </c>
      <c r="BF598" s="18">
        <v>0</v>
      </c>
      <c r="BG598" s="18">
        <v>0</v>
      </c>
      <c r="BH598" s="18">
        <v>0</v>
      </c>
      <c r="BI598" s="18">
        <v>0</v>
      </c>
      <c r="BJ598" s="18">
        <v>0</v>
      </c>
      <c r="BK598" s="18">
        <v>500</v>
      </c>
      <c r="BL598" s="18">
        <v>0</v>
      </c>
      <c r="BM598" s="18">
        <v>0</v>
      </c>
      <c r="BN598" s="18">
        <v>0</v>
      </c>
      <c r="BO598" s="18">
        <v>0</v>
      </c>
      <c r="BP598" s="18">
        <v>0</v>
      </c>
      <c r="BQ598" s="18">
        <v>0</v>
      </c>
      <c r="BR598" s="18">
        <v>0</v>
      </c>
      <c r="BS598" s="18">
        <v>0</v>
      </c>
      <c r="BT598" s="18">
        <v>0</v>
      </c>
      <c r="BU598" s="18">
        <v>0</v>
      </c>
      <c r="BV598" s="18">
        <v>0</v>
      </c>
      <c r="BW598" s="18">
        <v>0</v>
      </c>
    </row>
    <row r="599" spans="1:75" ht="178.5" x14ac:dyDescent="0.2">
      <c r="A599" s="15">
        <v>594</v>
      </c>
      <c r="B599" s="16">
        <v>2670</v>
      </c>
      <c r="C599" s="16" t="s">
        <v>4365</v>
      </c>
      <c r="D599" s="17" t="s">
        <v>4366</v>
      </c>
      <c r="E599" s="16" t="s">
        <v>63</v>
      </c>
      <c r="F599" s="16"/>
      <c r="G599" s="16"/>
      <c r="H599" s="16"/>
      <c r="I599" s="16"/>
      <c r="J599" s="16"/>
      <c r="K599" s="16"/>
      <c r="L599" s="16"/>
      <c r="M599" s="16"/>
      <c r="N599" s="16"/>
      <c r="O599" s="18">
        <f t="shared" si="41"/>
        <v>66200</v>
      </c>
      <c r="P599" s="18"/>
      <c r="Q599" s="16"/>
      <c r="R599" s="16" t="s">
        <v>4367</v>
      </c>
      <c r="S599" s="17" t="s">
        <v>4368</v>
      </c>
      <c r="T599" s="16" t="s">
        <v>2532</v>
      </c>
      <c r="U599" s="16" t="s">
        <v>65</v>
      </c>
      <c r="V599" s="16" t="s">
        <v>4362</v>
      </c>
      <c r="W599" s="16">
        <v>8631</v>
      </c>
      <c r="X599" s="16" t="s">
        <v>4369</v>
      </c>
      <c r="Y599" s="16" t="s">
        <v>4364</v>
      </c>
      <c r="Z599" s="16" t="s">
        <v>2534</v>
      </c>
      <c r="AA599" s="16" t="s">
        <v>81</v>
      </c>
      <c r="AB599" s="18"/>
      <c r="AC599" s="18"/>
      <c r="AD599" s="16"/>
      <c r="AE599" s="16"/>
      <c r="AF599" s="16" t="s">
        <v>2535</v>
      </c>
      <c r="AG599" s="16"/>
      <c r="AH599" s="16"/>
      <c r="AI599" s="18">
        <v>80000</v>
      </c>
      <c r="AJ599" s="22" t="s">
        <v>4010</v>
      </c>
      <c r="AK599" s="18">
        <v>2</v>
      </c>
      <c r="AL599" s="18">
        <v>45000</v>
      </c>
      <c r="AM599" s="18">
        <v>66200</v>
      </c>
      <c r="AN599" s="18">
        <v>80000</v>
      </c>
      <c r="AO599" s="18"/>
      <c r="AP599" s="18"/>
      <c r="AQ599" s="18"/>
      <c r="AR599" s="22"/>
      <c r="AS599" s="22"/>
      <c r="AT599" s="18"/>
      <c r="AU599" s="18"/>
      <c r="AV599" s="18"/>
      <c r="AW599" s="16"/>
      <c r="AX599" s="16"/>
      <c r="AY599" s="18"/>
      <c r="AZ599" s="18"/>
      <c r="BA599" s="16"/>
      <c r="BB599" s="16"/>
      <c r="BC599" s="18">
        <v>0</v>
      </c>
      <c r="BD599" s="18">
        <v>0</v>
      </c>
      <c r="BE599" s="18">
        <v>0</v>
      </c>
      <c r="BF599" s="18">
        <v>0</v>
      </c>
      <c r="BG599" s="18">
        <v>0</v>
      </c>
      <c r="BH599" s="18">
        <v>0</v>
      </c>
      <c r="BI599" s="18">
        <v>0</v>
      </c>
      <c r="BJ599" s="18">
        <v>0</v>
      </c>
      <c r="BK599" s="18">
        <v>100</v>
      </c>
      <c r="BL599" s="18">
        <v>0</v>
      </c>
      <c r="BM599" s="18">
        <v>0</v>
      </c>
      <c r="BN599" s="18">
        <v>0</v>
      </c>
      <c r="BO599" s="18">
        <v>0</v>
      </c>
      <c r="BP599" s="18">
        <v>0</v>
      </c>
      <c r="BQ599" s="18">
        <v>0</v>
      </c>
      <c r="BR599" s="18">
        <v>0</v>
      </c>
      <c r="BS599" s="18">
        <v>0</v>
      </c>
      <c r="BT599" s="18">
        <v>0</v>
      </c>
      <c r="BU599" s="18">
        <v>0</v>
      </c>
      <c r="BV599" s="18">
        <v>0</v>
      </c>
      <c r="BW599" s="18">
        <v>0</v>
      </c>
    </row>
    <row r="600" spans="1:75" ht="102" x14ac:dyDescent="0.2">
      <c r="A600" s="15">
        <v>595</v>
      </c>
      <c r="B600" s="16">
        <v>2683</v>
      </c>
      <c r="C600" s="16" t="s">
        <v>4372</v>
      </c>
      <c r="D600" s="17" t="s">
        <v>7903</v>
      </c>
      <c r="E600" s="16" t="s">
        <v>73</v>
      </c>
      <c r="F600" s="16"/>
      <c r="G600" s="16"/>
      <c r="H600" s="16"/>
      <c r="I600" s="16"/>
      <c r="J600" s="16"/>
      <c r="K600" s="16"/>
      <c r="L600" s="16"/>
      <c r="M600" s="16"/>
      <c r="N600" s="16"/>
      <c r="O600" s="18">
        <f t="shared" si="41"/>
        <v>349650</v>
      </c>
      <c r="P600" s="18"/>
      <c r="Q600" s="16"/>
      <c r="R600" s="16" t="s">
        <v>4373</v>
      </c>
      <c r="S600" s="17" t="s">
        <v>4370</v>
      </c>
      <c r="T600" s="16" t="s">
        <v>4318</v>
      </c>
      <c r="U600" s="16" t="s">
        <v>91</v>
      </c>
      <c r="V600" s="16" t="s">
        <v>4317</v>
      </c>
      <c r="W600" s="16" t="s">
        <v>4374</v>
      </c>
      <c r="X600" s="16" t="s">
        <v>4319</v>
      </c>
      <c r="Y600" s="16" t="s">
        <v>4371</v>
      </c>
      <c r="Z600" s="16" t="s">
        <v>684</v>
      </c>
      <c r="AA600" s="16" t="s">
        <v>81</v>
      </c>
      <c r="AB600" s="18">
        <v>850000</v>
      </c>
      <c r="AC600" s="18" t="s">
        <v>157</v>
      </c>
      <c r="AD600" s="16" t="s">
        <v>278</v>
      </c>
      <c r="AE600" s="16" t="s">
        <v>4320</v>
      </c>
      <c r="AF600" s="16" t="s">
        <v>4375</v>
      </c>
      <c r="AG600" s="16"/>
      <c r="AH600" s="16"/>
      <c r="AI600" s="18">
        <v>556969</v>
      </c>
      <c r="AJ600" s="16" t="s">
        <v>4321</v>
      </c>
      <c r="AK600" s="18">
        <v>2</v>
      </c>
      <c r="AL600" s="18">
        <v>340000</v>
      </c>
      <c r="AM600" s="18">
        <v>349650</v>
      </c>
      <c r="AN600" s="18">
        <v>5569690</v>
      </c>
      <c r="AO600" s="18"/>
      <c r="AP600" s="18"/>
      <c r="AQ600" s="18"/>
      <c r="AR600" s="16"/>
      <c r="AS600" s="16"/>
      <c r="AT600" s="18"/>
      <c r="AU600" s="18"/>
      <c r="AV600" s="18"/>
      <c r="AW600" s="16"/>
      <c r="AX600" s="16"/>
      <c r="AY600" s="18"/>
      <c r="AZ600" s="18"/>
      <c r="BA600" s="16"/>
      <c r="BB600" s="16"/>
      <c r="BC600" s="18">
        <v>0</v>
      </c>
      <c r="BD600" s="18">
        <v>0</v>
      </c>
      <c r="BE600" s="18">
        <v>0</v>
      </c>
      <c r="BF600" s="18">
        <v>20</v>
      </c>
      <c r="BG600" s="18">
        <v>0</v>
      </c>
      <c r="BH600" s="18">
        <v>0</v>
      </c>
      <c r="BI600" s="18">
        <v>0</v>
      </c>
      <c r="BJ600" s="18">
        <v>0</v>
      </c>
      <c r="BK600" s="18">
        <v>0</v>
      </c>
      <c r="BL600" s="18">
        <v>0</v>
      </c>
      <c r="BM600" s="18">
        <v>0</v>
      </c>
      <c r="BN600" s="18">
        <v>0</v>
      </c>
      <c r="BO600" s="18">
        <v>3</v>
      </c>
      <c r="BP600" s="18">
        <v>0</v>
      </c>
      <c r="BQ600" s="18">
        <v>0</v>
      </c>
      <c r="BR600" s="18">
        <v>0</v>
      </c>
      <c r="BS600" s="18">
        <v>0</v>
      </c>
      <c r="BT600" s="18">
        <v>0</v>
      </c>
      <c r="BU600" s="18">
        <v>0</v>
      </c>
      <c r="BV600" s="18">
        <v>0</v>
      </c>
      <c r="BW600" s="18">
        <v>0</v>
      </c>
    </row>
    <row r="601" spans="1:75" ht="204" x14ac:dyDescent="0.2">
      <c r="A601" s="15">
        <v>596</v>
      </c>
      <c r="B601" s="16">
        <v>2689</v>
      </c>
      <c r="C601" s="16" t="s">
        <v>4376</v>
      </c>
      <c r="D601" s="17" t="s">
        <v>7904</v>
      </c>
      <c r="E601" s="16" t="s">
        <v>283</v>
      </c>
      <c r="F601" s="16"/>
      <c r="G601" s="16"/>
      <c r="H601" s="16"/>
      <c r="I601" s="16"/>
      <c r="J601" s="16"/>
      <c r="K601" s="16"/>
      <c r="L601" s="16"/>
      <c r="M601" s="16"/>
      <c r="N601" s="16"/>
      <c r="O601" s="18">
        <f t="shared" ref="O601:O624" si="42">ROUNDUP(MAX(AL601:AM601,AO601:AQ601),0)</f>
        <v>6180000</v>
      </c>
      <c r="P601" s="18"/>
      <c r="Q601" s="16"/>
      <c r="R601" s="16" t="s">
        <v>4377</v>
      </c>
      <c r="S601" s="17" t="s">
        <v>4378</v>
      </c>
      <c r="T601" s="16" t="s">
        <v>180</v>
      </c>
      <c r="U601" s="16" t="s">
        <v>4379</v>
      </c>
      <c r="V601" s="16" t="s">
        <v>3517</v>
      </c>
      <c r="W601" s="16" t="s">
        <v>4380</v>
      </c>
      <c r="X601" s="16" t="s">
        <v>4381</v>
      </c>
      <c r="Y601" s="16" t="s">
        <v>393</v>
      </c>
      <c r="Z601" s="16" t="s">
        <v>394</v>
      </c>
      <c r="AA601" s="16" t="s">
        <v>186</v>
      </c>
      <c r="AB601" s="18">
        <v>6180000</v>
      </c>
      <c r="AC601" s="18" t="s">
        <v>88</v>
      </c>
      <c r="AD601" s="16" t="s">
        <v>69</v>
      </c>
      <c r="AE601" s="16" t="s">
        <v>1280</v>
      </c>
      <c r="AF601" s="16" t="s">
        <v>4382</v>
      </c>
      <c r="AG601" s="16"/>
      <c r="AH601" s="16"/>
      <c r="AI601" s="18">
        <v>6426000</v>
      </c>
      <c r="AJ601" s="16" t="s">
        <v>422</v>
      </c>
      <c r="AK601" s="18">
        <v>1</v>
      </c>
      <c r="AL601" s="18">
        <v>6180000</v>
      </c>
      <c r="AM601" s="18">
        <v>6180000</v>
      </c>
      <c r="AN601" s="18">
        <v>6426000</v>
      </c>
      <c r="AO601" s="18"/>
      <c r="AP601" s="18"/>
      <c r="AQ601" s="18"/>
      <c r="AR601" s="16"/>
      <c r="AS601" s="16"/>
      <c r="AT601" s="18"/>
      <c r="AU601" s="18"/>
      <c r="AV601" s="18"/>
      <c r="AW601" s="16"/>
      <c r="AX601" s="16"/>
      <c r="AY601" s="18"/>
      <c r="AZ601" s="18"/>
      <c r="BA601" s="16"/>
      <c r="BB601" s="16"/>
      <c r="BC601" s="18">
        <v>30</v>
      </c>
      <c r="BD601" s="18">
        <v>0</v>
      </c>
      <c r="BE601" s="18">
        <v>0</v>
      </c>
      <c r="BF601" s="18">
        <v>0</v>
      </c>
      <c r="BG601" s="18">
        <v>0</v>
      </c>
      <c r="BH601" s="18">
        <v>0</v>
      </c>
      <c r="BI601" s="18">
        <v>0</v>
      </c>
      <c r="BJ601" s="18">
        <v>0</v>
      </c>
      <c r="BK601" s="18">
        <v>0</v>
      </c>
      <c r="BL601" s="18">
        <v>0</v>
      </c>
      <c r="BM601" s="18">
        <v>0</v>
      </c>
      <c r="BN601" s="18">
        <v>0</v>
      </c>
      <c r="BO601" s="18">
        <v>0</v>
      </c>
      <c r="BP601" s="18">
        <v>0</v>
      </c>
      <c r="BQ601" s="18">
        <v>0</v>
      </c>
      <c r="BR601" s="18">
        <v>0</v>
      </c>
      <c r="BS601" s="18">
        <v>0</v>
      </c>
      <c r="BT601" s="18">
        <v>0</v>
      </c>
      <c r="BU601" s="18">
        <v>0</v>
      </c>
      <c r="BV601" s="18">
        <v>0</v>
      </c>
      <c r="BW601" s="18">
        <v>0</v>
      </c>
    </row>
    <row r="602" spans="1:75" ht="153" x14ac:dyDescent="0.2">
      <c r="A602" s="15">
        <v>597</v>
      </c>
      <c r="B602" s="16">
        <v>2691</v>
      </c>
      <c r="C602" s="16" t="s">
        <v>4383</v>
      </c>
      <c r="D602" s="17" t="s">
        <v>7905</v>
      </c>
      <c r="E602" s="16" t="s">
        <v>63</v>
      </c>
      <c r="F602" s="16"/>
      <c r="G602" s="16"/>
      <c r="H602" s="16"/>
      <c r="I602" s="16"/>
      <c r="J602" s="16"/>
      <c r="K602" s="16"/>
      <c r="L602" s="16"/>
      <c r="M602" s="16"/>
      <c r="N602" s="16"/>
      <c r="O602" s="18">
        <f t="shared" si="42"/>
        <v>90000000</v>
      </c>
      <c r="P602" s="18"/>
      <c r="Q602" s="16"/>
      <c r="R602" s="16" t="s">
        <v>4384</v>
      </c>
      <c r="S602" s="17" t="s">
        <v>4385</v>
      </c>
      <c r="T602" s="16" t="s">
        <v>1792</v>
      </c>
      <c r="U602" s="16" t="s">
        <v>65</v>
      </c>
      <c r="V602" s="16" t="s">
        <v>1793</v>
      </c>
      <c r="W602" s="16" t="s">
        <v>4386</v>
      </c>
      <c r="X602" s="16" t="s">
        <v>1795</v>
      </c>
      <c r="Y602" s="16" t="s">
        <v>3547</v>
      </c>
      <c r="Z602" s="16" t="s">
        <v>1797</v>
      </c>
      <c r="AA602" s="16" t="s">
        <v>186</v>
      </c>
      <c r="AB602" s="18"/>
      <c r="AC602" s="18"/>
      <c r="AD602" s="16"/>
      <c r="AE602" s="16"/>
      <c r="AF602" s="16" t="s">
        <v>4387</v>
      </c>
      <c r="AG602" s="16"/>
      <c r="AH602" s="16"/>
      <c r="AI602" s="18">
        <v>90000000</v>
      </c>
      <c r="AJ602" s="22" t="s">
        <v>4388</v>
      </c>
      <c r="AK602" s="18">
        <v>1</v>
      </c>
      <c r="AL602" s="18">
        <v>90000000</v>
      </c>
      <c r="AM602" s="18">
        <v>90000000</v>
      </c>
      <c r="AN602" s="18">
        <v>90000000</v>
      </c>
      <c r="AO602" s="18"/>
      <c r="AP602" s="18"/>
      <c r="AQ602" s="18"/>
      <c r="AR602" s="16"/>
      <c r="AS602" s="22"/>
      <c r="AT602" s="18"/>
      <c r="AU602" s="18"/>
      <c r="AV602" s="18"/>
      <c r="AW602" s="16"/>
      <c r="AX602" s="16"/>
      <c r="AY602" s="18"/>
      <c r="AZ602" s="18"/>
      <c r="BA602" s="16"/>
      <c r="BB602" s="16"/>
      <c r="BC602" s="18">
        <v>1</v>
      </c>
      <c r="BD602" s="18">
        <v>5</v>
      </c>
      <c r="BE602" s="18">
        <v>0</v>
      </c>
      <c r="BF602" s="18">
        <v>0</v>
      </c>
      <c r="BG602" s="18">
        <v>0</v>
      </c>
      <c r="BH602" s="18">
        <v>0</v>
      </c>
      <c r="BI602" s="18">
        <v>0</v>
      </c>
      <c r="BJ602" s="18">
        <v>0</v>
      </c>
      <c r="BK602" s="18">
        <v>0</v>
      </c>
      <c r="BL602" s="18">
        <v>0</v>
      </c>
      <c r="BM602" s="18">
        <v>0</v>
      </c>
      <c r="BN602" s="18">
        <v>0</v>
      </c>
      <c r="BO602" s="18">
        <v>0</v>
      </c>
      <c r="BP602" s="18">
        <v>0</v>
      </c>
      <c r="BQ602" s="18">
        <v>0</v>
      </c>
      <c r="BR602" s="18">
        <v>0</v>
      </c>
      <c r="BS602" s="18">
        <v>0</v>
      </c>
      <c r="BT602" s="18">
        <v>0</v>
      </c>
      <c r="BU602" s="18">
        <v>0</v>
      </c>
      <c r="BV602" s="18">
        <v>0</v>
      </c>
      <c r="BW602" s="18">
        <v>0</v>
      </c>
    </row>
    <row r="603" spans="1:75" ht="178.5" x14ac:dyDescent="0.2">
      <c r="A603" s="15">
        <v>598</v>
      </c>
      <c r="B603" s="16">
        <v>2694</v>
      </c>
      <c r="C603" s="16" t="s">
        <v>4391</v>
      </c>
      <c r="D603" s="17" t="s">
        <v>7906</v>
      </c>
      <c r="E603" s="16" t="s">
        <v>63</v>
      </c>
      <c r="F603" s="16"/>
      <c r="G603" s="16"/>
      <c r="H603" s="16"/>
      <c r="I603" s="16"/>
      <c r="J603" s="16"/>
      <c r="K603" s="16"/>
      <c r="L603" s="16"/>
      <c r="M603" s="16"/>
      <c r="N603" s="16"/>
      <c r="O603" s="18">
        <f t="shared" si="42"/>
        <v>600000000</v>
      </c>
      <c r="P603" s="18"/>
      <c r="Q603" s="16"/>
      <c r="R603" s="16" t="s">
        <v>4392</v>
      </c>
      <c r="S603" s="17" t="s">
        <v>4393</v>
      </c>
      <c r="T603" s="16" t="s">
        <v>345</v>
      </c>
      <c r="U603" s="16" t="s">
        <v>175</v>
      </c>
      <c r="V603" s="16" t="s">
        <v>421</v>
      </c>
      <c r="W603" s="16" t="s">
        <v>4394</v>
      </c>
      <c r="X603" s="16" t="s">
        <v>4395</v>
      </c>
      <c r="Y603" s="16" t="s">
        <v>599</v>
      </c>
      <c r="Z603" s="16"/>
      <c r="AA603" s="16" t="s">
        <v>186</v>
      </c>
      <c r="AB603" s="18"/>
      <c r="AC603" s="18"/>
      <c r="AD603" s="16" t="s">
        <v>69</v>
      </c>
      <c r="AE603" s="16" t="s">
        <v>4389</v>
      </c>
      <c r="AF603" s="16" t="s">
        <v>4396</v>
      </c>
      <c r="AG603" s="16"/>
      <c r="AH603" s="16" t="s">
        <v>71</v>
      </c>
      <c r="AI603" s="18">
        <v>636900000</v>
      </c>
      <c r="AJ603" s="22" t="s">
        <v>4397</v>
      </c>
      <c r="AK603" s="18"/>
      <c r="AL603" s="18"/>
      <c r="AM603" s="18"/>
      <c r="AN603" s="18"/>
      <c r="AO603" s="18">
        <v>600000000</v>
      </c>
      <c r="AP603" s="18"/>
      <c r="AQ603" s="18"/>
      <c r="AR603" s="22" t="s">
        <v>8081</v>
      </c>
      <c r="AS603" s="22"/>
      <c r="AT603" s="18"/>
      <c r="AU603" s="18"/>
      <c r="AV603" s="18"/>
      <c r="AW603" s="16"/>
      <c r="AX603" s="16"/>
      <c r="AY603" s="18"/>
      <c r="AZ603" s="18"/>
      <c r="BA603" s="16"/>
      <c r="BB603" s="16"/>
      <c r="BC603" s="18">
        <v>0</v>
      </c>
      <c r="BD603" s="18">
        <v>2</v>
      </c>
      <c r="BE603" s="18">
        <v>0</v>
      </c>
      <c r="BF603" s="18">
        <v>0</v>
      </c>
      <c r="BG603" s="18">
        <v>0</v>
      </c>
      <c r="BH603" s="18">
        <v>0</v>
      </c>
      <c r="BI603" s="18">
        <v>0</v>
      </c>
      <c r="BJ603" s="18">
        <v>0</v>
      </c>
      <c r="BK603" s="18">
        <v>0</v>
      </c>
      <c r="BL603" s="18">
        <v>0</v>
      </c>
      <c r="BM603" s="18">
        <v>0</v>
      </c>
      <c r="BN603" s="18">
        <v>0</v>
      </c>
      <c r="BO603" s="18">
        <v>0</v>
      </c>
      <c r="BP603" s="18">
        <v>0</v>
      </c>
      <c r="BQ603" s="18">
        <v>0</v>
      </c>
      <c r="BR603" s="18">
        <v>0</v>
      </c>
      <c r="BS603" s="18">
        <v>0</v>
      </c>
      <c r="BT603" s="18">
        <v>0</v>
      </c>
      <c r="BU603" s="18">
        <v>0</v>
      </c>
      <c r="BV603" s="18">
        <v>0</v>
      </c>
      <c r="BW603" s="18">
        <v>0</v>
      </c>
    </row>
    <row r="604" spans="1:75" ht="102" x14ac:dyDescent="0.2">
      <c r="A604" s="15">
        <v>599</v>
      </c>
      <c r="B604" s="16">
        <v>2695</v>
      </c>
      <c r="C604" s="16" t="s">
        <v>7276</v>
      </c>
      <c r="D604" s="17" t="s">
        <v>7290</v>
      </c>
      <c r="E604" s="16" t="s">
        <v>63</v>
      </c>
      <c r="F604" s="16"/>
      <c r="G604" s="16"/>
      <c r="H604" s="16"/>
      <c r="I604" s="16"/>
      <c r="J604" s="16"/>
      <c r="K604" s="16"/>
      <c r="L604" s="16"/>
      <c r="M604" s="16"/>
      <c r="N604" s="16"/>
      <c r="O604" s="18">
        <f t="shared" si="42"/>
        <v>1050000</v>
      </c>
      <c r="P604" s="18"/>
      <c r="Q604" s="16"/>
      <c r="R604" s="16" t="s">
        <v>7276</v>
      </c>
      <c r="S604" s="17" t="s">
        <v>7277</v>
      </c>
      <c r="T604" s="16" t="s">
        <v>7283</v>
      </c>
      <c r="U604" s="16" t="s">
        <v>197</v>
      </c>
      <c r="V604" s="16"/>
      <c r="W604" s="16"/>
      <c r="X604" s="16"/>
      <c r="Y604" s="16" t="s">
        <v>92</v>
      </c>
      <c r="Z604" s="16"/>
      <c r="AA604" s="16"/>
      <c r="AB604" s="18"/>
      <c r="AC604" s="18"/>
      <c r="AD604" s="16"/>
      <c r="AE604" s="16"/>
      <c r="AF604" s="16"/>
      <c r="AG604" s="16"/>
      <c r="AH604" s="16" t="s">
        <v>71</v>
      </c>
      <c r="AI604" s="18"/>
      <c r="AJ604" s="16"/>
      <c r="AK604" s="18"/>
      <c r="AL604" s="18"/>
      <c r="AM604" s="18"/>
      <c r="AN604" s="18"/>
      <c r="AO604" s="18">
        <v>1050000</v>
      </c>
      <c r="AP604" s="18"/>
      <c r="AQ604" s="18"/>
      <c r="AR604" s="16" t="s">
        <v>277</v>
      </c>
      <c r="AS604" s="16"/>
      <c r="AT604" s="18"/>
      <c r="AU604" s="18"/>
      <c r="AV604" s="18"/>
      <c r="AW604" s="16"/>
      <c r="AX604" s="16"/>
      <c r="AY604" s="18"/>
      <c r="AZ604" s="18"/>
      <c r="BA604" s="16"/>
      <c r="BB604" s="16"/>
      <c r="BC604" s="18">
        <v>0</v>
      </c>
      <c r="BD604" s="18">
        <v>60</v>
      </c>
      <c r="BE604" s="18">
        <v>0</v>
      </c>
      <c r="BF604" s="18">
        <v>0</v>
      </c>
      <c r="BG604" s="18">
        <v>0</v>
      </c>
      <c r="BH604" s="18">
        <v>0</v>
      </c>
      <c r="BI604" s="18">
        <v>0</v>
      </c>
      <c r="BJ604" s="18">
        <v>0</v>
      </c>
      <c r="BK604" s="18">
        <v>0</v>
      </c>
      <c r="BL604" s="18">
        <v>0</v>
      </c>
      <c r="BM604" s="18">
        <v>0</v>
      </c>
      <c r="BN604" s="18">
        <v>0</v>
      </c>
      <c r="BO604" s="18">
        <v>0</v>
      </c>
      <c r="BP604" s="18">
        <v>0</v>
      </c>
      <c r="BQ604" s="18">
        <v>0</v>
      </c>
      <c r="BR604" s="18">
        <v>0</v>
      </c>
      <c r="BS604" s="18">
        <v>0</v>
      </c>
      <c r="BT604" s="18">
        <v>0</v>
      </c>
      <c r="BU604" s="18">
        <v>0</v>
      </c>
      <c r="BV604" s="18">
        <v>0</v>
      </c>
      <c r="BW604" s="18">
        <v>0</v>
      </c>
    </row>
    <row r="605" spans="1:75" ht="242.25" x14ac:dyDescent="0.2">
      <c r="A605" s="15">
        <v>600</v>
      </c>
      <c r="B605" s="15">
        <v>2697</v>
      </c>
      <c r="C605" s="16" t="s">
        <v>4398</v>
      </c>
      <c r="D605" s="17" t="s">
        <v>4399</v>
      </c>
      <c r="E605" s="16" t="s">
        <v>63</v>
      </c>
      <c r="F605" s="16"/>
      <c r="G605" s="16"/>
      <c r="H605" s="16"/>
      <c r="I605" s="16"/>
      <c r="J605" s="16"/>
      <c r="K605" s="18"/>
      <c r="L605" s="18"/>
      <c r="M605" s="18"/>
      <c r="N605" s="18"/>
      <c r="O605" s="18">
        <f t="shared" si="42"/>
        <v>52000000</v>
      </c>
      <c r="P605" s="18"/>
      <c r="Q605" s="16"/>
      <c r="R605" s="16" t="s">
        <v>4400</v>
      </c>
      <c r="S605" s="17" t="s">
        <v>4401</v>
      </c>
      <c r="T605" s="16" t="s">
        <v>4402</v>
      </c>
      <c r="U605" s="16" t="s">
        <v>4403</v>
      </c>
      <c r="V605" s="16" t="s">
        <v>1662</v>
      </c>
      <c r="W605" s="16" t="s">
        <v>4404</v>
      </c>
      <c r="X605" s="16" t="s">
        <v>4405</v>
      </c>
      <c r="Y605" s="16" t="s">
        <v>508</v>
      </c>
      <c r="Z605" s="16" t="s">
        <v>509</v>
      </c>
      <c r="AA605" s="16" t="s">
        <v>186</v>
      </c>
      <c r="AB605" s="18">
        <v>52000000</v>
      </c>
      <c r="AC605" s="18" t="s">
        <v>88</v>
      </c>
      <c r="AD605" s="16" t="s">
        <v>69</v>
      </c>
      <c r="AE605" s="16" t="s">
        <v>4389</v>
      </c>
      <c r="AF605" s="16" t="s">
        <v>4406</v>
      </c>
      <c r="AG605" s="16"/>
      <c r="AH605" s="16"/>
      <c r="AI605" s="18">
        <v>52700000</v>
      </c>
      <c r="AJ605" s="16" t="s">
        <v>4390</v>
      </c>
      <c r="AK605" s="18">
        <v>1</v>
      </c>
      <c r="AL605" s="18">
        <v>52000000</v>
      </c>
      <c r="AM605" s="18">
        <v>52000000</v>
      </c>
      <c r="AN605" s="18">
        <v>0</v>
      </c>
      <c r="AO605" s="18"/>
      <c r="AP605" s="18"/>
      <c r="AQ605" s="18"/>
      <c r="AR605" s="16"/>
      <c r="AS605" s="16"/>
      <c r="AT605" s="18"/>
      <c r="AU605" s="18"/>
      <c r="AV605" s="18"/>
      <c r="AW605" s="16"/>
      <c r="AX605" s="16"/>
      <c r="AY605" s="18"/>
      <c r="AZ605" s="18"/>
      <c r="BA605" s="16"/>
      <c r="BB605" s="16"/>
      <c r="BC605" s="18">
        <v>10</v>
      </c>
      <c r="BD605" s="18">
        <v>5</v>
      </c>
      <c r="BE605" s="18">
        <v>0</v>
      </c>
      <c r="BF605" s="18">
        <v>0</v>
      </c>
      <c r="BG605" s="18">
        <v>0</v>
      </c>
      <c r="BH605" s="18">
        <v>0</v>
      </c>
      <c r="BI605" s="18">
        <v>0</v>
      </c>
      <c r="BJ605" s="18">
        <v>0</v>
      </c>
      <c r="BK605" s="18">
        <v>0</v>
      </c>
      <c r="BL605" s="18">
        <v>0</v>
      </c>
      <c r="BM605" s="18">
        <v>0</v>
      </c>
      <c r="BN605" s="18">
        <v>0</v>
      </c>
      <c r="BO605" s="18">
        <v>0</v>
      </c>
      <c r="BP605" s="18">
        <v>0</v>
      </c>
      <c r="BQ605" s="18">
        <v>0</v>
      </c>
      <c r="BR605" s="18">
        <v>0</v>
      </c>
      <c r="BS605" s="18">
        <v>0</v>
      </c>
      <c r="BT605" s="18">
        <v>0</v>
      </c>
      <c r="BU605" s="18">
        <v>0</v>
      </c>
      <c r="BV605" s="18">
        <v>0</v>
      </c>
      <c r="BW605" s="18">
        <v>0</v>
      </c>
    </row>
    <row r="606" spans="1:75" ht="242.25" x14ac:dyDescent="0.2">
      <c r="A606" s="15">
        <v>601</v>
      </c>
      <c r="B606" s="16">
        <v>2699</v>
      </c>
      <c r="C606" s="16" t="s">
        <v>4407</v>
      </c>
      <c r="D606" s="17" t="s">
        <v>7907</v>
      </c>
      <c r="E606" s="16" t="s">
        <v>63</v>
      </c>
      <c r="F606" s="16"/>
      <c r="G606" s="16"/>
      <c r="H606" s="16"/>
      <c r="I606" s="16"/>
      <c r="J606" s="16"/>
      <c r="K606" s="16"/>
      <c r="L606" s="16"/>
      <c r="M606" s="16"/>
      <c r="N606" s="16"/>
      <c r="O606" s="18">
        <f t="shared" si="42"/>
        <v>34500000</v>
      </c>
      <c r="P606" s="18"/>
      <c r="Q606" s="16"/>
      <c r="R606" s="16" t="s">
        <v>4408</v>
      </c>
      <c r="S606" s="17" t="s">
        <v>4409</v>
      </c>
      <c r="T606" s="16" t="s">
        <v>1792</v>
      </c>
      <c r="U606" s="16" t="s">
        <v>65</v>
      </c>
      <c r="V606" s="16" t="s">
        <v>1793</v>
      </c>
      <c r="W606" s="16" t="s">
        <v>4410</v>
      </c>
      <c r="X606" s="16" t="s">
        <v>4411</v>
      </c>
      <c r="Y606" s="16" t="s">
        <v>3547</v>
      </c>
      <c r="Z606" s="16" t="s">
        <v>1554</v>
      </c>
      <c r="AA606" s="16" t="s">
        <v>186</v>
      </c>
      <c r="AB606" s="18">
        <v>36500000</v>
      </c>
      <c r="AC606" s="18" t="s">
        <v>88</v>
      </c>
      <c r="AD606" s="16" t="s">
        <v>69</v>
      </c>
      <c r="AE606" s="16" t="s">
        <v>4389</v>
      </c>
      <c r="AF606" s="16" t="s">
        <v>4412</v>
      </c>
      <c r="AG606" s="16"/>
      <c r="AH606" s="16"/>
      <c r="AI606" s="18">
        <v>38000000</v>
      </c>
      <c r="AJ606" s="16" t="s">
        <v>406</v>
      </c>
      <c r="AK606" s="18">
        <v>1</v>
      </c>
      <c r="AL606" s="18">
        <v>34500000</v>
      </c>
      <c r="AM606" s="18">
        <v>34500000</v>
      </c>
      <c r="AN606" s="18">
        <v>38000000</v>
      </c>
      <c r="AO606" s="18"/>
      <c r="AP606" s="18"/>
      <c r="AQ606" s="18"/>
      <c r="AR606" s="16"/>
      <c r="AS606" s="16"/>
      <c r="AT606" s="18"/>
      <c r="AU606" s="18"/>
      <c r="AV606" s="18"/>
      <c r="AW606" s="16"/>
      <c r="AX606" s="16"/>
      <c r="AY606" s="18"/>
      <c r="AZ606" s="18"/>
      <c r="BA606" s="16"/>
      <c r="BB606" s="16"/>
      <c r="BC606" s="18">
        <v>5</v>
      </c>
      <c r="BD606" s="18">
        <v>10</v>
      </c>
      <c r="BE606" s="18">
        <v>0</v>
      </c>
      <c r="BF606" s="18">
        <v>0</v>
      </c>
      <c r="BG606" s="18">
        <v>0</v>
      </c>
      <c r="BH606" s="18">
        <v>0</v>
      </c>
      <c r="BI606" s="18">
        <v>0</v>
      </c>
      <c r="BJ606" s="18">
        <v>0</v>
      </c>
      <c r="BK606" s="18">
        <v>0</v>
      </c>
      <c r="BL606" s="18">
        <v>0</v>
      </c>
      <c r="BM606" s="18">
        <v>0</v>
      </c>
      <c r="BN606" s="18">
        <v>0</v>
      </c>
      <c r="BO606" s="18">
        <v>0</v>
      </c>
      <c r="BP606" s="18">
        <v>0</v>
      </c>
      <c r="BQ606" s="18">
        <v>0</v>
      </c>
      <c r="BR606" s="18">
        <v>0</v>
      </c>
      <c r="BS606" s="18">
        <v>0</v>
      </c>
      <c r="BT606" s="18">
        <v>0</v>
      </c>
      <c r="BU606" s="18">
        <v>0</v>
      </c>
      <c r="BV606" s="18">
        <v>0</v>
      </c>
      <c r="BW606" s="18">
        <v>0</v>
      </c>
    </row>
    <row r="607" spans="1:75" ht="102" x14ac:dyDescent="0.2">
      <c r="A607" s="15">
        <v>602</v>
      </c>
      <c r="B607" s="16">
        <v>2702</v>
      </c>
      <c r="C607" s="16" t="s">
        <v>4413</v>
      </c>
      <c r="D607" s="17" t="s">
        <v>7908</v>
      </c>
      <c r="E607" s="16" t="s">
        <v>63</v>
      </c>
      <c r="F607" s="16"/>
      <c r="G607" s="16"/>
      <c r="H607" s="16"/>
      <c r="I607" s="16"/>
      <c r="J607" s="16"/>
      <c r="K607" s="16"/>
      <c r="L607" s="16"/>
      <c r="M607" s="16"/>
      <c r="N607" s="16"/>
      <c r="O607" s="18">
        <f t="shared" si="42"/>
        <v>34500000</v>
      </c>
      <c r="P607" s="18"/>
      <c r="Q607" s="16"/>
      <c r="R607" s="16" t="s">
        <v>4414</v>
      </c>
      <c r="S607" s="17" t="s">
        <v>4415</v>
      </c>
      <c r="T607" s="16" t="s">
        <v>1792</v>
      </c>
      <c r="U607" s="16" t="s">
        <v>65</v>
      </c>
      <c r="V607" s="16" t="s">
        <v>1793</v>
      </c>
      <c r="W607" s="16" t="s">
        <v>4416</v>
      </c>
      <c r="X607" s="16" t="s">
        <v>4417</v>
      </c>
      <c r="Y607" s="16" t="s">
        <v>1409</v>
      </c>
      <c r="Z607" s="16" t="s">
        <v>1797</v>
      </c>
      <c r="AA607" s="16" t="s">
        <v>186</v>
      </c>
      <c r="AB607" s="18">
        <v>36500000</v>
      </c>
      <c r="AC607" s="18" t="s">
        <v>2226</v>
      </c>
      <c r="AD607" s="16" t="s">
        <v>4418</v>
      </c>
      <c r="AE607" s="16" t="s">
        <v>4389</v>
      </c>
      <c r="AF607" s="16" t="s">
        <v>4419</v>
      </c>
      <c r="AG607" s="16"/>
      <c r="AH607" s="16" t="s">
        <v>71</v>
      </c>
      <c r="AI607" s="18">
        <v>38000000</v>
      </c>
      <c r="AJ607" s="16" t="s">
        <v>4420</v>
      </c>
      <c r="AK607" s="18">
        <v>1</v>
      </c>
      <c r="AL607" s="18">
        <v>34500000</v>
      </c>
      <c r="AM607" s="18">
        <v>34500000</v>
      </c>
      <c r="AN607" s="18">
        <v>38000000</v>
      </c>
      <c r="AO607" s="18"/>
      <c r="AP607" s="18"/>
      <c r="AQ607" s="18"/>
      <c r="AR607" s="16"/>
      <c r="AS607" s="16"/>
      <c r="AT607" s="18"/>
      <c r="AU607" s="18"/>
      <c r="AV607" s="18"/>
      <c r="AW607" s="16"/>
      <c r="AX607" s="16"/>
      <c r="AY607" s="18"/>
      <c r="AZ607" s="18"/>
      <c r="BA607" s="16"/>
      <c r="BB607" s="16"/>
      <c r="BC607" s="18">
        <v>0</v>
      </c>
      <c r="BD607" s="18">
        <v>10</v>
      </c>
      <c r="BE607" s="18">
        <v>0</v>
      </c>
      <c r="BF607" s="18">
        <v>0</v>
      </c>
      <c r="BG607" s="18">
        <v>0</v>
      </c>
      <c r="BH607" s="18">
        <v>0</v>
      </c>
      <c r="BI607" s="18">
        <v>0</v>
      </c>
      <c r="BJ607" s="18">
        <v>0</v>
      </c>
      <c r="BK607" s="18">
        <v>0</v>
      </c>
      <c r="BL607" s="18">
        <v>0</v>
      </c>
      <c r="BM607" s="18">
        <v>0</v>
      </c>
      <c r="BN607" s="18">
        <v>0</v>
      </c>
      <c r="BO607" s="18">
        <v>0</v>
      </c>
      <c r="BP607" s="18">
        <v>0</v>
      </c>
      <c r="BQ607" s="18">
        <v>0</v>
      </c>
      <c r="BR607" s="18">
        <v>0</v>
      </c>
      <c r="BS607" s="18">
        <v>0</v>
      </c>
      <c r="BT607" s="18">
        <v>0</v>
      </c>
      <c r="BU607" s="18">
        <v>0</v>
      </c>
      <c r="BV607" s="18">
        <v>0</v>
      </c>
      <c r="BW607" s="18">
        <v>0</v>
      </c>
    </row>
    <row r="608" spans="1:75" ht="216.75" x14ac:dyDescent="0.2">
      <c r="A608" s="15">
        <v>603</v>
      </c>
      <c r="B608" s="16">
        <v>2706</v>
      </c>
      <c r="C608" s="16" t="s">
        <v>4421</v>
      </c>
      <c r="D608" s="17" t="s">
        <v>7909</v>
      </c>
      <c r="E608" s="16" t="s">
        <v>63</v>
      </c>
      <c r="F608" s="16"/>
      <c r="G608" s="16"/>
      <c r="H608" s="16"/>
      <c r="I608" s="16"/>
      <c r="J608" s="16"/>
      <c r="K608" s="16"/>
      <c r="L608" s="16"/>
      <c r="M608" s="16"/>
      <c r="N608" s="16"/>
      <c r="O608" s="18">
        <f t="shared" si="42"/>
        <v>34500000</v>
      </c>
      <c r="P608" s="18"/>
      <c r="Q608" s="16"/>
      <c r="R608" s="16" t="s">
        <v>4422</v>
      </c>
      <c r="S608" s="17" t="s">
        <v>4423</v>
      </c>
      <c r="T608" s="16" t="s">
        <v>1792</v>
      </c>
      <c r="U608" s="16" t="s">
        <v>65</v>
      </c>
      <c r="V608" s="16" t="s">
        <v>1793</v>
      </c>
      <c r="W608" s="16" t="s">
        <v>4424</v>
      </c>
      <c r="X608" s="16" t="s">
        <v>4411</v>
      </c>
      <c r="Y608" s="16" t="s">
        <v>3547</v>
      </c>
      <c r="Z608" s="16" t="s">
        <v>1554</v>
      </c>
      <c r="AA608" s="16" t="s">
        <v>186</v>
      </c>
      <c r="AB608" s="18">
        <v>36500000</v>
      </c>
      <c r="AC608" s="18" t="s">
        <v>88</v>
      </c>
      <c r="AD608" s="16" t="s">
        <v>69</v>
      </c>
      <c r="AE608" s="16" t="s">
        <v>4389</v>
      </c>
      <c r="AF608" s="16" t="s">
        <v>4419</v>
      </c>
      <c r="AG608" s="16"/>
      <c r="AH608" s="16"/>
      <c r="AI608" s="18">
        <v>38000000</v>
      </c>
      <c r="AJ608" s="16" t="s">
        <v>406</v>
      </c>
      <c r="AK608" s="18">
        <v>1</v>
      </c>
      <c r="AL608" s="18">
        <v>34500000</v>
      </c>
      <c r="AM608" s="18">
        <v>34500000</v>
      </c>
      <c r="AN608" s="18">
        <v>38000000</v>
      </c>
      <c r="AO608" s="18"/>
      <c r="AP608" s="18"/>
      <c r="AQ608" s="18"/>
      <c r="AR608" s="16"/>
      <c r="AS608" s="16"/>
      <c r="AT608" s="18"/>
      <c r="AU608" s="18"/>
      <c r="AV608" s="18"/>
      <c r="AW608" s="16"/>
      <c r="AX608" s="16"/>
      <c r="AY608" s="18"/>
      <c r="AZ608" s="18"/>
      <c r="BA608" s="16"/>
      <c r="BB608" s="16"/>
      <c r="BC608" s="18">
        <v>2</v>
      </c>
      <c r="BD608" s="18">
        <v>10</v>
      </c>
      <c r="BE608" s="18">
        <v>0</v>
      </c>
      <c r="BF608" s="18">
        <v>0</v>
      </c>
      <c r="BG608" s="18">
        <v>0</v>
      </c>
      <c r="BH608" s="18">
        <v>0</v>
      </c>
      <c r="BI608" s="18">
        <v>0</v>
      </c>
      <c r="BJ608" s="18">
        <v>0</v>
      </c>
      <c r="BK608" s="18">
        <v>0</v>
      </c>
      <c r="BL608" s="18">
        <v>0</v>
      </c>
      <c r="BM608" s="18">
        <v>0</v>
      </c>
      <c r="BN608" s="18">
        <v>0</v>
      </c>
      <c r="BO608" s="18">
        <v>0</v>
      </c>
      <c r="BP608" s="18">
        <v>0</v>
      </c>
      <c r="BQ608" s="18">
        <v>0</v>
      </c>
      <c r="BR608" s="18">
        <v>0</v>
      </c>
      <c r="BS608" s="18">
        <v>0</v>
      </c>
      <c r="BT608" s="18">
        <v>0</v>
      </c>
      <c r="BU608" s="18">
        <v>0</v>
      </c>
      <c r="BV608" s="18">
        <v>0</v>
      </c>
      <c r="BW608" s="18">
        <v>0</v>
      </c>
    </row>
    <row r="609" spans="1:75" ht="165.75" x14ac:dyDescent="0.2">
      <c r="A609" s="15">
        <v>604</v>
      </c>
      <c r="B609" s="16">
        <v>2709</v>
      </c>
      <c r="C609" s="16" t="s">
        <v>4425</v>
      </c>
      <c r="D609" s="17" t="s">
        <v>8052</v>
      </c>
      <c r="E609" s="16" t="s">
        <v>283</v>
      </c>
      <c r="F609" s="16"/>
      <c r="G609" s="16"/>
      <c r="H609" s="16"/>
      <c r="I609" s="16"/>
      <c r="J609" s="16"/>
      <c r="K609" s="16"/>
      <c r="L609" s="16"/>
      <c r="M609" s="16"/>
      <c r="N609" s="16"/>
      <c r="O609" s="18">
        <f t="shared" si="42"/>
        <v>2500000</v>
      </c>
      <c r="P609" s="18"/>
      <c r="Q609" s="16"/>
      <c r="R609" s="16" t="s">
        <v>4429</v>
      </c>
      <c r="S609" s="17" t="s">
        <v>4428</v>
      </c>
      <c r="T609" s="16" t="s">
        <v>284</v>
      </c>
      <c r="U609" s="16" t="s">
        <v>285</v>
      </c>
      <c r="V609" s="16" t="s">
        <v>286</v>
      </c>
      <c r="W609" s="16" t="s">
        <v>287</v>
      </c>
      <c r="X609" s="16" t="s">
        <v>288</v>
      </c>
      <c r="Y609" s="16" t="s">
        <v>289</v>
      </c>
      <c r="Z609" s="16" t="s">
        <v>277</v>
      </c>
      <c r="AA609" s="16" t="s">
        <v>87</v>
      </c>
      <c r="AB609" s="18"/>
      <c r="AC609" s="18"/>
      <c r="AD609" s="16" t="s">
        <v>116</v>
      </c>
      <c r="AE609" s="16" t="s">
        <v>290</v>
      </c>
      <c r="AF609" s="16" t="s">
        <v>290</v>
      </c>
      <c r="AG609" s="16"/>
      <c r="AH609" s="16" t="s">
        <v>71</v>
      </c>
      <c r="AI609" s="18"/>
      <c r="AJ609" s="16"/>
      <c r="AK609" s="18">
        <v>1</v>
      </c>
      <c r="AL609" s="18">
        <v>2500000</v>
      </c>
      <c r="AM609" s="18">
        <v>2500000</v>
      </c>
      <c r="AN609" s="18">
        <v>0</v>
      </c>
      <c r="AO609" s="18"/>
      <c r="AP609" s="18"/>
      <c r="AQ609" s="18"/>
      <c r="AR609" s="16"/>
      <c r="AS609" s="16"/>
      <c r="AT609" s="18"/>
      <c r="AU609" s="18"/>
      <c r="AV609" s="18"/>
      <c r="AW609" s="16"/>
      <c r="AX609" s="16"/>
      <c r="AY609" s="18"/>
      <c r="AZ609" s="18"/>
      <c r="BA609" s="16"/>
      <c r="BB609" s="16"/>
      <c r="BC609" s="18">
        <v>0</v>
      </c>
      <c r="BD609" s="18">
        <v>50</v>
      </c>
      <c r="BE609" s="18">
        <v>0</v>
      </c>
      <c r="BF609" s="18">
        <v>0</v>
      </c>
      <c r="BG609" s="18">
        <v>0</v>
      </c>
      <c r="BH609" s="18">
        <v>0</v>
      </c>
      <c r="BI609" s="18">
        <v>0</v>
      </c>
      <c r="BJ609" s="18">
        <v>500</v>
      </c>
      <c r="BK609" s="18">
        <v>0</v>
      </c>
      <c r="BL609" s="18">
        <v>0</v>
      </c>
      <c r="BM609" s="18">
        <v>0</v>
      </c>
      <c r="BN609" s="18">
        <v>0</v>
      </c>
      <c r="BO609" s="18">
        <v>0</v>
      </c>
      <c r="BP609" s="18">
        <v>0</v>
      </c>
      <c r="BQ609" s="18">
        <v>0</v>
      </c>
      <c r="BR609" s="18">
        <v>0</v>
      </c>
      <c r="BS609" s="18">
        <v>20</v>
      </c>
      <c r="BT609" s="18">
        <v>0</v>
      </c>
      <c r="BU609" s="18">
        <v>0</v>
      </c>
      <c r="BV609" s="18">
        <v>0</v>
      </c>
      <c r="BW609" s="18">
        <v>0</v>
      </c>
    </row>
    <row r="610" spans="1:75" ht="178.5" x14ac:dyDescent="0.2">
      <c r="A610" s="15">
        <v>605</v>
      </c>
      <c r="B610" s="15">
        <v>2710</v>
      </c>
      <c r="C610" s="16" t="s">
        <v>4425</v>
      </c>
      <c r="D610" s="17" t="s">
        <v>8045</v>
      </c>
      <c r="E610" s="16" t="s">
        <v>283</v>
      </c>
      <c r="F610" s="16"/>
      <c r="G610" s="16"/>
      <c r="H610" s="16"/>
      <c r="I610" s="16"/>
      <c r="J610" s="16"/>
      <c r="K610" s="18"/>
      <c r="L610" s="18"/>
      <c r="M610" s="18"/>
      <c r="N610" s="18"/>
      <c r="O610" s="18">
        <f t="shared" si="42"/>
        <v>2500000</v>
      </c>
      <c r="P610" s="18"/>
      <c r="Q610" s="16"/>
      <c r="R610" s="16" t="s">
        <v>4427</v>
      </c>
      <c r="S610" s="17" t="s">
        <v>4426</v>
      </c>
      <c r="T610" s="16" t="s">
        <v>284</v>
      </c>
      <c r="U610" s="16" t="s">
        <v>285</v>
      </c>
      <c r="V610" s="16" t="s">
        <v>286</v>
      </c>
      <c r="W610" s="16" t="s">
        <v>287</v>
      </c>
      <c r="X610" s="16" t="s">
        <v>288</v>
      </c>
      <c r="Y610" s="16" t="s">
        <v>289</v>
      </c>
      <c r="Z610" s="16" t="s">
        <v>277</v>
      </c>
      <c r="AA610" s="16" t="s">
        <v>87</v>
      </c>
      <c r="AB610" s="18"/>
      <c r="AC610" s="18"/>
      <c r="AD610" s="16" t="s">
        <v>116</v>
      </c>
      <c r="AE610" s="16" t="s">
        <v>290</v>
      </c>
      <c r="AF610" s="16" t="s">
        <v>290</v>
      </c>
      <c r="AG610" s="16"/>
      <c r="AH610" s="16" t="s">
        <v>71</v>
      </c>
      <c r="AI610" s="18"/>
      <c r="AJ610" s="16"/>
      <c r="AK610" s="18">
        <v>1</v>
      </c>
      <c r="AL610" s="18">
        <v>2500000</v>
      </c>
      <c r="AM610" s="18">
        <v>2500000</v>
      </c>
      <c r="AN610" s="18">
        <v>0</v>
      </c>
      <c r="AO610" s="18"/>
      <c r="AP610" s="18"/>
      <c r="AQ610" s="18"/>
      <c r="AR610" s="16"/>
      <c r="AS610" s="16"/>
      <c r="AT610" s="18"/>
      <c r="AU610" s="18"/>
      <c r="AV610" s="18"/>
      <c r="AW610" s="21"/>
      <c r="AX610" s="16"/>
      <c r="AY610" s="18"/>
      <c r="AZ610" s="18"/>
      <c r="BA610" s="21"/>
      <c r="BB610" s="16"/>
      <c r="BC610" s="18">
        <v>0</v>
      </c>
      <c r="BD610" s="18">
        <v>50</v>
      </c>
      <c r="BE610" s="18">
        <v>0</v>
      </c>
      <c r="BF610" s="18">
        <v>0</v>
      </c>
      <c r="BG610" s="18">
        <v>0</v>
      </c>
      <c r="BH610" s="18">
        <v>0</v>
      </c>
      <c r="BI610" s="18">
        <v>0</v>
      </c>
      <c r="BJ610" s="18">
        <v>700</v>
      </c>
      <c r="BK610" s="18">
        <v>0</v>
      </c>
      <c r="BL610" s="18">
        <v>0</v>
      </c>
      <c r="BM610" s="18">
        <v>0</v>
      </c>
      <c r="BN610" s="18">
        <v>0</v>
      </c>
      <c r="BO610" s="18">
        <v>0</v>
      </c>
      <c r="BP610" s="18">
        <v>0</v>
      </c>
      <c r="BQ610" s="18">
        <v>0</v>
      </c>
      <c r="BR610" s="18">
        <v>0</v>
      </c>
      <c r="BS610" s="18">
        <v>20</v>
      </c>
      <c r="BT610" s="18">
        <v>0</v>
      </c>
      <c r="BU610" s="18">
        <v>0</v>
      </c>
      <c r="BV610" s="18">
        <v>0</v>
      </c>
      <c r="BW610" s="18">
        <v>0</v>
      </c>
    </row>
    <row r="611" spans="1:75" ht="140.25" x14ac:dyDescent="0.2">
      <c r="A611" s="15">
        <v>606</v>
      </c>
      <c r="B611" s="16">
        <v>2711</v>
      </c>
      <c r="C611" s="16" t="s">
        <v>4425</v>
      </c>
      <c r="D611" s="17" t="s">
        <v>7910</v>
      </c>
      <c r="E611" s="16" t="s">
        <v>283</v>
      </c>
      <c r="F611" s="16"/>
      <c r="G611" s="16"/>
      <c r="H611" s="16"/>
      <c r="I611" s="16"/>
      <c r="J611" s="16"/>
      <c r="K611" s="16"/>
      <c r="L611" s="16"/>
      <c r="M611" s="16"/>
      <c r="N611" s="16"/>
      <c r="O611" s="18">
        <f t="shared" si="42"/>
        <v>1900000</v>
      </c>
      <c r="P611" s="18"/>
      <c r="Q611" s="16"/>
      <c r="R611" s="16" t="s">
        <v>4430</v>
      </c>
      <c r="S611" s="17" t="s">
        <v>4431</v>
      </c>
      <c r="T611" s="16" t="s">
        <v>284</v>
      </c>
      <c r="U611" s="16" t="s">
        <v>285</v>
      </c>
      <c r="V611" s="16" t="s">
        <v>286</v>
      </c>
      <c r="W611" s="16" t="s">
        <v>4432</v>
      </c>
      <c r="X611" s="16" t="s">
        <v>288</v>
      </c>
      <c r="Y611" s="16" t="s">
        <v>289</v>
      </c>
      <c r="Z611" s="16" t="s">
        <v>277</v>
      </c>
      <c r="AA611" s="16" t="s">
        <v>87</v>
      </c>
      <c r="AB611" s="18"/>
      <c r="AC611" s="18"/>
      <c r="AD611" s="16" t="s">
        <v>116</v>
      </c>
      <c r="AE611" s="16" t="s">
        <v>290</v>
      </c>
      <c r="AF611" s="16" t="s">
        <v>290</v>
      </c>
      <c r="AG611" s="16"/>
      <c r="AH611" s="16" t="s">
        <v>71</v>
      </c>
      <c r="AI611" s="18"/>
      <c r="AJ611" s="16"/>
      <c r="AK611" s="18">
        <v>1</v>
      </c>
      <c r="AL611" s="18">
        <v>1900000</v>
      </c>
      <c r="AM611" s="18">
        <v>1900000</v>
      </c>
      <c r="AN611" s="18">
        <v>0</v>
      </c>
      <c r="AO611" s="18"/>
      <c r="AP611" s="18"/>
      <c r="AQ611" s="18"/>
      <c r="AR611" s="16"/>
      <c r="AS611" s="16"/>
      <c r="AT611" s="18"/>
      <c r="AU611" s="18"/>
      <c r="AV611" s="18"/>
      <c r="AW611" s="16"/>
      <c r="AX611" s="16"/>
      <c r="AY611" s="18"/>
      <c r="AZ611" s="18"/>
      <c r="BA611" s="16"/>
      <c r="BB611" s="16"/>
      <c r="BC611" s="18">
        <v>0</v>
      </c>
      <c r="BD611" s="18">
        <v>100</v>
      </c>
      <c r="BE611" s="18">
        <v>0</v>
      </c>
      <c r="BF611" s="18">
        <v>0</v>
      </c>
      <c r="BG611" s="18">
        <v>0</v>
      </c>
      <c r="BH611" s="18">
        <v>0</v>
      </c>
      <c r="BI611" s="18">
        <v>0</v>
      </c>
      <c r="BJ611" s="18">
        <v>500</v>
      </c>
      <c r="BK611" s="18">
        <v>0</v>
      </c>
      <c r="BL611" s="18">
        <v>0</v>
      </c>
      <c r="BM611" s="18">
        <v>0</v>
      </c>
      <c r="BN611" s="18">
        <v>0</v>
      </c>
      <c r="BO611" s="18">
        <v>0</v>
      </c>
      <c r="BP611" s="18">
        <v>0</v>
      </c>
      <c r="BQ611" s="18">
        <v>0</v>
      </c>
      <c r="BR611" s="18">
        <v>0</v>
      </c>
      <c r="BS611" s="18">
        <v>50</v>
      </c>
      <c r="BT611" s="18">
        <v>0</v>
      </c>
      <c r="BU611" s="18">
        <v>0</v>
      </c>
      <c r="BV611" s="18">
        <v>0</v>
      </c>
      <c r="BW611" s="18">
        <v>0</v>
      </c>
    </row>
    <row r="612" spans="1:75" ht="102" x14ac:dyDescent="0.2">
      <c r="A612" s="15">
        <v>607</v>
      </c>
      <c r="B612" s="16">
        <v>2713</v>
      </c>
      <c r="C612" s="16" t="s">
        <v>4433</v>
      </c>
      <c r="D612" s="17" t="s">
        <v>7911</v>
      </c>
      <c r="E612" s="16" t="s">
        <v>144</v>
      </c>
      <c r="F612" s="16"/>
      <c r="G612" s="16"/>
      <c r="H612" s="16"/>
      <c r="I612" s="16"/>
      <c r="J612" s="16"/>
      <c r="K612" s="16"/>
      <c r="L612" s="16"/>
      <c r="M612" s="16"/>
      <c r="N612" s="16"/>
      <c r="O612" s="18">
        <f t="shared" si="42"/>
        <v>456225</v>
      </c>
      <c r="P612" s="18"/>
      <c r="Q612" s="16"/>
      <c r="R612" s="16" t="s">
        <v>4434</v>
      </c>
      <c r="S612" s="17" t="s">
        <v>4435</v>
      </c>
      <c r="T612" s="16" t="s">
        <v>4436</v>
      </c>
      <c r="U612" s="16" t="s">
        <v>1374</v>
      </c>
      <c r="V612" s="16" t="s">
        <v>4437</v>
      </c>
      <c r="W612" s="16" t="s">
        <v>4438</v>
      </c>
      <c r="X612" s="16" t="s">
        <v>4439</v>
      </c>
      <c r="Y612" s="16" t="s">
        <v>3486</v>
      </c>
      <c r="Z612" s="16" t="s">
        <v>671</v>
      </c>
      <c r="AA612" s="16" t="s">
        <v>186</v>
      </c>
      <c r="AB612" s="18">
        <v>330000</v>
      </c>
      <c r="AC612" s="18" t="s">
        <v>88</v>
      </c>
      <c r="AD612" s="16" t="s">
        <v>116</v>
      </c>
      <c r="AE612" s="16" t="s">
        <v>290</v>
      </c>
      <c r="AF612" s="16" t="s">
        <v>4440</v>
      </c>
      <c r="AG612" s="16"/>
      <c r="AH612" s="16"/>
      <c r="AI612" s="18">
        <v>450000</v>
      </c>
      <c r="AJ612" s="16" t="s">
        <v>332</v>
      </c>
      <c r="AK612" s="18">
        <v>3</v>
      </c>
      <c r="AL612" s="18">
        <v>300000</v>
      </c>
      <c r="AM612" s="18">
        <v>456225</v>
      </c>
      <c r="AN612" s="18">
        <v>479036</v>
      </c>
      <c r="AO612" s="18"/>
      <c r="AP612" s="18"/>
      <c r="AQ612" s="18"/>
      <c r="AR612" s="16"/>
      <c r="AS612" s="16"/>
      <c r="AT612" s="18"/>
      <c r="AU612" s="18"/>
      <c r="AV612" s="18"/>
      <c r="AW612" s="16"/>
      <c r="AX612" s="16"/>
      <c r="AY612" s="18"/>
      <c r="AZ612" s="18"/>
      <c r="BA612" s="16"/>
      <c r="BB612" s="16"/>
      <c r="BC612" s="18">
        <v>0</v>
      </c>
      <c r="BD612" s="18">
        <v>0</v>
      </c>
      <c r="BE612" s="18">
        <v>0</v>
      </c>
      <c r="BF612" s="18">
        <v>0</v>
      </c>
      <c r="BG612" s="18">
        <v>0</v>
      </c>
      <c r="BH612" s="18">
        <v>0</v>
      </c>
      <c r="BI612" s="18">
        <v>0</v>
      </c>
      <c r="BJ612" s="18">
        <v>0</v>
      </c>
      <c r="BK612" s="18">
        <v>0</v>
      </c>
      <c r="BL612" s="18">
        <v>0</v>
      </c>
      <c r="BM612" s="18">
        <v>30</v>
      </c>
      <c r="BN612" s="18">
        <v>0</v>
      </c>
      <c r="BO612" s="18">
        <v>5</v>
      </c>
      <c r="BP612" s="18">
        <v>0</v>
      </c>
      <c r="BQ612" s="18">
        <v>0</v>
      </c>
      <c r="BR612" s="18">
        <v>0</v>
      </c>
      <c r="BS612" s="18">
        <v>0</v>
      </c>
      <c r="BT612" s="18">
        <v>0</v>
      </c>
      <c r="BU612" s="18">
        <v>0</v>
      </c>
      <c r="BV612" s="18">
        <v>0</v>
      </c>
      <c r="BW612" s="18">
        <v>0</v>
      </c>
    </row>
    <row r="613" spans="1:75" ht="89.25" x14ac:dyDescent="0.2">
      <c r="A613" s="15">
        <v>608</v>
      </c>
      <c r="B613" s="16">
        <v>2715</v>
      </c>
      <c r="C613" s="16" t="s">
        <v>4441</v>
      </c>
      <c r="D613" s="17" t="s">
        <v>7912</v>
      </c>
      <c r="E613" s="16" t="s">
        <v>144</v>
      </c>
      <c r="F613" s="16"/>
      <c r="G613" s="16"/>
      <c r="H613" s="16"/>
      <c r="I613" s="16"/>
      <c r="J613" s="16"/>
      <c r="K613" s="16"/>
      <c r="L613" s="16"/>
      <c r="M613" s="16"/>
      <c r="N613" s="16"/>
      <c r="O613" s="18">
        <f t="shared" si="42"/>
        <v>351120</v>
      </c>
      <c r="P613" s="18"/>
      <c r="Q613" s="16"/>
      <c r="R613" s="16" t="s">
        <v>4442</v>
      </c>
      <c r="S613" s="17" t="s">
        <v>4443</v>
      </c>
      <c r="T613" s="16" t="s">
        <v>3465</v>
      </c>
      <c r="U613" s="16" t="s">
        <v>99</v>
      </c>
      <c r="V613" s="16" t="s">
        <v>3466</v>
      </c>
      <c r="W613" s="16" t="s">
        <v>3470</v>
      </c>
      <c r="X613" s="16" t="s">
        <v>3467</v>
      </c>
      <c r="Y613" s="16" t="s">
        <v>3468</v>
      </c>
      <c r="Z613" s="16" t="s">
        <v>317</v>
      </c>
      <c r="AA613" s="16" t="s">
        <v>186</v>
      </c>
      <c r="AB613" s="18">
        <v>136500</v>
      </c>
      <c r="AC613" s="18" t="s">
        <v>88</v>
      </c>
      <c r="AD613" s="16" t="s">
        <v>116</v>
      </c>
      <c r="AE613" s="16" t="s">
        <v>290</v>
      </c>
      <c r="AF613" s="16" t="s">
        <v>3469</v>
      </c>
      <c r="AG613" s="16"/>
      <c r="AH613" s="16"/>
      <c r="AI613" s="18">
        <v>185000</v>
      </c>
      <c r="AJ613" s="16" t="s">
        <v>125</v>
      </c>
      <c r="AK613" s="18">
        <v>4</v>
      </c>
      <c r="AL613" s="18">
        <v>80000</v>
      </c>
      <c r="AM613" s="18">
        <v>351120</v>
      </c>
      <c r="AN613" s="18">
        <v>368676</v>
      </c>
      <c r="AO613" s="18"/>
      <c r="AP613" s="18"/>
      <c r="AQ613" s="18"/>
      <c r="AR613" s="16"/>
      <c r="AS613" s="16"/>
      <c r="AT613" s="18"/>
      <c r="AU613" s="18"/>
      <c r="AV613" s="18"/>
      <c r="AW613" s="16"/>
      <c r="AX613" s="16"/>
      <c r="AY613" s="18"/>
      <c r="AZ613" s="18"/>
      <c r="BA613" s="16"/>
      <c r="BB613" s="16"/>
      <c r="BC613" s="18">
        <v>0</v>
      </c>
      <c r="BD613" s="18">
        <v>0</v>
      </c>
      <c r="BE613" s="18">
        <v>0</v>
      </c>
      <c r="BF613" s="18">
        <v>0</v>
      </c>
      <c r="BG613" s="18">
        <v>0</v>
      </c>
      <c r="BH613" s="18">
        <v>0</v>
      </c>
      <c r="BI613" s="18">
        <v>0</v>
      </c>
      <c r="BJ613" s="18">
        <v>500</v>
      </c>
      <c r="BK613" s="18">
        <v>0</v>
      </c>
      <c r="BL613" s="18">
        <v>0</v>
      </c>
      <c r="BM613" s="18">
        <v>0</v>
      </c>
      <c r="BN613" s="18">
        <v>0</v>
      </c>
      <c r="BO613" s="18">
        <v>0</v>
      </c>
      <c r="BP613" s="18">
        <v>0</v>
      </c>
      <c r="BQ613" s="18">
        <v>0</v>
      </c>
      <c r="BR613" s="18">
        <v>0</v>
      </c>
      <c r="BS613" s="18">
        <v>0</v>
      </c>
      <c r="BT613" s="18">
        <v>0</v>
      </c>
      <c r="BU613" s="18">
        <v>0</v>
      </c>
      <c r="BV613" s="18">
        <v>0</v>
      </c>
      <c r="BW613" s="18">
        <v>0</v>
      </c>
    </row>
    <row r="614" spans="1:75" ht="89.25" x14ac:dyDescent="0.2">
      <c r="A614" s="15">
        <v>609</v>
      </c>
      <c r="B614" s="16">
        <v>2727</v>
      </c>
      <c r="C614" s="16" t="s">
        <v>4445</v>
      </c>
      <c r="D614" s="17" t="s">
        <v>7913</v>
      </c>
      <c r="E614" s="16" t="s">
        <v>1782</v>
      </c>
      <c r="F614" s="16"/>
      <c r="G614" s="16"/>
      <c r="H614" s="16"/>
      <c r="I614" s="16"/>
      <c r="J614" s="16"/>
      <c r="K614" s="16"/>
      <c r="L614" s="16"/>
      <c r="M614" s="16"/>
      <c r="N614" s="16"/>
      <c r="O614" s="18">
        <f t="shared" si="42"/>
        <v>5500000</v>
      </c>
      <c r="P614" s="18"/>
      <c r="Q614" s="16"/>
      <c r="R614" s="16" t="s">
        <v>4446</v>
      </c>
      <c r="S614" s="17" t="s">
        <v>4447</v>
      </c>
      <c r="T614" s="16" t="s">
        <v>845</v>
      </c>
      <c r="U614" s="16" t="s">
        <v>596</v>
      </c>
      <c r="V614" s="16" t="s">
        <v>3062</v>
      </c>
      <c r="W614" s="16" t="s">
        <v>4448</v>
      </c>
      <c r="X614" s="16" t="s">
        <v>3064</v>
      </c>
      <c r="Y614" s="16" t="s">
        <v>3065</v>
      </c>
      <c r="Z614" s="16" t="s">
        <v>1554</v>
      </c>
      <c r="AA614" s="16" t="s">
        <v>186</v>
      </c>
      <c r="AB614" s="18">
        <v>5700000</v>
      </c>
      <c r="AC614" s="18" t="s">
        <v>88</v>
      </c>
      <c r="AD614" s="16" t="s">
        <v>329</v>
      </c>
      <c r="AE614" s="16" t="s">
        <v>4444</v>
      </c>
      <c r="AF614" s="16" t="s">
        <v>4449</v>
      </c>
      <c r="AG614" s="16"/>
      <c r="AH614" s="16"/>
      <c r="AI614" s="18">
        <v>6500000</v>
      </c>
      <c r="AJ614" s="16" t="s">
        <v>125</v>
      </c>
      <c r="AK614" s="18">
        <v>1</v>
      </c>
      <c r="AL614" s="18">
        <v>5500000</v>
      </c>
      <c r="AM614" s="18">
        <v>5500000</v>
      </c>
      <c r="AN614" s="18">
        <v>6500000</v>
      </c>
      <c r="AO614" s="18"/>
      <c r="AP614" s="18"/>
      <c r="AQ614" s="18"/>
      <c r="AR614" s="16"/>
      <c r="AS614" s="16"/>
      <c r="AT614" s="18"/>
      <c r="AU614" s="18"/>
      <c r="AV614" s="18"/>
      <c r="AW614" s="16"/>
      <c r="AX614" s="16"/>
      <c r="AY614" s="18"/>
      <c r="AZ614" s="18"/>
      <c r="BA614" s="16"/>
      <c r="BB614" s="16"/>
      <c r="BC614" s="18">
        <v>30</v>
      </c>
      <c r="BD614" s="18">
        <v>20</v>
      </c>
      <c r="BE614" s="18">
        <v>0</v>
      </c>
      <c r="BF614" s="18">
        <v>0</v>
      </c>
      <c r="BG614" s="18">
        <v>0</v>
      </c>
      <c r="BH614" s="18">
        <v>0</v>
      </c>
      <c r="BI614" s="18">
        <v>0</v>
      </c>
      <c r="BJ614" s="18">
        <v>0</v>
      </c>
      <c r="BK614" s="18">
        <v>0</v>
      </c>
      <c r="BL614" s="18">
        <v>0</v>
      </c>
      <c r="BM614" s="18">
        <v>0</v>
      </c>
      <c r="BN614" s="18">
        <v>0</v>
      </c>
      <c r="BO614" s="18">
        <v>0</v>
      </c>
      <c r="BP614" s="18">
        <v>0</v>
      </c>
      <c r="BQ614" s="18">
        <v>0</v>
      </c>
      <c r="BR614" s="18">
        <v>0</v>
      </c>
      <c r="BS614" s="18">
        <v>0</v>
      </c>
      <c r="BT614" s="18">
        <v>0</v>
      </c>
      <c r="BU614" s="18">
        <v>0</v>
      </c>
      <c r="BV614" s="18">
        <v>0</v>
      </c>
      <c r="BW614" s="18">
        <v>0</v>
      </c>
    </row>
    <row r="615" spans="1:75" ht="267.75" x14ac:dyDescent="0.2">
      <c r="A615" s="15">
        <v>610</v>
      </c>
      <c r="B615" s="16">
        <v>2730</v>
      </c>
      <c r="C615" s="16" t="s">
        <v>8038</v>
      </c>
      <c r="D615" s="17" t="s">
        <v>8037</v>
      </c>
      <c r="E615" s="16" t="s">
        <v>283</v>
      </c>
      <c r="F615" s="16"/>
      <c r="G615" s="16"/>
      <c r="H615" s="16"/>
      <c r="I615" s="16"/>
      <c r="J615" s="16"/>
      <c r="K615" s="16"/>
      <c r="L615" s="16"/>
      <c r="M615" s="16"/>
      <c r="N615" s="16"/>
      <c r="O615" s="18">
        <f t="shared" si="42"/>
        <v>1680000</v>
      </c>
      <c r="P615" s="18"/>
      <c r="Q615" s="16"/>
      <c r="R615" s="16" t="s">
        <v>4468</v>
      </c>
      <c r="S615" s="17" t="s">
        <v>4469</v>
      </c>
      <c r="T615" s="16" t="s">
        <v>1760</v>
      </c>
      <c r="U615" s="16" t="s">
        <v>138</v>
      </c>
      <c r="V615" s="16" t="s">
        <v>4470</v>
      </c>
      <c r="W615" s="16" t="s">
        <v>4471</v>
      </c>
      <c r="X615" s="16" t="s">
        <v>4472</v>
      </c>
      <c r="Y615" s="16" t="s">
        <v>4473</v>
      </c>
      <c r="Z615" s="16" t="s">
        <v>4474</v>
      </c>
      <c r="AA615" s="16" t="s">
        <v>68</v>
      </c>
      <c r="AB615" s="18">
        <v>1143000</v>
      </c>
      <c r="AC615" s="18" t="s">
        <v>88</v>
      </c>
      <c r="AD615" s="16" t="s">
        <v>116</v>
      </c>
      <c r="AE615" s="16" t="s">
        <v>4455</v>
      </c>
      <c r="AF615" s="16" t="s">
        <v>4475</v>
      </c>
      <c r="AG615" s="16"/>
      <c r="AH615" s="16"/>
      <c r="AI615" s="18">
        <v>1698216</v>
      </c>
      <c r="AJ615" s="16" t="s">
        <v>4476</v>
      </c>
      <c r="AK615" s="18">
        <v>1</v>
      </c>
      <c r="AL615" s="18">
        <v>1680000</v>
      </c>
      <c r="AM615" s="18">
        <v>1680000</v>
      </c>
      <c r="AN615" s="18">
        <v>2016000</v>
      </c>
      <c r="AO615" s="18"/>
      <c r="AP615" s="18"/>
      <c r="AQ615" s="18"/>
      <c r="AR615" s="16"/>
      <c r="AS615" s="16"/>
      <c r="AT615" s="18"/>
      <c r="AU615" s="18"/>
      <c r="AV615" s="18"/>
      <c r="AW615" s="16"/>
      <c r="AX615" s="16"/>
      <c r="AY615" s="18"/>
      <c r="AZ615" s="18"/>
      <c r="BA615" s="16"/>
      <c r="BB615" s="16"/>
      <c r="BC615" s="18">
        <v>0</v>
      </c>
      <c r="BD615" s="18">
        <v>15</v>
      </c>
      <c r="BE615" s="18">
        <v>0</v>
      </c>
      <c r="BF615" s="18">
        <v>0</v>
      </c>
      <c r="BG615" s="18">
        <v>0</v>
      </c>
      <c r="BH615" s="18">
        <v>0</v>
      </c>
      <c r="BI615" s="18">
        <v>0</v>
      </c>
      <c r="BJ615" s="18">
        <v>100</v>
      </c>
      <c r="BK615" s="18">
        <v>0</v>
      </c>
      <c r="BL615" s="18">
        <v>0</v>
      </c>
      <c r="BM615" s="18">
        <v>0</v>
      </c>
      <c r="BN615" s="18">
        <v>0</v>
      </c>
      <c r="BO615" s="18">
        <v>0</v>
      </c>
      <c r="BP615" s="18">
        <v>0</v>
      </c>
      <c r="BQ615" s="18">
        <v>0</v>
      </c>
      <c r="BR615" s="18">
        <v>0</v>
      </c>
      <c r="BS615" s="18">
        <v>0</v>
      </c>
      <c r="BT615" s="18">
        <v>0</v>
      </c>
      <c r="BU615" s="18">
        <v>0</v>
      </c>
      <c r="BV615" s="18">
        <v>0</v>
      </c>
      <c r="BW615" s="18">
        <v>0</v>
      </c>
    </row>
    <row r="616" spans="1:75" ht="178.5" x14ac:dyDescent="0.2">
      <c r="A616" s="15">
        <v>611</v>
      </c>
      <c r="B616" s="15">
        <v>2731</v>
      </c>
      <c r="C616" s="16" t="s">
        <v>4450</v>
      </c>
      <c r="D616" s="17" t="s">
        <v>7915</v>
      </c>
      <c r="E616" s="16" t="s">
        <v>283</v>
      </c>
      <c r="F616" s="16"/>
      <c r="G616" s="16"/>
      <c r="H616" s="16"/>
      <c r="I616" s="16"/>
      <c r="J616" s="16"/>
      <c r="K616" s="18"/>
      <c r="L616" s="18"/>
      <c r="M616" s="18"/>
      <c r="N616" s="18"/>
      <c r="O616" s="18">
        <f t="shared" si="42"/>
        <v>2205000</v>
      </c>
      <c r="P616" s="18"/>
      <c r="Q616" s="16"/>
      <c r="R616" s="16" t="s">
        <v>4457</v>
      </c>
      <c r="S616" s="17" t="s">
        <v>4458</v>
      </c>
      <c r="T616" s="16" t="s">
        <v>4322</v>
      </c>
      <c r="U616" s="16" t="s">
        <v>2884</v>
      </c>
      <c r="V616" s="16" t="s">
        <v>4323</v>
      </c>
      <c r="W616" s="16" t="s">
        <v>4459</v>
      </c>
      <c r="X616" s="16" t="s">
        <v>4460</v>
      </c>
      <c r="Y616" s="16" t="s">
        <v>354</v>
      </c>
      <c r="Z616" s="16" t="s">
        <v>2877</v>
      </c>
      <c r="AA616" s="16" t="s">
        <v>81</v>
      </c>
      <c r="AB616" s="18">
        <v>2100000</v>
      </c>
      <c r="AC616" s="18" t="s">
        <v>88</v>
      </c>
      <c r="AD616" s="16" t="s">
        <v>116</v>
      </c>
      <c r="AE616" s="16" t="s">
        <v>4455</v>
      </c>
      <c r="AF616" s="16" t="s">
        <v>4461</v>
      </c>
      <c r="AG616" s="16"/>
      <c r="AH616" s="16"/>
      <c r="AI616" s="18">
        <v>2290000</v>
      </c>
      <c r="AJ616" s="16" t="s">
        <v>4302</v>
      </c>
      <c r="AK616" s="18">
        <v>3</v>
      </c>
      <c r="AL616" s="18">
        <v>2000000</v>
      </c>
      <c r="AM616" s="18">
        <v>2205000</v>
      </c>
      <c r="AN616" s="18">
        <v>2290000</v>
      </c>
      <c r="AO616" s="18"/>
      <c r="AP616" s="18"/>
      <c r="AQ616" s="18"/>
      <c r="AR616" s="16"/>
      <c r="AS616" s="16"/>
      <c r="AT616" s="18"/>
      <c r="AU616" s="18"/>
      <c r="AV616" s="18"/>
      <c r="AW616" s="16"/>
      <c r="AX616" s="16"/>
      <c r="AY616" s="18"/>
      <c r="AZ616" s="18"/>
      <c r="BA616" s="16"/>
      <c r="BB616" s="16"/>
      <c r="BC616" s="18">
        <v>0</v>
      </c>
      <c r="BD616" s="18">
        <v>100</v>
      </c>
      <c r="BE616" s="18">
        <v>0</v>
      </c>
      <c r="BF616" s="18">
        <v>2</v>
      </c>
      <c r="BG616" s="18">
        <v>0</v>
      </c>
      <c r="BH616" s="18">
        <v>0</v>
      </c>
      <c r="BI616" s="18">
        <v>0</v>
      </c>
      <c r="BJ616" s="18">
        <v>200</v>
      </c>
      <c r="BK616" s="18">
        <v>0</v>
      </c>
      <c r="BL616" s="18">
        <v>0</v>
      </c>
      <c r="BM616" s="18">
        <v>0</v>
      </c>
      <c r="BN616" s="18">
        <v>0</v>
      </c>
      <c r="BO616" s="18">
        <v>0</v>
      </c>
      <c r="BP616" s="18">
        <v>0</v>
      </c>
      <c r="BQ616" s="18">
        <v>0</v>
      </c>
      <c r="BR616" s="18">
        <v>0</v>
      </c>
      <c r="BS616" s="18">
        <v>0</v>
      </c>
      <c r="BT616" s="18">
        <v>0</v>
      </c>
      <c r="BU616" s="18">
        <v>0</v>
      </c>
      <c r="BV616" s="18">
        <v>0</v>
      </c>
      <c r="BW616" s="18">
        <v>0</v>
      </c>
    </row>
    <row r="617" spans="1:75" ht="191.25" x14ac:dyDescent="0.2">
      <c r="A617" s="15">
        <v>612</v>
      </c>
      <c r="B617" s="15">
        <v>2732</v>
      </c>
      <c r="C617" s="16" t="s">
        <v>4450</v>
      </c>
      <c r="D617" s="17" t="s">
        <v>7914</v>
      </c>
      <c r="E617" s="16" t="s">
        <v>283</v>
      </c>
      <c r="F617" s="16"/>
      <c r="G617" s="16"/>
      <c r="H617" s="16"/>
      <c r="I617" s="16"/>
      <c r="J617" s="16"/>
      <c r="K617" s="18"/>
      <c r="L617" s="18"/>
      <c r="M617" s="18"/>
      <c r="N617" s="18"/>
      <c r="O617" s="18">
        <f t="shared" si="42"/>
        <v>3000000</v>
      </c>
      <c r="P617" s="18"/>
      <c r="Q617" s="16"/>
      <c r="R617" s="16" t="s">
        <v>4451</v>
      </c>
      <c r="S617" s="17" t="s">
        <v>4452</v>
      </c>
      <c r="T617" s="16" t="s">
        <v>4322</v>
      </c>
      <c r="U617" s="16" t="s">
        <v>2884</v>
      </c>
      <c r="V617" s="16" t="s">
        <v>4323</v>
      </c>
      <c r="W617" s="16" t="s">
        <v>4453</v>
      </c>
      <c r="X617" s="16" t="s">
        <v>4454</v>
      </c>
      <c r="Y617" s="16" t="s">
        <v>354</v>
      </c>
      <c r="Z617" s="16" t="s">
        <v>2877</v>
      </c>
      <c r="AA617" s="16" t="s">
        <v>81</v>
      </c>
      <c r="AB617" s="18">
        <v>2450000</v>
      </c>
      <c r="AC617" s="18" t="s">
        <v>88</v>
      </c>
      <c r="AD617" s="16" t="s">
        <v>116</v>
      </c>
      <c r="AE617" s="16" t="s">
        <v>4455</v>
      </c>
      <c r="AF617" s="16" t="s">
        <v>4456</v>
      </c>
      <c r="AG617" s="16"/>
      <c r="AH617" s="16"/>
      <c r="AI617" s="18">
        <v>2700000</v>
      </c>
      <c r="AJ617" s="16" t="s">
        <v>4302</v>
      </c>
      <c r="AK617" s="18">
        <v>3</v>
      </c>
      <c r="AL617" s="18">
        <v>2490000</v>
      </c>
      <c r="AM617" s="18">
        <v>3000000</v>
      </c>
      <c r="AN617" s="18">
        <v>3000000</v>
      </c>
      <c r="AO617" s="18"/>
      <c r="AP617" s="18"/>
      <c r="AQ617" s="18"/>
      <c r="AR617" s="16"/>
      <c r="AS617" s="16"/>
      <c r="AT617" s="18"/>
      <c r="AU617" s="18"/>
      <c r="AV617" s="18"/>
      <c r="AW617" s="16"/>
      <c r="AX617" s="16"/>
      <c r="AY617" s="18"/>
      <c r="AZ617" s="18"/>
      <c r="BA617" s="16"/>
      <c r="BB617" s="16"/>
      <c r="BC617" s="18">
        <v>0</v>
      </c>
      <c r="BD617" s="18">
        <v>50</v>
      </c>
      <c r="BE617" s="18">
        <v>0</v>
      </c>
      <c r="BF617" s="18">
        <v>2</v>
      </c>
      <c r="BG617" s="18">
        <v>0</v>
      </c>
      <c r="BH617" s="18">
        <v>0</v>
      </c>
      <c r="BI617" s="18">
        <v>0</v>
      </c>
      <c r="BJ617" s="18">
        <v>0</v>
      </c>
      <c r="BK617" s="18">
        <v>0</v>
      </c>
      <c r="BL617" s="18">
        <v>0</v>
      </c>
      <c r="BM617" s="18">
        <v>0</v>
      </c>
      <c r="BN617" s="18">
        <v>0</v>
      </c>
      <c r="BO617" s="18">
        <v>0</v>
      </c>
      <c r="BP617" s="18">
        <v>0</v>
      </c>
      <c r="BQ617" s="18">
        <v>0</v>
      </c>
      <c r="BR617" s="18">
        <v>0</v>
      </c>
      <c r="BS617" s="18">
        <v>0</v>
      </c>
      <c r="BT617" s="18">
        <v>0</v>
      </c>
      <c r="BU617" s="18">
        <v>0</v>
      </c>
      <c r="BV617" s="18">
        <v>0</v>
      </c>
      <c r="BW617" s="18">
        <v>0</v>
      </c>
    </row>
    <row r="618" spans="1:75" ht="191.25" x14ac:dyDescent="0.2">
      <c r="A618" s="15">
        <v>613</v>
      </c>
      <c r="B618" s="15">
        <v>2733</v>
      </c>
      <c r="C618" s="16" t="s">
        <v>4450</v>
      </c>
      <c r="D618" s="17" t="s">
        <v>4462</v>
      </c>
      <c r="E618" s="16" t="s">
        <v>283</v>
      </c>
      <c r="F618" s="16"/>
      <c r="G618" s="16"/>
      <c r="H618" s="16"/>
      <c r="I618" s="16"/>
      <c r="J618" s="16"/>
      <c r="K618" s="18"/>
      <c r="L618" s="18"/>
      <c r="M618" s="18"/>
      <c r="N618" s="18"/>
      <c r="O618" s="18">
        <f t="shared" si="42"/>
        <v>2500000</v>
      </c>
      <c r="P618" s="18"/>
      <c r="Q618" s="16"/>
      <c r="R618" s="16" t="s">
        <v>4463</v>
      </c>
      <c r="S618" s="17" t="s">
        <v>4464</v>
      </c>
      <c r="T618" s="16" t="s">
        <v>4322</v>
      </c>
      <c r="U618" s="16" t="s">
        <v>2884</v>
      </c>
      <c r="V618" s="16" t="s">
        <v>4323</v>
      </c>
      <c r="W618" s="16" t="s">
        <v>4465</v>
      </c>
      <c r="X618" s="16" t="s">
        <v>4466</v>
      </c>
      <c r="Y618" s="16" t="s">
        <v>354</v>
      </c>
      <c r="Z618" s="16" t="s">
        <v>2877</v>
      </c>
      <c r="AA618" s="16" t="s">
        <v>81</v>
      </c>
      <c r="AB618" s="18">
        <v>2200000</v>
      </c>
      <c r="AC618" s="18" t="s">
        <v>88</v>
      </c>
      <c r="AD618" s="16" t="s">
        <v>116</v>
      </c>
      <c r="AE618" s="16" t="s">
        <v>4455</v>
      </c>
      <c r="AF618" s="16" t="s">
        <v>4467</v>
      </c>
      <c r="AG618" s="16"/>
      <c r="AH618" s="16"/>
      <c r="AI618" s="18">
        <v>2400000</v>
      </c>
      <c r="AJ618" s="16" t="s">
        <v>4302</v>
      </c>
      <c r="AK618" s="18">
        <v>3</v>
      </c>
      <c r="AL618" s="18">
        <v>2200000</v>
      </c>
      <c r="AM618" s="18">
        <v>2500000</v>
      </c>
      <c r="AN618" s="18">
        <v>2500000</v>
      </c>
      <c r="AO618" s="18"/>
      <c r="AP618" s="18"/>
      <c r="AQ618" s="18"/>
      <c r="AR618" s="16"/>
      <c r="AS618" s="16"/>
      <c r="AT618" s="18"/>
      <c r="AU618" s="18"/>
      <c r="AV618" s="18"/>
      <c r="AW618" s="16"/>
      <c r="AX618" s="16"/>
      <c r="AY618" s="18"/>
      <c r="AZ618" s="18"/>
      <c r="BA618" s="16"/>
      <c r="BB618" s="16"/>
      <c r="BC618" s="18">
        <v>0</v>
      </c>
      <c r="BD618" s="18">
        <v>150</v>
      </c>
      <c r="BE618" s="18">
        <v>0</v>
      </c>
      <c r="BF618" s="18">
        <v>2</v>
      </c>
      <c r="BG618" s="18">
        <v>0</v>
      </c>
      <c r="BH618" s="18">
        <v>0</v>
      </c>
      <c r="BI618" s="18">
        <v>0</v>
      </c>
      <c r="BJ618" s="18">
        <v>100</v>
      </c>
      <c r="BK618" s="18">
        <v>0</v>
      </c>
      <c r="BL618" s="18">
        <v>0</v>
      </c>
      <c r="BM618" s="18">
        <v>0</v>
      </c>
      <c r="BN618" s="18">
        <v>0</v>
      </c>
      <c r="BO618" s="18">
        <v>0</v>
      </c>
      <c r="BP618" s="18">
        <v>0</v>
      </c>
      <c r="BQ618" s="18">
        <v>0</v>
      </c>
      <c r="BR618" s="18">
        <v>0</v>
      </c>
      <c r="BS618" s="18">
        <v>0</v>
      </c>
      <c r="BT618" s="18">
        <v>0</v>
      </c>
      <c r="BU618" s="18">
        <v>0</v>
      </c>
      <c r="BV618" s="18">
        <v>0</v>
      </c>
      <c r="BW618" s="18">
        <v>0</v>
      </c>
    </row>
    <row r="619" spans="1:75" ht="89.25" x14ac:dyDescent="0.2">
      <c r="A619" s="15">
        <v>614</v>
      </c>
      <c r="B619" s="16">
        <v>2734</v>
      </c>
      <c r="C619" s="16" t="s">
        <v>4477</v>
      </c>
      <c r="D619" s="17" t="s">
        <v>4478</v>
      </c>
      <c r="E619" s="16" t="s">
        <v>63</v>
      </c>
      <c r="F619" s="16"/>
      <c r="G619" s="16"/>
      <c r="H619" s="16"/>
      <c r="I619" s="16"/>
      <c r="J619" s="16"/>
      <c r="K619" s="16"/>
      <c r="L619" s="16"/>
      <c r="M619" s="16"/>
      <c r="N619" s="16"/>
      <c r="O619" s="18">
        <f t="shared" si="42"/>
        <v>1760000</v>
      </c>
      <c r="P619" s="18"/>
      <c r="Q619" s="16"/>
      <c r="R619" s="16" t="s">
        <v>4479</v>
      </c>
      <c r="S619" s="17" t="s">
        <v>4480</v>
      </c>
      <c r="T619" s="16" t="s">
        <v>4481</v>
      </c>
      <c r="U619" s="16" t="s">
        <v>138</v>
      </c>
      <c r="V619" s="16" t="s">
        <v>4482</v>
      </c>
      <c r="W619" s="16" t="s">
        <v>4483</v>
      </c>
      <c r="X619" s="16" t="s">
        <v>4484</v>
      </c>
      <c r="Y619" s="16" t="s">
        <v>434</v>
      </c>
      <c r="Z619" s="16" t="s">
        <v>502</v>
      </c>
      <c r="AA619" s="16" t="s">
        <v>81</v>
      </c>
      <c r="AB619" s="18">
        <v>1760000</v>
      </c>
      <c r="AC619" s="18" t="s">
        <v>88</v>
      </c>
      <c r="AD619" s="16" t="s">
        <v>89</v>
      </c>
      <c r="AE619" s="16" t="s">
        <v>90</v>
      </c>
      <c r="AF619" s="16" t="s">
        <v>90</v>
      </c>
      <c r="AG619" s="16"/>
      <c r="AH619" s="16"/>
      <c r="AI619" s="18">
        <v>2500000</v>
      </c>
      <c r="AJ619" s="16" t="s">
        <v>4485</v>
      </c>
      <c r="AK619" s="18">
        <v>1</v>
      </c>
      <c r="AL619" s="18">
        <v>1760000</v>
      </c>
      <c r="AM619" s="18">
        <v>1760000</v>
      </c>
      <c r="AN619" s="18">
        <v>2500000</v>
      </c>
      <c r="AO619" s="18"/>
      <c r="AP619" s="18"/>
      <c r="AQ619" s="18"/>
      <c r="AR619" s="16"/>
      <c r="AS619" s="16"/>
      <c r="AT619" s="18"/>
      <c r="AU619" s="18"/>
      <c r="AV619" s="18"/>
      <c r="AW619" s="16"/>
      <c r="AX619" s="16"/>
      <c r="AY619" s="18"/>
      <c r="AZ619" s="18"/>
      <c r="BA619" s="16"/>
      <c r="BB619" s="16"/>
      <c r="BC619" s="18">
        <v>0</v>
      </c>
      <c r="BD619" s="18">
        <v>0</v>
      </c>
      <c r="BE619" s="18">
        <v>0</v>
      </c>
      <c r="BF619" s="18">
        <v>0</v>
      </c>
      <c r="BG619" s="18">
        <v>0</v>
      </c>
      <c r="BH619" s="18">
        <v>0</v>
      </c>
      <c r="BI619" s="18">
        <v>0</v>
      </c>
      <c r="BJ619" s="18">
        <v>20</v>
      </c>
      <c r="BK619" s="18">
        <v>0</v>
      </c>
      <c r="BL619" s="18">
        <v>0</v>
      </c>
      <c r="BM619" s="18">
        <v>0</v>
      </c>
      <c r="BN619" s="18">
        <v>0</v>
      </c>
      <c r="BO619" s="18">
        <v>0</v>
      </c>
      <c r="BP619" s="18">
        <v>0</v>
      </c>
      <c r="BQ619" s="18">
        <v>0</v>
      </c>
      <c r="BR619" s="18">
        <v>0</v>
      </c>
      <c r="BS619" s="18">
        <v>0</v>
      </c>
      <c r="BT619" s="18">
        <v>0</v>
      </c>
      <c r="BU619" s="18">
        <v>0</v>
      </c>
      <c r="BV619" s="18">
        <v>0</v>
      </c>
      <c r="BW619" s="18">
        <v>0</v>
      </c>
    </row>
    <row r="620" spans="1:75" ht="89.25" x14ac:dyDescent="0.2">
      <c r="A620" s="15">
        <v>615</v>
      </c>
      <c r="B620" s="16">
        <v>2735</v>
      </c>
      <c r="C620" s="16" t="s">
        <v>4486</v>
      </c>
      <c r="D620" s="17" t="s">
        <v>4487</v>
      </c>
      <c r="E620" s="16" t="s">
        <v>63</v>
      </c>
      <c r="F620" s="16"/>
      <c r="G620" s="16"/>
      <c r="H620" s="16"/>
      <c r="I620" s="16"/>
      <c r="J620" s="16"/>
      <c r="K620" s="16"/>
      <c r="L620" s="16"/>
      <c r="M620" s="16"/>
      <c r="N620" s="16"/>
      <c r="O620" s="18">
        <f t="shared" si="42"/>
        <v>2170000</v>
      </c>
      <c r="P620" s="18"/>
      <c r="Q620" s="16"/>
      <c r="R620" s="16" t="s">
        <v>4488</v>
      </c>
      <c r="S620" s="17" t="s">
        <v>4489</v>
      </c>
      <c r="T620" s="16" t="s">
        <v>4481</v>
      </c>
      <c r="U620" s="16" t="s">
        <v>138</v>
      </c>
      <c r="V620" s="16" t="s">
        <v>4482</v>
      </c>
      <c r="W620" s="16" t="s">
        <v>4490</v>
      </c>
      <c r="X620" s="16" t="s">
        <v>4484</v>
      </c>
      <c r="Y620" s="16" t="s">
        <v>434</v>
      </c>
      <c r="Z620" s="16" t="s">
        <v>502</v>
      </c>
      <c r="AA620" s="16" t="s">
        <v>81</v>
      </c>
      <c r="AB620" s="18">
        <v>2170000</v>
      </c>
      <c r="AC620" s="18" t="s">
        <v>88</v>
      </c>
      <c r="AD620" s="16" t="s">
        <v>89</v>
      </c>
      <c r="AE620" s="16" t="s">
        <v>90</v>
      </c>
      <c r="AF620" s="16" t="s">
        <v>90</v>
      </c>
      <c r="AG620" s="16"/>
      <c r="AH620" s="16"/>
      <c r="AI620" s="18">
        <v>3000000</v>
      </c>
      <c r="AJ620" s="16" t="s">
        <v>4485</v>
      </c>
      <c r="AK620" s="18">
        <v>1</v>
      </c>
      <c r="AL620" s="18">
        <v>2170000</v>
      </c>
      <c r="AM620" s="18">
        <v>2170000</v>
      </c>
      <c r="AN620" s="18">
        <v>3000000</v>
      </c>
      <c r="AO620" s="18"/>
      <c r="AP620" s="18"/>
      <c r="AQ620" s="18"/>
      <c r="AR620" s="16"/>
      <c r="AS620" s="16"/>
      <c r="AT620" s="18"/>
      <c r="AU620" s="18"/>
      <c r="AV620" s="18"/>
      <c r="AW620" s="16"/>
      <c r="AX620" s="16"/>
      <c r="AY620" s="18"/>
      <c r="AZ620" s="18"/>
      <c r="BA620" s="16"/>
      <c r="BB620" s="16"/>
      <c r="BC620" s="18">
        <v>0</v>
      </c>
      <c r="BD620" s="18">
        <v>0</v>
      </c>
      <c r="BE620" s="18">
        <v>0</v>
      </c>
      <c r="BF620" s="18">
        <v>0</v>
      </c>
      <c r="BG620" s="18">
        <v>0</v>
      </c>
      <c r="BH620" s="18">
        <v>0</v>
      </c>
      <c r="BI620" s="18">
        <v>0</v>
      </c>
      <c r="BJ620" s="18">
        <v>20</v>
      </c>
      <c r="BK620" s="18">
        <v>0</v>
      </c>
      <c r="BL620" s="18">
        <v>0</v>
      </c>
      <c r="BM620" s="18">
        <v>0</v>
      </c>
      <c r="BN620" s="18">
        <v>0</v>
      </c>
      <c r="BO620" s="18">
        <v>0</v>
      </c>
      <c r="BP620" s="18">
        <v>0</v>
      </c>
      <c r="BQ620" s="18">
        <v>0</v>
      </c>
      <c r="BR620" s="18">
        <v>0</v>
      </c>
      <c r="BS620" s="18">
        <v>0</v>
      </c>
      <c r="BT620" s="18">
        <v>0</v>
      </c>
      <c r="BU620" s="18">
        <v>0</v>
      </c>
      <c r="BV620" s="18">
        <v>0</v>
      </c>
      <c r="BW620" s="18">
        <v>0</v>
      </c>
    </row>
    <row r="621" spans="1:75" ht="76.5" x14ac:dyDescent="0.2">
      <c r="A621" s="15">
        <v>616</v>
      </c>
      <c r="B621" s="16">
        <v>2736</v>
      </c>
      <c r="C621" s="16" t="s">
        <v>7916</v>
      </c>
      <c r="D621" s="17" t="s">
        <v>7917</v>
      </c>
      <c r="E621" s="16" t="s">
        <v>63</v>
      </c>
      <c r="F621" s="16"/>
      <c r="G621" s="16"/>
      <c r="H621" s="16"/>
      <c r="I621" s="16"/>
      <c r="J621" s="16"/>
      <c r="K621" s="16"/>
      <c r="L621" s="16"/>
      <c r="M621" s="16"/>
      <c r="N621" s="16"/>
      <c r="O621" s="18">
        <f t="shared" si="42"/>
        <v>545000</v>
      </c>
      <c r="P621" s="18"/>
      <c r="Q621" s="16"/>
      <c r="R621" s="16" t="s">
        <v>4491</v>
      </c>
      <c r="S621" s="17" t="s">
        <v>4492</v>
      </c>
      <c r="T621" s="16" t="s">
        <v>4481</v>
      </c>
      <c r="U621" s="16" t="s">
        <v>138</v>
      </c>
      <c r="V621" s="16" t="s">
        <v>4482</v>
      </c>
      <c r="W621" s="16" t="s">
        <v>4493</v>
      </c>
      <c r="X621" s="16" t="s">
        <v>4484</v>
      </c>
      <c r="Y621" s="16" t="s">
        <v>434</v>
      </c>
      <c r="Z621" s="16" t="s">
        <v>502</v>
      </c>
      <c r="AA621" s="16" t="s">
        <v>81</v>
      </c>
      <c r="AB621" s="18">
        <v>545000</v>
      </c>
      <c r="AC621" s="18" t="s">
        <v>88</v>
      </c>
      <c r="AD621" s="16" t="s">
        <v>89</v>
      </c>
      <c r="AE621" s="16" t="s">
        <v>90</v>
      </c>
      <c r="AF621" s="16" t="s">
        <v>90</v>
      </c>
      <c r="AG621" s="16"/>
      <c r="AH621" s="16"/>
      <c r="AI621" s="18">
        <v>650000</v>
      </c>
      <c r="AJ621" s="16" t="s">
        <v>4485</v>
      </c>
      <c r="AK621" s="18">
        <v>1</v>
      </c>
      <c r="AL621" s="18">
        <v>545000</v>
      </c>
      <c r="AM621" s="18">
        <v>545000</v>
      </c>
      <c r="AN621" s="18">
        <v>650000</v>
      </c>
      <c r="AO621" s="18"/>
      <c r="AP621" s="18"/>
      <c r="AQ621" s="18"/>
      <c r="AR621" s="16"/>
      <c r="AS621" s="16"/>
      <c r="AT621" s="18"/>
      <c r="AU621" s="18"/>
      <c r="AV621" s="18"/>
      <c r="AW621" s="16"/>
      <c r="AX621" s="16"/>
      <c r="AY621" s="18"/>
      <c r="AZ621" s="18"/>
      <c r="BA621" s="16"/>
      <c r="BB621" s="16"/>
      <c r="BC621" s="18">
        <v>0</v>
      </c>
      <c r="BD621" s="18">
        <v>0</v>
      </c>
      <c r="BE621" s="18">
        <v>0</v>
      </c>
      <c r="BF621" s="18">
        <v>0</v>
      </c>
      <c r="BG621" s="18">
        <v>0</v>
      </c>
      <c r="BH621" s="18">
        <v>0</v>
      </c>
      <c r="BI621" s="18">
        <v>0</v>
      </c>
      <c r="BJ621" s="18">
        <v>20</v>
      </c>
      <c r="BK621" s="18">
        <v>0</v>
      </c>
      <c r="BL621" s="18">
        <v>0</v>
      </c>
      <c r="BM621" s="18">
        <v>0</v>
      </c>
      <c r="BN621" s="18">
        <v>0</v>
      </c>
      <c r="BO621" s="18">
        <v>0</v>
      </c>
      <c r="BP621" s="18">
        <v>0</v>
      </c>
      <c r="BQ621" s="18">
        <v>0</v>
      </c>
      <c r="BR621" s="18">
        <v>0</v>
      </c>
      <c r="BS621" s="18">
        <v>0</v>
      </c>
      <c r="BT621" s="18">
        <v>0</v>
      </c>
      <c r="BU621" s="18">
        <v>0</v>
      </c>
      <c r="BV621" s="18">
        <v>0</v>
      </c>
      <c r="BW621" s="18">
        <v>0</v>
      </c>
    </row>
    <row r="622" spans="1:75" ht="51" x14ac:dyDescent="0.2">
      <c r="A622" s="15">
        <v>617</v>
      </c>
      <c r="B622" s="16">
        <v>2737</v>
      </c>
      <c r="C622" s="16" t="s">
        <v>8256</v>
      </c>
      <c r="D622" s="17" t="s">
        <v>8257</v>
      </c>
      <c r="E622" s="16" t="s">
        <v>325</v>
      </c>
      <c r="F622" s="16"/>
      <c r="G622" s="16"/>
      <c r="H622" s="16"/>
      <c r="I622" s="16"/>
      <c r="J622" s="16"/>
      <c r="K622" s="16"/>
      <c r="L622" s="16"/>
      <c r="M622" s="16"/>
      <c r="N622" s="16"/>
      <c r="O622" s="18">
        <f t="shared" si="42"/>
        <v>1950000</v>
      </c>
      <c r="P622" s="18"/>
      <c r="Q622" s="16"/>
      <c r="R622" s="16" t="s">
        <v>8450</v>
      </c>
      <c r="S622" s="17" t="s">
        <v>8451</v>
      </c>
      <c r="T622" s="16" t="s">
        <v>2250</v>
      </c>
      <c r="U622" s="16" t="s">
        <v>581</v>
      </c>
      <c r="V622" s="16" t="s">
        <v>8452</v>
      </c>
      <c r="W622" s="16" t="s">
        <v>8453</v>
      </c>
      <c r="X622" s="16" t="s">
        <v>2251</v>
      </c>
      <c r="Y622" s="16" t="s">
        <v>8451</v>
      </c>
      <c r="Z622" s="16" t="s">
        <v>135</v>
      </c>
      <c r="AA622" s="16" t="s">
        <v>87</v>
      </c>
      <c r="AB622" s="18">
        <v>1200000</v>
      </c>
      <c r="AC622" s="18" t="s">
        <v>157</v>
      </c>
      <c r="AD622" s="16" t="s">
        <v>89</v>
      </c>
      <c r="AE622" s="16" t="s">
        <v>90</v>
      </c>
      <c r="AF622" s="16" t="s">
        <v>8454</v>
      </c>
      <c r="AG622" s="16"/>
      <c r="AH622" s="16"/>
      <c r="AI622" s="18">
        <v>1500000</v>
      </c>
      <c r="AJ622" s="16" t="s">
        <v>2867</v>
      </c>
      <c r="AK622" s="18"/>
      <c r="AL622" s="18"/>
      <c r="AM622" s="18"/>
      <c r="AN622" s="18"/>
      <c r="AO622" s="18">
        <v>1950000</v>
      </c>
      <c r="AP622" s="18"/>
      <c r="AQ622" s="18"/>
      <c r="AR622" s="16" t="s">
        <v>135</v>
      </c>
      <c r="AS622" s="16"/>
      <c r="AT622" s="18"/>
      <c r="AU622" s="18" t="s">
        <v>45</v>
      </c>
      <c r="AV622" s="18"/>
      <c r="AW622" s="16"/>
      <c r="AX622" s="16"/>
      <c r="AY622" s="18"/>
      <c r="AZ622" s="18"/>
      <c r="BA622" s="16"/>
      <c r="BB622" s="16"/>
      <c r="BC622" s="18">
        <v>0</v>
      </c>
      <c r="BD622" s="18">
        <v>0</v>
      </c>
      <c r="BE622" s="18">
        <v>0</v>
      </c>
      <c r="BF622" s="18">
        <v>50</v>
      </c>
      <c r="BG622" s="18">
        <v>0</v>
      </c>
      <c r="BH622" s="18">
        <v>0</v>
      </c>
      <c r="BI622" s="18">
        <v>0</v>
      </c>
      <c r="BJ622" s="18">
        <v>5</v>
      </c>
      <c r="BK622" s="18">
        <v>6</v>
      </c>
      <c r="BL622" s="18">
        <v>0</v>
      </c>
      <c r="BM622" s="18">
        <v>15</v>
      </c>
      <c r="BN622" s="18">
        <v>0</v>
      </c>
      <c r="BO622" s="18">
        <v>2</v>
      </c>
      <c r="BP622" s="18">
        <v>0</v>
      </c>
      <c r="BQ622" s="18">
        <v>20</v>
      </c>
      <c r="BR622" s="18">
        <v>4</v>
      </c>
      <c r="BS622" s="18">
        <v>0</v>
      </c>
      <c r="BT622" s="18">
        <v>0</v>
      </c>
      <c r="BU622" s="18">
        <v>0</v>
      </c>
      <c r="BV622" s="18">
        <v>0</v>
      </c>
      <c r="BW622" s="18">
        <v>20</v>
      </c>
    </row>
    <row r="623" spans="1:75" ht="63.75" x14ac:dyDescent="0.2">
      <c r="A623" s="15">
        <v>618</v>
      </c>
      <c r="B623" s="16">
        <v>2738</v>
      </c>
      <c r="C623" s="16" t="s">
        <v>4494</v>
      </c>
      <c r="D623" s="17" t="s">
        <v>7918</v>
      </c>
      <c r="E623" s="16" t="s">
        <v>63</v>
      </c>
      <c r="F623" s="16"/>
      <c r="G623" s="16"/>
      <c r="H623" s="16"/>
      <c r="I623" s="16"/>
      <c r="J623" s="16"/>
      <c r="K623" s="16"/>
      <c r="L623" s="16"/>
      <c r="M623" s="16"/>
      <c r="N623" s="16"/>
      <c r="O623" s="18">
        <f t="shared" si="42"/>
        <v>3040000</v>
      </c>
      <c r="P623" s="18"/>
      <c r="Q623" s="16"/>
      <c r="R623" s="16" t="s">
        <v>4495</v>
      </c>
      <c r="S623" s="17" t="s">
        <v>4496</v>
      </c>
      <c r="T623" s="16" t="s">
        <v>1436</v>
      </c>
      <c r="U623" s="16" t="s">
        <v>1486</v>
      </c>
      <c r="V623" s="16" t="s">
        <v>2756</v>
      </c>
      <c r="W623" s="16" t="s">
        <v>4497</v>
      </c>
      <c r="X623" s="16" t="s">
        <v>2758</v>
      </c>
      <c r="Y623" s="16" t="s">
        <v>4498</v>
      </c>
      <c r="Z623" s="16" t="s">
        <v>2759</v>
      </c>
      <c r="AA623" s="16" t="s">
        <v>186</v>
      </c>
      <c r="AB623" s="18"/>
      <c r="AC623" s="18"/>
      <c r="AD623" s="16"/>
      <c r="AE623" s="16"/>
      <c r="AF623" s="16"/>
      <c r="AG623" s="16"/>
      <c r="AH623" s="16"/>
      <c r="AI623" s="18">
        <v>3500000</v>
      </c>
      <c r="AJ623" s="22" t="s">
        <v>406</v>
      </c>
      <c r="AK623" s="18">
        <v>1</v>
      </c>
      <c r="AL623" s="18">
        <v>3040000</v>
      </c>
      <c r="AM623" s="18">
        <v>3040000</v>
      </c>
      <c r="AN623" s="18">
        <v>3500000</v>
      </c>
      <c r="AO623" s="18"/>
      <c r="AP623" s="18"/>
      <c r="AQ623" s="18"/>
      <c r="AR623" s="22"/>
      <c r="AS623" s="22"/>
      <c r="AT623" s="18"/>
      <c r="AU623" s="18"/>
      <c r="AV623" s="18"/>
      <c r="AW623" s="16"/>
      <c r="AX623" s="16"/>
      <c r="AY623" s="18"/>
      <c r="AZ623" s="18"/>
      <c r="BA623" s="16"/>
      <c r="BB623" s="16"/>
      <c r="BC623" s="18">
        <v>0</v>
      </c>
      <c r="BD623" s="18">
        <v>30</v>
      </c>
      <c r="BE623" s="18">
        <v>0</v>
      </c>
      <c r="BF623" s="18">
        <v>0</v>
      </c>
      <c r="BG623" s="18">
        <v>0</v>
      </c>
      <c r="BH623" s="18">
        <v>0</v>
      </c>
      <c r="BI623" s="18">
        <v>0</v>
      </c>
      <c r="BJ623" s="18">
        <v>10</v>
      </c>
      <c r="BK623" s="18">
        <v>0</v>
      </c>
      <c r="BL623" s="18">
        <v>0</v>
      </c>
      <c r="BM623" s="18">
        <v>0</v>
      </c>
      <c r="BN623" s="18">
        <v>0</v>
      </c>
      <c r="BO623" s="18">
        <v>0</v>
      </c>
      <c r="BP623" s="18">
        <v>0</v>
      </c>
      <c r="BQ623" s="18">
        <v>0</v>
      </c>
      <c r="BR623" s="18">
        <v>0</v>
      </c>
      <c r="BS623" s="18">
        <v>0</v>
      </c>
      <c r="BT623" s="18">
        <v>0</v>
      </c>
      <c r="BU623" s="18">
        <v>0</v>
      </c>
      <c r="BV623" s="18">
        <v>0</v>
      </c>
      <c r="BW623" s="18">
        <v>0</v>
      </c>
    </row>
    <row r="624" spans="1:75" ht="165.75" x14ac:dyDescent="0.2">
      <c r="A624" s="15">
        <v>619</v>
      </c>
      <c r="B624" s="16">
        <v>2746</v>
      </c>
      <c r="C624" s="16" t="s">
        <v>4500</v>
      </c>
      <c r="D624" s="17" t="s">
        <v>7919</v>
      </c>
      <c r="E624" s="16" t="s">
        <v>63</v>
      </c>
      <c r="F624" s="16"/>
      <c r="G624" s="16"/>
      <c r="H624" s="16"/>
      <c r="I624" s="16"/>
      <c r="J624" s="16"/>
      <c r="K624" s="16"/>
      <c r="L624" s="16"/>
      <c r="M624" s="16"/>
      <c r="N624" s="16"/>
      <c r="O624" s="18">
        <f t="shared" si="42"/>
        <v>6000000</v>
      </c>
      <c r="P624" s="18"/>
      <c r="Q624" s="16"/>
      <c r="R624" s="16" t="s">
        <v>4501</v>
      </c>
      <c r="S624" s="17" t="s">
        <v>4502</v>
      </c>
      <c r="T624" s="16" t="s">
        <v>4503</v>
      </c>
      <c r="U624" s="16" t="s">
        <v>91</v>
      </c>
      <c r="V624" s="16" t="s">
        <v>4504</v>
      </c>
      <c r="W624" s="16" t="s">
        <v>4505</v>
      </c>
      <c r="X624" s="16" t="s">
        <v>4506</v>
      </c>
      <c r="Y624" s="16" t="s">
        <v>569</v>
      </c>
      <c r="Z624" s="16" t="s">
        <v>671</v>
      </c>
      <c r="AA624" s="16" t="s">
        <v>186</v>
      </c>
      <c r="AB624" s="18">
        <v>6000000</v>
      </c>
      <c r="AC624" s="18" t="s">
        <v>88</v>
      </c>
      <c r="AD624" s="16" t="s">
        <v>329</v>
      </c>
      <c r="AE624" s="16" t="s">
        <v>2431</v>
      </c>
      <c r="AF624" s="16" t="s">
        <v>4507</v>
      </c>
      <c r="AG624" s="16"/>
      <c r="AH624" s="16"/>
      <c r="AI624" s="18">
        <v>6500000</v>
      </c>
      <c r="AJ624" s="16" t="s">
        <v>332</v>
      </c>
      <c r="AK624" s="18">
        <v>1</v>
      </c>
      <c r="AL624" s="18">
        <v>6000000</v>
      </c>
      <c r="AM624" s="18">
        <v>6000000</v>
      </c>
      <c r="AN624" s="18">
        <v>0</v>
      </c>
      <c r="AO624" s="18"/>
      <c r="AP624" s="18"/>
      <c r="AQ624" s="18"/>
      <c r="AR624" s="16"/>
      <c r="AS624" s="16"/>
      <c r="AT624" s="18"/>
      <c r="AU624" s="18"/>
      <c r="AV624" s="18"/>
      <c r="AW624" s="16"/>
      <c r="AX624" s="16"/>
      <c r="AY624" s="18"/>
      <c r="AZ624" s="18"/>
      <c r="BA624" s="16"/>
      <c r="BB624" s="16"/>
      <c r="BC624" s="18">
        <v>400</v>
      </c>
      <c r="BD624" s="18">
        <v>50</v>
      </c>
      <c r="BE624" s="18">
        <v>0</v>
      </c>
      <c r="BF624" s="18">
        <v>0</v>
      </c>
      <c r="BG624" s="18">
        <v>0</v>
      </c>
      <c r="BH624" s="18">
        <v>0</v>
      </c>
      <c r="BI624" s="18">
        <v>0</v>
      </c>
      <c r="BJ624" s="18">
        <v>0</v>
      </c>
      <c r="BK624" s="18">
        <v>0</v>
      </c>
      <c r="BL624" s="18">
        <v>0</v>
      </c>
      <c r="BM624" s="18">
        <v>0</v>
      </c>
      <c r="BN624" s="18">
        <v>0</v>
      </c>
      <c r="BO624" s="18">
        <v>0</v>
      </c>
      <c r="BP624" s="18">
        <v>0</v>
      </c>
      <c r="BQ624" s="18">
        <v>0</v>
      </c>
      <c r="BR624" s="18">
        <v>0</v>
      </c>
      <c r="BS624" s="18">
        <v>0</v>
      </c>
      <c r="BT624" s="18">
        <v>0</v>
      </c>
      <c r="BU624" s="18">
        <v>0</v>
      </c>
      <c r="BV624" s="18">
        <v>0</v>
      </c>
      <c r="BW624" s="18">
        <v>0</v>
      </c>
    </row>
    <row r="625" spans="1:75" ht="140.25" x14ac:dyDescent="0.2">
      <c r="A625" s="15">
        <v>620</v>
      </c>
      <c r="B625" s="16">
        <v>2755</v>
      </c>
      <c r="C625" s="16" t="s">
        <v>4508</v>
      </c>
      <c r="D625" s="17" t="s">
        <v>7920</v>
      </c>
      <c r="E625" s="16" t="s">
        <v>63</v>
      </c>
      <c r="F625" s="16"/>
      <c r="G625" s="16"/>
      <c r="H625" s="16"/>
      <c r="I625" s="16"/>
      <c r="J625" s="16"/>
      <c r="K625" s="16"/>
      <c r="L625" s="16"/>
      <c r="M625" s="16"/>
      <c r="N625" s="16"/>
      <c r="O625" s="18">
        <f t="shared" ref="O625:O637" si="43">ROUNDUP(MAX(AL625:AM625,AO625:AQ625),0)</f>
        <v>11000000</v>
      </c>
      <c r="P625" s="18"/>
      <c r="Q625" s="16"/>
      <c r="R625" s="16" t="s">
        <v>4509</v>
      </c>
      <c r="S625" s="17" t="s">
        <v>4510</v>
      </c>
      <c r="T625" s="16" t="s">
        <v>580</v>
      </c>
      <c r="U625" s="16" t="s">
        <v>581</v>
      </c>
      <c r="V625" s="16" t="s">
        <v>651</v>
      </c>
      <c r="W625" s="16" t="s">
        <v>4511</v>
      </c>
      <c r="X625" s="16" t="s">
        <v>4512</v>
      </c>
      <c r="Y625" s="16" t="s">
        <v>652</v>
      </c>
      <c r="Z625" s="16" t="s">
        <v>466</v>
      </c>
      <c r="AA625" s="16" t="s">
        <v>186</v>
      </c>
      <c r="AB625" s="18">
        <v>10500000</v>
      </c>
      <c r="AC625" s="18" t="s">
        <v>88</v>
      </c>
      <c r="AD625" s="16" t="s">
        <v>302</v>
      </c>
      <c r="AE625" s="16" t="s">
        <v>471</v>
      </c>
      <c r="AF625" s="16" t="s">
        <v>4513</v>
      </c>
      <c r="AG625" s="16"/>
      <c r="AH625" s="16"/>
      <c r="AI625" s="18">
        <v>12000000</v>
      </c>
      <c r="AJ625" s="16" t="s">
        <v>125</v>
      </c>
      <c r="AK625" s="18">
        <v>1</v>
      </c>
      <c r="AL625" s="18">
        <v>11000000</v>
      </c>
      <c r="AM625" s="18">
        <v>11000000</v>
      </c>
      <c r="AN625" s="18">
        <v>12000000</v>
      </c>
      <c r="AO625" s="18"/>
      <c r="AP625" s="18"/>
      <c r="AQ625" s="18"/>
      <c r="AR625" s="16"/>
      <c r="AS625" s="16"/>
      <c r="AT625" s="18"/>
      <c r="AU625" s="18"/>
      <c r="AV625" s="18"/>
      <c r="AW625" s="16"/>
      <c r="AX625" s="16"/>
      <c r="AY625" s="18"/>
      <c r="AZ625" s="18"/>
      <c r="BA625" s="16"/>
      <c r="BB625" s="16"/>
      <c r="BC625" s="18">
        <v>10</v>
      </c>
      <c r="BD625" s="18">
        <v>5</v>
      </c>
      <c r="BE625" s="18">
        <v>0</v>
      </c>
      <c r="BF625" s="18">
        <v>0</v>
      </c>
      <c r="BG625" s="18">
        <v>0</v>
      </c>
      <c r="BH625" s="18">
        <v>0</v>
      </c>
      <c r="BI625" s="18">
        <v>0</v>
      </c>
      <c r="BJ625" s="18">
        <v>0</v>
      </c>
      <c r="BK625" s="18">
        <v>0</v>
      </c>
      <c r="BL625" s="18">
        <v>0</v>
      </c>
      <c r="BM625" s="18">
        <v>0</v>
      </c>
      <c r="BN625" s="18">
        <v>0</v>
      </c>
      <c r="BO625" s="18">
        <v>0</v>
      </c>
      <c r="BP625" s="18">
        <v>0</v>
      </c>
      <c r="BQ625" s="18">
        <v>0</v>
      </c>
      <c r="BR625" s="18">
        <v>0</v>
      </c>
      <c r="BS625" s="18">
        <v>0</v>
      </c>
      <c r="BT625" s="18">
        <v>0</v>
      </c>
      <c r="BU625" s="18">
        <v>0</v>
      </c>
      <c r="BV625" s="18">
        <v>0</v>
      </c>
      <c r="BW625" s="18">
        <v>0</v>
      </c>
    </row>
    <row r="626" spans="1:75" ht="63.75" x14ac:dyDescent="0.2">
      <c r="A626" s="15">
        <v>621</v>
      </c>
      <c r="B626" s="15">
        <v>2758</v>
      </c>
      <c r="C626" s="16" t="s">
        <v>4514</v>
      </c>
      <c r="D626" s="17" t="s">
        <v>7921</v>
      </c>
      <c r="E626" s="16" t="s">
        <v>325</v>
      </c>
      <c r="F626" s="16"/>
      <c r="G626" s="16"/>
      <c r="H626" s="16"/>
      <c r="I626" s="16"/>
      <c r="J626" s="16"/>
      <c r="K626" s="18"/>
      <c r="L626" s="18"/>
      <c r="M626" s="18"/>
      <c r="N626" s="18"/>
      <c r="O626" s="18">
        <f t="shared" si="43"/>
        <v>9900000</v>
      </c>
      <c r="P626" s="18"/>
      <c r="Q626" s="16"/>
      <c r="R626" s="16" t="s">
        <v>4515</v>
      </c>
      <c r="S626" s="17" t="s">
        <v>4516</v>
      </c>
      <c r="T626" s="16" t="s">
        <v>845</v>
      </c>
      <c r="U626" s="16" t="s">
        <v>596</v>
      </c>
      <c r="V626" s="16" t="s">
        <v>2974</v>
      </c>
      <c r="W626" s="16" t="s">
        <v>4517</v>
      </c>
      <c r="X626" s="16" t="s">
        <v>4518</v>
      </c>
      <c r="Y626" s="16" t="s">
        <v>1409</v>
      </c>
      <c r="Z626" s="16" t="s">
        <v>1554</v>
      </c>
      <c r="AA626" s="16" t="s">
        <v>68</v>
      </c>
      <c r="AB626" s="18">
        <v>9900000</v>
      </c>
      <c r="AC626" s="18" t="s">
        <v>88</v>
      </c>
      <c r="AD626" s="16" t="s">
        <v>302</v>
      </c>
      <c r="AE626" s="16" t="s">
        <v>1298</v>
      </c>
      <c r="AF626" s="16" t="s">
        <v>4519</v>
      </c>
      <c r="AG626" s="16"/>
      <c r="AH626" s="16"/>
      <c r="AI626" s="18">
        <v>9900000</v>
      </c>
      <c r="AJ626" s="16" t="s">
        <v>406</v>
      </c>
      <c r="AK626" s="18">
        <v>1</v>
      </c>
      <c r="AL626" s="18">
        <v>9900000</v>
      </c>
      <c r="AM626" s="18">
        <v>9900000</v>
      </c>
      <c r="AN626" s="18">
        <v>9900000</v>
      </c>
      <c r="AO626" s="18"/>
      <c r="AP626" s="18"/>
      <c r="AQ626" s="18"/>
      <c r="AR626" s="16"/>
      <c r="AS626" s="16"/>
      <c r="AT626" s="18"/>
      <c r="AU626" s="18"/>
      <c r="AV626" s="18"/>
      <c r="AW626" s="16"/>
      <c r="AX626" s="16"/>
      <c r="AY626" s="18"/>
      <c r="AZ626" s="18"/>
      <c r="BA626" s="16"/>
      <c r="BB626" s="16"/>
      <c r="BC626" s="18">
        <v>100</v>
      </c>
      <c r="BD626" s="18">
        <v>10</v>
      </c>
      <c r="BE626" s="18">
        <v>0</v>
      </c>
      <c r="BF626" s="18">
        <v>0</v>
      </c>
      <c r="BG626" s="18">
        <v>0</v>
      </c>
      <c r="BH626" s="18">
        <v>0</v>
      </c>
      <c r="BI626" s="18">
        <v>0</v>
      </c>
      <c r="BJ626" s="18">
        <v>0</v>
      </c>
      <c r="BK626" s="18">
        <v>0</v>
      </c>
      <c r="BL626" s="18">
        <v>0</v>
      </c>
      <c r="BM626" s="18">
        <v>0</v>
      </c>
      <c r="BN626" s="18">
        <v>0</v>
      </c>
      <c r="BO626" s="18">
        <v>0</v>
      </c>
      <c r="BP626" s="18">
        <v>0</v>
      </c>
      <c r="BQ626" s="18">
        <v>0</v>
      </c>
      <c r="BR626" s="18">
        <v>0</v>
      </c>
      <c r="BS626" s="18">
        <v>0</v>
      </c>
      <c r="BT626" s="18">
        <v>0</v>
      </c>
      <c r="BU626" s="18">
        <v>0</v>
      </c>
      <c r="BV626" s="18">
        <v>0</v>
      </c>
      <c r="BW626" s="18">
        <v>0</v>
      </c>
    </row>
    <row r="627" spans="1:75" ht="140.25" x14ac:dyDescent="0.2">
      <c r="A627" s="15">
        <v>622</v>
      </c>
      <c r="B627" s="15">
        <v>2766</v>
      </c>
      <c r="C627" s="16" t="s">
        <v>4520</v>
      </c>
      <c r="D627" s="17" t="s">
        <v>7922</v>
      </c>
      <c r="E627" s="16" t="s">
        <v>63</v>
      </c>
      <c r="F627" s="16"/>
      <c r="G627" s="16"/>
      <c r="H627" s="16"/>
      <c r="I627" s="16"/>
      <c r="J627" s="16"/>
      <c r="K627" s="18"/>
      <c r="L627" s="18"/>
      <c r="M627" s="18"/>
      <c r="N627" s="18"/>
      <c r="O627" s="18">
        <f t="shared" si="43"/>
        <v>11000000</v>
      </c>
      <c r="P627" s="18"/>
      <c r="Q627" s="16"/>
      <c r="R627" s="16" t="s">
        <v>4521</v>
      </c>
      <c r="S627" s="17" t="s">
        <v>4522</v>
      </c>
      <c r="T627" s="16" t="s">
        <v>1574</v>
      </c>
      <c r="U627" s="16" t="s">
        <v>571</v>
      </c>
      <c r="V627" s="16" t="s">
        <v>572</v>
      </c>
      <c r="W627" s="16" t="s">
        <v>4523</v>
      </c>
      <c r="X627" s="16" t="s">
        <v>4524</v>
      </c>
      <c r="Y627" s="16" t="s">
        <v>1426</v>
      </c>
      <c r="Z627" s="16" t="s">
        <v>574</v>
      </c>
      <c r="AA627" s="16" t="s">
        <v>186</v>
      </c>
      <c r="AB627" s="18"/>
      <c r="AC627" s="18"/>
      <c r="AD627" s="16">
        <v>3</v>
      </c>
      <c r="AE627" s="16" t="s">
        <v>471</v>
      </c>
      <c r="AF627" s="16" t="s">
        <v>4513</v>
      </c>
      <c r="AG627" s="16"/>
      <c r="AH627" s="16" t="s">
        <v>139</v>
      </c>
      <c r="AI627" s="18">
        <v>12000000</v>
      </c>
      <c r="AJ627" s="16" t="s">
        <v>168</v>
      </c>
      <c r="AK627" s="18">
        <v>1</v>
      </c>
      <c r="AL627" s="18">
        <v>11000000</v>
      </c>
      <c r="AM627" s="18">
        <v>11000000</v>
      </c>
      <c r="AN627" s="18">
        <v>12000000</v>
      </c>
      <c r="AO627" s="18"/>
      <c r="AP627" s="18"/>
      <c r="AQ627" s="18"/>
      <c r="AR627" s="16"/>
      <c r="AS627" s="16"/>
      <c r="AT627" s="18"/>
      <c r="AU627" s="18"/>
      <c r="AV627" s="18"/>
      <c r="AW627" s="21"/>
      <c r="AX627" s="16"/>
      <c r="AY627" s="18"/>
      <c r="AZ627" s="18"/>
      <c r="BA627" s="21"/>
      <c r="BB627" s="16"/>
      <c r="BC627" s="18">
        <v>25</v>
      </c>
      <c r="BD627" s="18">
        <v>0</v>
      </c>
      <c r="BE627" s="18">
        <v>0</v>
      </c>
      <c r="BF627" s="18">
        <v>0</v>
      </c>
      <c r="BG627" s="18">
        <v>0</v>
      </c>
      <c r="BH627" s="18">
        <v>0</v>
      </c>
      <c r="BI627" s="18">
        <v>0</v>
      </c>
      <c r="BJ627" s="18">
        <v>0</v>
      </c>
      <c r="BK627" s="18">
        <v>0</v>
      </c>
      <c r="BL627" s="18">
        <v>0</v>
      </c>
      <c r="BM627" s="18">
        <v>0</v>
      </c>
      <c r="BN627" s="18">
        <v>0</v>
      </c>
      <c r="BO627" s="18">
        <v>0</v>
      </c>
      <c r="BP627" s="18">
        <v>0</v>
      </c>
      <c r="BQ627" s="18">
        <v>0</v>
      </c>
      <c r="BR627" s="18">
        <v>0</v>
      </c>
      <c r="BS627" s="18">
        <v>0</v>
      </c>
      <c r="BT627" s="18">
        <v>0</v>
      </c>
      <c r="BU627" s="18">
        <v>0</v>
      </c>
      <c r="BV627" s="18">
        <v>0</v>
      </c>
      <c r="BW627" s="18">
        <v>0</v>
      </c>
    </row>
    <row r="628" spans="1:75" ht="153" x14ac:dyDescent="0.2">
      <c r="A628" s="15">
        <v>623</v>
      </c>
      <c r="B628" s="16">
        <v>2772</v>
      </c>
      <c r="C628" s="16" t="s">
        <v>7923</v>
      </c>
      <c r="D628" s="17" t="s">
        <v>4526</v>
      </c>
      <c r="E628" s="16" t="s">
        <v>63</v>
      </c>
      <c r="F628" s="16"/>
      <c r="G628" s="16"/>
      <c r="H628" s="16"/>
      <c r="I628" s="16"/>
      <c r="J628" s="16"/>
      <c r="K628" s="16"/>
      <c r="L628" s="16"/>
      <c r="M628" s="16"/>
      <c r="N628" s="16"/>
      <c r="O628" s="18">
        <f t="shared" si="43"/>
        <v>11025000</v>
      </c>
      <c r="P628" s="18"/>
      <c r="Q628" s="16"/>
      <c r="R628" s="16" t="s">
        <v>4527</v>
      </c>
      <c r="S628" s="17" t="s">
        <v>4528</v>
      </c>
      <c r="T628" s="16" t="s">
        <v>4059</v>
      </c>
      <c r="U628" s="16" t="s">
        <v>175</v>
      </c>
      <c r="V628" s="16" t="s">
        <v>2440</v>
      </c>
      <c r="W628" s="16" t="s">
        <v>4529</v>
      </c>
      <c r="X628" s="16" t="s">
        <v>4530</v>
      </c>
      <c r="Y628" s="16" t="s">
        <v>172</v>
      </c>
      <c r="Z628" s="16" t="s">
        <v>2443</v>
      </c>
      <c r="AA628" s="16" t="s">
        <v>186</v>
      </c>
      <c r="AB628" s="18"/>
      <c r="AC628" s="18"/>
      <c r="AD628" s="16"/>
      <c r="AE628" s="16"/>
      <c r="AF628" s="16" t="s">
        <v>4531</v>
      </c>
      <c r="AG628" s="16"/>
      <c r="AH628" s="16"/>
      <c r="AI628" s="18" t="s">
        <v>4525</v>
      </c>
      <c r="AJ628" s="22" t="s">
        <v>1219</v>
      </c>
      <c r="AK628" s="18">
        <v>1</v>
      </c>
      <c r="AL628" s="18">
        <v>11025000</v>
      </c>
      <c r="AM628" s="18">
        <v>11025000</v>
      </c>
      <c r="AN628" s="18">
        <v>11576250</v>
      </c>
      <c r="AO628" s="18"/>
      <c r="AP628" s="18"/>
      <c r="AQ628" s="18"/>
      <c r="AR628" s="22"/>
      <c r="AS628" s="22"/>
      <c r="AT628" s="18"/>
      <c r="AU628" s="18"/>
      <c r="AV628" s="18"/>
      <c r="AW628" s="16"/>
      <c r="AX628" s="16"/>
      <c r="AY628" s="18"/>
      <c r="AZ628" s="18"/>
      <c r="BA628" s="16"/>
      <c r="BB628" s="16"/>
      <c r="BC628" s="18">
        <v>30</v>
      </c>
      <c r="BD628" s="18">
        <v>0</v>
      </c>
      <c r="BE628" s="18">
        <v>0</v>
      </c>
      <c r="BF628" s="18">
        <v>0</v>
      </c>
      <c r="BG628" s="18">
        <v>0</v>
      </c>
      <c r="BH628" s="18">
        <v>0</v>
      </c>
      <c r="BI628" s="18">
        <v>0</v>
      </c>
      <c r="BJ628" s="18">
        <v>0</v>
      </c>
      <c r="BK628" s="18">
        <v>0</v>
      </c>
      <c r="BL628" s="18">
        <v>0</v>
      </c>
      <c r="BM628" s="18">
        <v>0</v>
      </c>
      <c r="BN628" s="18">
        <v>0</v>
      </c>
      <c r="BO628" s="18">
        <v>0</v>
      </c>
      <c r="BP628" s="18">
        <v>0</v>
      </c>
      <c r="BQ628" s="18">
        <v>0</v>
      </c>
      <c r="BR628" s="18">
        <v>0</v>
      </c>
      <c r="BS628" s="18">
        <v>0</v>
      </c>
      <c r="BT628" s="18">
        <v>0</v>
      </c>
      <c r="BU628" s="18">
        <v>0</v>
      </c>
      <c r="BV628" s="18">
        <v>0</v>
      </c>
      <c r="BW628" s="18">
        <v>0</v>
      </c>
    </row>
    <row r="629" spans="1:75" ht="153" x14ac:dyDescent="0.2">
      <c r="A629" s="15">
        <v>624</v>
      </c>
      <c r="B629" s="16">
        <v>2773</v>
      </c>
      <c r="C629" s="16" t="s">
        <v>7924</v>
      </c>
      <c r="D629" s="17" t="s">
        <v>7925</v>
      </c>
      <c r="E629" s="16" t="s">
        <v>63</v>
      </c>
      <c r="F629" s="16"/>
      <c r="G629" s="16"/>
      <c r="H629" s="16"/>
      <c r="I629" s="16"/>
      <c r="J629" s="16"/>
      <c r="K629" s="16"/>
      <c r="L629" s="16"/>
      <c r="M629" s="16"/>
      <c r="N629" s="16"/>
      <c r="O629" s="18">
        <f t="shared" si="43"/>
        <v>11025000</v>
      </c>
      <c r="P629" s="18"/>
      <c r="Q629" s="16"/>
      <c r="R629" s="16" t="s">
        <v>4532</v>
      </c>
      <c r="S629" s="17" t="s">
        <v>4533</v>
      </c>
      <c r="T629" s="16" t="s">
        <v>4059</v>
      </c>
      <c r="U629" s="16" t="s">
        <v>175</v>
      </c>
      <c r="V629" s="16" t="s">
        <v>2440</v>
      </c>
      <c r="W629" s="16" t="s">
        <v>4534</v>
      </c>
      <c r="X629" s="16" t="s">
        <v>4535</v>
      </c>
      <c r="Y629" s="16" t="s">
        <v>172</v>
      </c>
      <c r="Z629" s="16" t="s">
        <v>2443</v>
      </c>
      <c r="AA629" s="16" t="s">
        <v>186</v>
      </c>
      <c r="AB629" s="18"/>
      <c r="AC629" s="18"/>
      <c r="AD629" s="16"/>
      <c r="AE629" s="16"/>
      <c r="AF629" s="16" t="s">
        <v>4536</v>
      </c>
      <c r="AG629" s="16"/>
      <c r="AH629" s="16"/>
      <c r="AI629" s="18" t="s">
        <v>4525</v>
      </c>
      <c r="AJ629" s="22" t="s">
        <v>1219</v>
      </c>
      <c r="AK629" s="18">
        <v>1</v>
      </c>
      <c r="AL629" s="18">
        <v>11025000</v>
      </c>
      <c r="AM629" s="18">
        <v>11025000</v>
      </c>
      <c r="AN629" s="18">
        <v>11576250</v>
      </c>
      <c r="AO629" s="18"/>
      <c r="AP629" s="18"/>
      <c r="AQ629" s="18"/>
      <c r="AR629" s="22"/>
      <c r="AS629" s="22"/>
      <c r="AT629" s="18"/>
      <c r="AU629" s="18"/>
      <c r="AV629" s="18"/>
      <c r="AW629" s="16"/>
      <c r="AX629" s="16"/>
      <c r="AY629" s="18"/>
      <c r="AZ629" s="18"/>
      <c r="BA629" s="16"/>
      <c r="BB629" s="16"/>
      <c r="BC629" s="18">
        <v>40</v>
      </c>
      <c r="BD629" s="18">
        <v>0</v>
      </c>
      <c r="BE629" s="18">
        <v>0</v>
      </c>
      <c r="BF629" s="18">
        <v>0</v>
      </c>
      <c r="BG629" s="18">
        <v>0</v>
      </c>
      <c r="BH629" s="18">
        <v>0</v>
      </c>
      <c r="BI629" s="18">
        <v>0</v>
      </c>
      <c r="BJ629" s="18">
        <v>0</v>
      </c>
      <c r="BK629" s="18">
        <v>0</v>
      </c>
      <c r="BL629" s="18">
        <v>0</v>
      </c>
      <c r="BM629" s="18">
        <v>0</v>
      </c>
      <c r="BN629" s="18">
        <v>0</v>
      </c>
      <c r="BO629" s="18">
        <v>0</v>
      </c>
      <c r="BP629" s="18">
        <v>0</v>
      </c>
      <c r="BQ629" s="18">
        <v>0</v>
      </c>
      <c r="BR629" s="18">
        <v>0</v>
      </c>
      <c r="BS629" s="18">
        <v>0</v>
      </c>
      <c r="BT629" s="18">
        <v>0</v>
      </c>
      <c r="BU629" s="18">
        <v>0</v>
      </c>
      <c r="BV629" s="18">
        <v>0</v>
      </c>
      <c r="BW629" s="18">
        <v>0</v>
      </c>
    </row>
    <row r="630" spans="1:75" ht="89.25" x14ac:dyDescent="0.2">
      <c r="A630" s="15">
        <v>625</v>
      </c>
      <c r="B630" s="16">
        <v>2776</v>
      </c>
      <c r="C630" s="16" t="s">
        <v>7926</v>
      </c>
      <c r="D630" s="17" t="s">
        <v>7927</v>
      </c>
      <c r="E630" s="16" t="s">
        <v>63</v>
      </c>
      <c r="F630" s="16"/>
      <c r="G630" s="16"/>
      <c r="H630" s="16"/>
      <c r="I630" s="16"/>
      <c r="J630" s="16"/>
      <c r="K630" s="16"/>
      <c r="L630" s="16"/>
      <c r="M630" s="16"/>
      <c r="N630" s="16"/>
      <c r="O630" s="18">
        <f t="shared" si="43"/>
        <v>1500000</v>
      </c>
      <c r="P630" s="18"/>
      <c r="Q630" s="16"/>
      <c r="R630" s="16" t="s">
        <v>4537</v>
      </c>
      <c r="S630" s="17" t="s">
        <v>4538</v>
      </c>
      <c r="T630" s="16" t="s">
        <v>909</v>
      </c>
      <c r="U630" s="16" t="s">
        <v>65</v>
      </c>
      <c r="V630" s="16" t="s">
        <v>910</v>
      </c>
      <c r="W630" s="16" t="s">
        <v>4539</v>
      </c>
      <c r="X630" s="16" t="s">
        <v>2557</v>
      </c>
      <c r="Y630" s="16" t="s">
        <v>569</v>
      </c>
      <c r="Z630" s="16" t="s">
        <v>1194</v>
      </c>
      <c r="AA630" s="16" t="s">
        <v>186</v>
      </c>
      <c r="AB630" s="18"/>
      <c r="AC630" s="18"/>
      <c r="AD630" s="16" t="s">
        <v>1191</v>
      </c>
      <c r="AE630" s="16" t="s">
        <v>441</v>
      </c>
      <c r="AF630" s="16" t="s">
        <v>4540</v>
      </c>
      <c r="AG630" s="16"/>
      <c r="AH630" s="16" t="s">
        <v>139</v>
      </c>
      <c r="AI630" s="18">
        <v>1575000</v>
      </c>
      <c r="AJ630" s="22">
        <v>45657</v>
      </c>
      <c r="AK630" s="18">
        <v>1</v>
      </c>
      <c r="AL630" s="18">
        <v>1500000</v>
      </c>
      <c r="AM630" s="18">
        <v>1500000</v>
      </c>
      <c r="AN630" s="18">
        <v>1575000</v>
      </c>
      <c r="AO630" s="18"/>
      <c r="AP630" s="18"/>
      <c r="AQ630" s="18"/>
      <c r="AR630" s="22"/>
      <c r="AS630" s="22"/>
      <c r="AT630" s="18"/>
      <c r="AU630" s="18"/>
      <c r="AV630" s="18"/>
      <c r="AW630" s="16"/>
      <c r="AX630" s="16"/>
      <c r="AY630" s="18"/>
      <c r="AZ630" s="18"/>
      <c r="BA630" s="16"/>
      <c r="BB630" s="16"/>
      <c r="BC630" s="18">
        <v>50</v>
      </c>
      <c r="BD630" s="18">
        <v>0</v>
      </c>
      <c r="BE630" s="18">
        <v>0</v>
      </c>
      <c r="BF630" s="18">
        <v>0</v>
      </c>
      <c r="BG630" s="18">
        <v>0</v>
      </c>
      <c r="BH630" s="18">
        <v>0</v>
      </c>
      <c r="BI630" s="18">
        <v>0</v>
      </c>
      <c r="BJ630" s="18">
        <v>0</v>
      </c>
      <c r="BK630" s="18">
        <v>0</v>
      </c>
      <c r="BL630" s="18">
        <v>0</v>
      </c>
      <c r="BM630" s="18">
        <v>0</v>
      </c>
      <c r="BN630" s="18">
        <v>0</v>
      </c>
      <c r="BO630" s="18">
        <v>0</v>
      </c>
      <c r="BP630" s="18">
        <v>0</v>
      </c>
      <c r="BQ630" s="18">
        <v>0</v>
      </c>
      <c r="BR630" s="18">
        <v>0</v>
      </c>
      <c r="BS630" s="18">
        <v>0</v>
      </c>
      <c r="BT630" s="18">
        <v>0</v>
      </c>
      <c r="BU630" s="18">
        <v>0</v>
      </c>
      <c r="BV630" s="18">
        <v>0</v>
      </c>
      <c r="BW630" s="18">
        <v>0</v>
      </c>
    </row>
    <row r="631" spans="1:75" ht="89.25" x14ac:dyDescent="0.2">
      <c r="A631" s="15">
        <v>626</v>
      </c>
      <c r="B631" s="16">
        <v>2778</v>
      </c>
      <c r="C631" s="16" t="s">
        <v>7928</v>
      </c>
      <c r="D631" s="17" t="s">
        <v>7929</v>
      </c>
      <c r="E631" s="16" t="s">
        <v>63</v>
      </c>
      <c r="F631" s="16"/>
      <c r="G631" s="16"/>
      <c r="H631" s="16"/>
      <c r="I631" s="16"/>
      <c r="J631" s="16"/>
      <c r="K631" s="16"/>
      <c r="L631" s="16"/>
      <c r="M631" s="16"/>
      <c r="N631" s="16"/>
      <c r="O631" s="18">
        <f t="shared" si="43"/>
        <v>6563000</v>
      </c>
      <c r="P631" s="18"/>
      <c r="Q631" s="16"/>
      <c r="R631" s="16" t="s">
        <v>4541</v>
      </c>
      <c r="S631" s="17" t="s">
        <v>4542</v>
      </c>
      <c r="T631" s="16" t="s">
        <v>1299</v>
      </c>
      <c r="U631" s="16" t="s">
        <v>193</v>
      </c>
      <c r="V631" s="16" t="s">
        <v>1300</v>
      </c>
      <c r="W631" s="16" t="s">
        <v>4543</v>
      </c>
      <c r="X631" s="16" t="s">
        <v>1301</v>
      </c>
      <c r="Y631" s="16" t="s">
        <v>439</v>
      </c>
      <c r="Z631" s="16" t="s">
        <v>440</v>
      </c>
      <c r="AA631" s="16" t="s">
        <v>68</v>
      </c>
      <c r="AB631" s="18">
        <v>5000000</v>
      </c>
      <c r="AC631" s="18" t="s">
        <v>88</v>
      </c>
      <c r="AD631" s="16" t="s">
        <v>329</v>
      </c>
      <c r="AE631" s="16" t="s">
        <v>441</v>
      </c>
      <c r="AF631" s="16" t="s">
        <v>4544</v>
      </c>
      <c r="AG631" s="16"/>
      <c r="AH631" s="16"/>
      <c r="AI631" s="18">
        <v>5000000</v>
      </c>
      <c r="AJ631" s="16" t="s">
        <v>442</v>
      </c>
      <c r="AK631" s="18">
        <v>2</v>
      </c>
      <c r="AL631" s="18">
        <v>5000000</v>
      </c>
      <c r="AM631" s="18">
        <v>6563000</v>
      </c>
      <c r="AN631" s="18">
        <v>5000000</v>
      </c>
      <c r="AO631" s="18"/>
      <c r="AP631" s="18"/>
      <c r="AQ631" s="18"/>
      <c r="AR631" s="16"/>
      <c r="AS631" s="16"/>
      <c r="AT631" s="18"/>
      <c r="AU631" s="18"/>
      <c r="AV631" s="18"/>
      <c r="AW631" s="16"/>
      <c r="AX631" s="16"/>
      <c r="AY631" s="18"/>
      <c r="AZ631" s="18"/>
      <c r="BA631" s="16"/>
      <c r="BB631" s="16"/>
      <c r="BC631" s="18">
        <v>50</v>
      </c>
      <c r="BD631" s="18">
        <v>50</v>
      </c>
      <c r="BE631" s="18">
        <v>0</v>
      </c>
      <c r="BF631" s="18">
        <v>0</v>
      </c>
      <c r="BG631" s="18">
        <v>0</v>
      </c>
      <c r="BH631" s="18">
        <v>0</v>
      </c>
      <c r="BI631" s="18">
        <v>0</v>
      </c>
      <c r="BJ631" s="18">
        <v>0</v>
      </c>
      <c r="BK631" s="18">
        <v>0</v>
      </c>
      <c r="BL631" s="18">
        <v>0</v>
      </c>
      <c r="BM631" s="18">
        <v>0</v>
      </c>
      <c r="BN631" s="18">
        <v>0</v>
      </c>
      <c r="BO631" s="18">
        <v>0</v>
      </c>
      <c r="BP631" s="18">
        <v>0</v>
      </c>
      <c r="BQ631" s="18">
        <v>0</v>
      </c>
      <c r="BR631" s="18">
        <v>0</v>
      </c>
      <c r="BS631" s="18">
        <v>0</v>
      </c>
      <c r="BT631" s="18">
        <v>0</v>
      </c>
      <c r="BU631" s="18">
        <v>0</v>
      </c>
      <c r="BV631" s="18">
        <v>0</v>
      </c>
      <c r="BW631" s="18">
        <v>0</v>
      </c>
    </row>
    <row r="632" spans="1:75" ht="89.25" x14ac:dyDescent="0.2">
      <c r="A632" s="15">
        <v>627</v>
      </c>
      <c r="B632" s="16">
        <v>2780</v>
      </c>
      <c r="C632" s="16" t="s">
        <v>7930</v>
      </c>
      <c r="D632" s="17" t="s">
        <v>7931</v>
      </c>
      <c r="E632" s="16" t="s">
        <v>63</v>
      </c>
      <c r="F632" s="16"/>
      <c r="G632" s="16"/>
      <c r="H632" s="16"/>
      <c r="I632" s="16"/>
      <c r="J632" s="16"/>
      <c r="K632" s="16"/>
      <c r="L632" s="16"/>
      <c r="M632" s="16"/>
      <c r="N632" s="16"/>
      <c r="O632" s="18">
        <f t="shared" si="43"/>
        <v>6500000</v>
      </c>
      <c r="P632" s="18"/>
      <c r="Q632" s="16"/>
      <c r="R632" s="16" t="s">
        <v>4545</v>
      </c>
      <c r="S632" s="17" t="s">
        <v>4546</v>
      </c>
      <c r="T632" s="16" t="s">
        <v>1299</v>
      </c>
      <c r="U632" s="16" t="s">
        <v>193</v>
      </c>
      <c r="V632" s="16" t="s">
        <v>1300</v>
      </c>
      <c r="W632" s="16" t="s">
        <v>4547</v>
      </c>
      <c r="X632" s="16" t="s">
        <v>1301</v>
      </c>
      <c r="Y632" s="16" t="s">
        <v>439</v>
      </c>
      <c r="Z632" s="16" t="s">
        <v>440</v>
      </c>
      <c r="AA632" s="16" t="s">
        <v>68</v>
      </c>
      <c r="AB632" s="18">
        <v>6500000</v>
      </c>
      <c r="AC632" s="18" t="s">
        <v>88</v>
      </c>
      <c r="AD632" s="16" t="s">
        <v>329</v>
      </c>
      <c r="AE632" s="16" t="s">
        <v>441</v>
      </c>
      <c r="AF632" s="16" t="s">
        <v>4548</v>
      </c>
      <c r="AG632" s="16"/>
      <c r="AH632" s="16"/>
      <c r="AI632" s="18">
        <v>6500000</v>
      </c>
      <c r="AJ632" s="16" t="s">
        <v>442</v>
      </c>
      <c r="AK632" s="18">
        <v>1</v>
      </c>
      <c r="AL632" s="18">
        <v>6500000</v>
      </c>
      <c r="AM632" s="18">
        <v>6500000</v>
      </c>
      <c r="AN632" s="18">
        <v>6500000</v>
      </c>
      <c r="AO632" s="18"/>
      <c r="AP632" s="18"/>
      <c r="AQ632" s="18"/>
      <c r="AR632" s="16"/>
      <c r="AS632" s="16"/>
      <c r="AT632" s="18"/>
      <c r="AU632" s="18"/>
      <c r="AV632" s="18"/>
      <c r="AW632" s="16"/>
      <c r="AX632" s="16"/>
      <c r="AY632" s="18"/>
      <c r="AZ632" s="18"/>
      <c r="BA632" s="16"/>
      <c r="BB632" s="16"/>
      <c r="BC632" s="18">
        <v>50</v>
      </c>
      <c r="BD632" s="18">
        <v>50</v>
      </c>
      <c r="BE632" s="18">
        <v>0</v>
      </c>
      <c r="BF632" s="18">
        <v>0</v>
      </c>
      <c r="BG632" s="18">
        <v>0</v>
      </c>
      <c r="BH632" s="18">
        <v>0</v>
      </c>
      <c r="BI632" s="18">
        <v>0</v>
      </c>
      <c r="BJ632" s="18">
        <v>0</v>
      </c>
      <c r="BK632" s="18">
        <v>0</v>
      </c>
      <c r="BL632" s="18">
        <v>0</v>
      </c>
      <c r="BM632" s="18">
        <v>0</v>
      </c>
      <c r="BN632" s="18">
        <v>0</v>
      </c>
      <c r="BO632" s="18">
        <v>0</v>
      </c>
      <c r="BP632" s="18">
        <v>0</v>
      </c>
      <c r="BQ632" s="18">
        <v>0</v>
      </c>
      <c r="BR632" s="18">
        <v>0</v>
      </c>
      <c r="BS632" s="18">
        <v>0</v>
      </c>
      <c r="BT632" s="18">
        <v>0</v>
      </c>
      <c r="BU632" s="18">
        <v>0</v>
      </c>
      <c r="BV632" s="18">
        <v>0</v>
      </c>
      <c r="BW632" s="18">
        <v>0</v>
      </c>
    </row>
    <row r="633" spans="1:75" ht="140.25" x14ac:dyDescent="0.2">
      <c r="A633" s="15">
        <v>628</v>
      </c>
      <c r="B633" s="16">
        <v>2786</v>
      </c>
      <c r="C633" s="16" t="s">
        <v>4551</v>
      </c>
      <c r="D633" s="17" t="s">
        <v>7932</v>
      </c>
      <c r="E633" s="16" t="s">
        <v>63</v>
      </c>
      <c r="F633" s="16"/>
      <c r="G633" s="16"/>
      <c r="H633" s="16"/>
      <c r="I633" s="16"/>
      <c r="J633" s="16"/>
      <c r="K633" s="16"/>
      <c r="L633" s="16"/>
      <c r="M633" s="16"/>
      <c r="N633" s="16"/>
      <c r="O633" s="18">
        <f t="shared" si="43"/>
        <v>10000000</v>
      </c>
      <c r="P633" s="18"/>
      <c r="Q633" s="16"/>
      <c r="R633" s="16" t="s">
        <v>4552</v>
      </c>
      <c r="S633" s="17" t="s">
        <v>4553</v>
      </c>
      <c r="T633" s="16" t="s">
        <v>4554</v>
      </c>
      <c r="U633" s="16" t="s">
        <v>328</v>
      </c>
      <c r="V633" s="16" t="s">
        <v>4555</v>
      </c>
      <c r="W633" s="16" t="s">
        <v>4556</v>
      </c>
      <c r="X633" s="16" t="s">
        <v>4557</v>
      </c>
      <c r="Y633" s="16" t="s">
        <v>434</v>
      </c>
      <c r="Z633" s="16" t="s">
        <v>435</v>
      </c>
      <c r="AA633" s="16" t="s">
        <v>68</v>
      </c>
      <c r="AB633" s="18"/>
      <c r="AC633" s="18"/>
      <c r="AD633" s="16" t="s">
        <v>4549</v>
      </c>
      <c r="AE633" s="16" t="s">
        <v>4550</v>
      </c>
      <c r="AF633" s="16" t="s">
        <v>4558</v>
      </c>
      <c r="AG633" s="16"/>
      <c r="AH633" s="16" t="s">
        <v>139</v>
      </c>
      <c r="AI633" s="18">
        <v>10500000</v>
      </c>
      <c r="AJ633" s="16" t="s">
        <v>4559</v>
      </c>
      <c r="AK633" s="18">
        <v>1</v>
      </c>
      <c r="AL633" s="18">
        <v>10000000</v>
      </c>
      <c r="AM633" s="18">
        <v>10000000</v>
      </c>
      <c r="AN633" s="18">
        <v>10500000</v>
      </c>
      <c r="AO633" s="18"/>
      <c r="AP633" s="18"/>
      <c r="AQ633" s="18"/>
      <c r="AR633" s="16"/>
      <c r="AS633" s="16"/>
      <c r="AT633" s="18"/>
      <c r="AU633" s="18"/>
      <c r="AV633" s="18"/>
      <c r="AW633" s="16"/>
      <c r="AX633" s="16"/>
      <c r="AY633" s="18"/>
      <c r="AZ633" s="18"/>
      <c r="BA633" s="16"/>
      <c r="BB633" s="16"/>
      <c r="BC633" s="18">
        <v>2</v>
      </c>
      <c r="BD633" s="18">
        <v>0</v>
      </c>
      <c r="BE633" s="18">
        <v>0</v>
      </c>
      <c r="BF633" s="18">
        <v>0</v>
      </c>
      <c r="BG633" s="18">
        <v>0</v>
      </c>
      <c r="BH633" s="18">
        <v>0</v>
      </c>
      <c r="BI633" s="18">
        <v>0</v>
      </c>
      <c r="BJ633" s="18">
        <v>0</v>
      </c>
      <c r="BK633" s="18">
        <v>0</v>
      </c>
      <c r="BL633" s="18">
        <v>0</v>
      </c>
      <c r="BM633" s="18">
        <v>0</v>
      </c>
      <c r="BN633" s="18">
        <v>0</v>
      </c>
      <c r="BO633" s="18">
        <v>0</v>
      </c>
      <c r="BP633" s="18">
        <v>0</v>
      </c>
      <c r="BQ633" s="18">
        <v>0</v>
      </c>
      <c r="BR633" s="18">
        <v>0</v>
      </c>
      <c r="BS633" s="18">
        <v>0</v>
      </c>
      <c r="BT633" s="18">
        <v>0</v>
      </c>
      <c r="BU633" s="18">
        <v>0</v>
      </c>
      <c r="BV633" s="18">
        <v>0</v>
      </c>
      <c r="BW633" s="18">
        <v>0</v>
      </c>
    </row>
    <row r="634" spans="1:75" ht="114.75" x14ac:dyDescent="0.2">
      <c r="A634" s="15">
        <v>629</v>
      </c>
      <c r="B634" s="16">
        <v>2793</v>
      </c>
      <c r="C634" s="16" t="s">
        <v>4560</v>
      </c>
      <c r="D634" s="17" t="s">
        <v>7933</v>
      </c>
      <c r="E634" s="16" t="s">
        <v>63</v>
      </c>
      <c r="F634" s="16"/>
      <c r="G634" s="16"/>
      <c r="H634" s="16"/>
      <c r="I634" s="16"/>
      <c r="J634" s="16"/>
      <c r="K634" s="16"/>
      <c r="L634" s="16"/>
      <c r="M634" s="16"/>
      <c r="N634" s="16"/>
      <c r="O634" s="18">
        <f t="shared" si="43"/>
        <v>9500000</v>
      </c>
      <c r="P634" s="18"/>
      <c r="Q634" s="16"/>
      <c r="R634" s="16" t="s">
        <v>4561</v>
      </c>
      <c r="S634" s="17" t="s">
        <v>4562</v>
      </c>
      <c r="T634" s="16" t="s">
        <v>4303</v>
      </c>
      <c r="U634" s="16" t="s">
        <v>400</v>
      </c>
      <c r="V634" s="16" t="s">
        <v>4563</v>
      </c>
      <c r="W634" s="16" t="s">
        <v>4564</v>
      </c>
      <c r="X634" s="16" t="s">
        <v>4565</v>
      </c>
      <c r="Y634" s="16" t="s">
        <v>1487</v>
      </c>
      <c r="Z634" s="16" t="s">
        <v>1811</v>
      </c>
      <c r="AA634" s="16" t="s">
        <v>186</v>
      </c>
      <c r="AB634" s="18">
        <v>8900000</v>
      </c>
      <c r="AC634" s="18" t="s">
        <v>88</v>
      </c>
      <c r="AD634" s="16" t="s">
        <v>329</v>
      </c>
      <c r="AE634" s="16" t="s">
        <v>441</v>
      </c>
      <c r="AF634" s="16" t="s">
        <v>4566</v>
      </c>
      <c r="AG634" s="16"/>
      <c r="AH634" s="16"/>
      <c r="AI634" s="18">
        <v>9500000</v>
      </c>
      <c r="AJ634" s="16" t="s">
        <v>196</v>
      </c>
      <c r="AK634" s="18">
        <v>3</v>
      </c>
      <c r="AL634" s="18">
        <v>8800000</v>
      </c>
      <c r="AM634" s="18">
        <v>9500000</v>
      </c>
      <c r="AN634" s="18">
        <v>12016988</v>
      </c>
      <c r="AO634" s="18"/>
      <c r="AP634" s="18"/>
      <c r="AQ634" s="18"/>
      <c r="AR634" s="16"/>
      <c r="AS634" s="16"/>
      <c r="AT634" s="18"/>
      <c r="AU634" s="18"/>
      <c r="AV634" s="18"/>
      <c r="AW634" s="16"/>
      <c r="AX634" s="16"/>
      <c r="AY634" s="18"/>
      <c r="AZ634" s="18"/>
      <c r="BA634" s="16"/>
      <c r="BB634" s="16"/>
      <c r="BC634" s="18">
        <v>0</v>
      </c>
      <c r="BD634" s="18">
        <v>50</v>
      </c>
      <c r="BE634" s="18">
        <v>0</v>
      </c>
      <c r="BF634" s="18">
        <v>0</v>
      </c>
      <c r="BG634" s="18">
        <v>0</v>
      </c>
      <c r="BH634" s="18">
        <v>0</v>
      </c>
      <c r="BI634" s="18">
        <v>0</v>
      </c>
      <c r="BJ634" s="18">
        <v>30</v>
      </c>
      <c r="BK634" s="18">
        <v>0</v>
      </c>
      <c r="BL634" s="18">
        <v>0</v>
      </c>
      <c r="BM634" s="18">
        <v>0</v>
      </c>
      <c r="BN634" s="18">
        <v>0</v>
      </c>
      <c r="BO634" s="18">
        <v>0</v>
      </c>
      <c r="BP634" s="18">
        <v>0</v>
      </c>
      <c r="BQ634" s="18">
        <v>0</v>
      </c>
      <c r="BR634" s="18">
        <v>0</v>
      </c>
      <c r="BS634" s="18">
        <v>0</v>
      </c>
      <c r="BT634" s="18">
        <v>0</v>
      </c>
      <c r="BU634" s="18">
        <v>0</v>
      </c>
      <c r="BV634" s="18">
        <v>0</v>
      </c>
      <c r="BW634" s="18">
        <v>0</v>
      </c>
    </row>
    <row r="635" spans="1:75" ht="76.5" x14ac:dyDescent="0.2">
      <c r="A635" s="15">
        <v>630</v>
      </c>
      <c r="B635" s="16">
        <v>2804</v>
      </c>
      <c r="C635" s="16" t="s">
        <v>4567</v>
      </c>
      <c r="D635" s="17" t="s">
        <v>7995</v>
      </c>
      <c r="E635" s="16" t="s">
        <v>63</v>
      </c>
      <c r="F635" s="16"/>
      <c r="G635" s="16"/>
      <c r="H635" s="16"/>
      <c r="I635" s="16"/>
      <c r="J635" s="16"/>
      <c r="K635" s="16"/>
      <c r="L635" s="16"/>
      <c r="M635" s="16"/>
      <c r="N635" s="16"/>
      <c r="O635" s="18">
        <f t="shared" si="43"/>
        <v>12000000</v>
      </c>
      <c r="P635" s="18"/>
      <c r="Q635" s="16"/>
      <c r="R635" s="16" t="s">
        <v>4567</v>
      </c>
      <c r="S635" s="17" t="s">
        <v>4568</v>
      </c>
      <c r="T635" s="16" t="s">
        <v>4554</v>
      </c>
      <c r="U635" s="16" t="s">
        <v>328</v>
      </c>
      <c r="V635" s="16" t="s">
        <v>4555</v>
      </c>
      <c r="W635" s="16" t="s">
        <v>4556</v>
      </c>
      <c r="X635" s="16" t="s">
        <v>4557</v>
      </c>
      <c r="Y635" s="16" t="s">
        <v>434</v>
      </c>
      <c r="Z635" s="16" t="s">
        <v>435</v>
      </c>
      <c r="AA635" s="16" t="s">
        <v>68</v>
      </c>
      <c r="AB635" s="18"/>
      <c r="AC635" s="18"/>
      <c r="AD635" s="16" t="s">
        <v>4549</v>
      </c>
      <c r="AE635" s="16" t="s">
        <v>4550</v>
      </c>
      <c r="AF635" s="16" t="s">
        <v>4569</v>
      </c>
      <c r="AG635" s="16"/>
      <c r="AH635" s="16" t="s">
        <v>139</v>
      </c>
      <c r="AI635" s="18">
        <v>12600000</v>
      </c>
      <c r="AJ635" s="16">
        <v>45295</v>
      </c>
      <c r="AK635" s="18">
        <v>1</v>
      </c>
      <c r="AL635" s="18">
        <v>12000000</v>
      </c>
      <c r="AM635" s="18">
        <v>12000000</v>
      </c>
      <c r="AN635" s="18">
        <v>12600000</v>
      </c>
      <c r="AO635" s="18"/>
      <c r="AP635" s="18"/>
      <c r="AQ635" s="18"/>
      <c r="AR635" s="16"/>
      <c r="AS635" s="16"/>
      <c r="AT635" s="18"/>
      <c r="AU635" s="18"/>
      <c r="AV635" s="18"/>
      <c r="AW635" s="16"/>
      <c r="AX635" s="16"/>
      <c r="AY635" s="18"/>
      <c r="AZ635" s="18"/>
      <c r="BA635" s="16"/>
      <c r="BB635" s="16"/>
      <c r="BC635" s="18">
        <v>2</v>
      </c>
      <c r="BD635" s="18">
        <v>0</v>
      </c>
      <c r="BE635" s="18">
        <v>0</v>
      </c>
      <c r="BF635" s="18">
        <v>0</v>
      </c>
      <c r="BG635" s="18">
        <v>0</v>
      </c>
      <c r="BH635" s="18">
        <v>0</v>
      </c>
      <c r="BI635" s="18">
        <v>0</v>
      </c>
      <c r="BJ635" s="18">
        <v>0</v>
      </c>
      <c r="BK635" s="18">
        <v>0</v>
      </c>
      <c r="BL635" s="18">
        <v>0</v>
      </c>
      <c r="BM635" s="18">
        <v>0</v>
      </c>
      <c r="BN635" s="18">
        <v>0</v>
      </c>
      <c r="BO635" s="18">
        <v>0</v>
      </c>
      <c r="BP635" s="18">
        <v>0</v>
      </c>
      <c r="BQ635" s="18">
        <v>0</v>
      </c>
      <c r="BR635" s="18">
        <v>0</v>
      </c>
      <c r="BS635" s="18">
        <v>0</v>
      </c>
      <c r="BT635" s="18">
        <v>0</v>
      </c>
      <c r="BU635" s="18">
        <v>0</v>
      </c>
      <c r="BV635" s="18">
        <v>0</v>
      </c>
      <c r="BW635" s="18">
        <v>0</v>
      </c>
    </row>
    <row r="636" spans="1:75" ht="89.25" x14ac:dyDescent="0.2">
      <c r="A636" s="15">
        <v>631</v>
      </c>
      <c r="B636" s="16">
        <v>2807</v>
      </c>
      <c r="C636" s="16" t="s">
        <v>7934</v>
      </c>
      <c r="D636" s="17" t="s">
        <v>7935</v>
      </c>
      <c r="E636" s="16" t="s">
        <v>63</v>
      </c>
      <c r="F636" s="16"/>
      <c r="G636" s="16"/>
      <c r="H636" s="16"/>
      <c r="I636" s="16"/>
      <c r="J636" s="16"/>
      <c r="K636" s="16"/>
      <c r="L636" s="16"/>
      <c r="M636" s="16"/>
      <c r="N636" s="16"/>
      <c r="O636" s="18">
        <f t="shared" si="43"/>
        <v>4500000</v>
      </c>
      <c r="P636" s="18"/>
      <c r="Q636" s="16"/>
      <c r="R636" s="16" t="s">
        <v>4570</v>
      </c>
      <c r="S636" s="17" t="s">
        <v>4571</v>
      </c>
      <c r="T636" s="16" t="s">
        <v>2761</v>
      </c>
      <c r="U636" s="16" t="s">
        <v>328</v>
      </c>
      <c r="V636" s="16" t="s">
        <v>638</v>
      </c>
      <c r="W636" s="16" t="s">
        <v>4572</v>
      </c>
      <c r="X636" s="16" t="s">
        <v>4573</v>
      </c>
      <c r="Y636" s="16" t="s">
        <v>85</v>
      </c>
      <c r="Z636" s="16" t="s">
        <v>733</v>
      </c>
      <c r="AA636" s="16" t="s">
        <v>186</v>
      </c>
      <c r="AB636" s="18"/>
      <c r="AC636" s="18"/>
      <c r="AD636" s="16" t="s">
        <v>2644</v>
      </c>
      <c r="AE636" s="16" t="s">
        <v>441</v>
      </c>
      <c r="AF636" s="16" t="s">
        <v>4574</v>
      </c>
      <c r="AG636" s="16" t="s">
        <v>4575</v>
      </c>
      <c r="AH636" s="16" t="s">
        <v>71</v>
      </c>
      <c r="AI636" s="18">
        <v>8068549</v>
      </c>
      <c r="AJ636" s="22" t="s">
        <v>3232</v>
      </c>
      <c r="AK636" s="18">
        <v>1</v>
      </c>
      <c r="AL636" s="18">
        <v>4500000</v>
      </c>
      <c r="AM636" s="18">
        <v>4500000</v>
      </c>
      <c r="AN636" s="18">
        <v>8068549</v>
      </c>
      <c r="AO636" s="18"/>
      <c r="AP636" s="18"/>
      <c r="AQ636" s="18"/>
      <c r="AR636" s="22"/>
      <c r="AS636" s="22"/>
      <c r="AT636" s="18"/>
      <c r="AU636" s="18"/>
      <c r="AV636" s="18"/>
      <c r="AW636" s="16"/>
      <c r="AX636" s="16"/>
      <c r="AY636" s="18"/>
      <c r="AZ636" s="18"/>
      <c r="BA636" s="16"/>
      <c r="BB636" s="16"/>
      <c r="BC636" s="18">
        <v>0</v>
      </c>
      <c r="BD636" s="18">
        <v>50</v>
      </c>
      <c r="BE636" s="18">
        <v>0</v>
      </c>
      <c r="BF636" s="18">
        <v>0</v>
      </c>
      <c r="BG636" s="18">
        <v>0</v>
      </c>
      <c r="BH636" s="18">
        <v>0</v>
      </c>
      <c r="BI636" s="18">
        <v>0</v>
      </c>
      <c r="BJ636" s="18">
        <v>0</v>
      </c>
      <c r="BK636" s="18">
        <v>0</v>
      </c>
      <c r="BL636" s="18">
        <v>0</v>
      </c>
      <c r="BM636" s="18">
        <v>0</v>
      </c>
      <c r="BN636" s="18">
        <v>0</v>
      </c>
      <c r="BO636" s="18">
        <v>0</v>
      </c>
      <c r="BP636" s="18">
        <v>0</v>
      </c>
      <c r="BQ636" s="18">
        <v>0</v>
      </c>
      <c r="BR636" s="18">
        <v>0</v>
      </c>
      <c r="BS636" s="18">
        <v>0</v>
      </c>
      <c r="BT636" s="18">
        <v>0</v>
      </c>
      <c r="BU636" s="18">
        <v>0</v>
      </c>
      <c r="BV636" s="18">
        <v>0</v>
      </c>
      <c r="BW636" s="18">
        <v>0</v>
      </c>
    </row>
    <row r="637" spans="1:75" ht="165.75" x14ac:dyDescent="0.2">
      <c r="A637" s="15">
        <v>632</v>
      </c>
      <c r="B637" s="16">
        <v>2808</v>
      </c>
      <c r="C637" s="16" t="s">
        <v>4576</v>
      </c>
      <c r="D637" s="17" t="s">
        <v>7936</v>
      </c>
      <c r="E637" s="16" t="s">
        <v>63</v>
      </c>
      <c r="F637" s="16"/>
      <c r="G637" s="16"/>
      <c r="H637" s="16"/>
      <c r="I637" s="16"/>
      <c r="J637" s="16"/>
      <c r="K637" s="16"/>
      <c r="L637" s="16"/>
      <c r="M637" s="16"/>
      <c r="N637" s="16"/>
      <c r="O637" s="18">
        <f t="shared" si="43"/>
        <v>4500000</v>
      </c>
      <c r="P637" s="18"/>
      <c r="Q637" s="16"/>
      <c r="R637" s="16" t="s">
        <v>4577</v>
      </c>
      <c r="S637" s="17" t="s">
        <v>4578</v>
      </c>
      <c r="T637" s="16" t="s">
        <v>3371</v>
      </c>
      <c r="U637" s="16" t="s">
        <v>1285</v>
      </c>
      <c r="V637" s="16" t="s">
        <v>4579</v>
      </c>
      <c r="W637" s="16" t="s">
        <v>4580</v>
      </c>
      <c r="X637" s="16">
        <v>0</v>
      </c>
      <c r="Y637" s="16" t="s">
        <v>3372</v>
      </c>
      <c r="Z637" s="16" t="s">
        <v>1365</v>
      </c>
      <c r="AA637" s="16" t="s">
        <v>186</v>
      </c>
      <c r="AB637" s="18"/>
      <c r="AC637" s="18"/>
      <c r="AD637" s="16"/>
      <c r="AE637" s="16"/>
      <c r="AF637" s="16" t="s">
        <v>4581</v>
      </c>
      <c r="AG637" s="16"/>
      <c r="AH637" s="16"/>
      <c r="AI637" s="18">
        <v>7500000</v>
      </c>
      <c r="AJ637" s="22" t="s">
        <v>4582</v>
      </c>
      <c r="AK637" s="18">
        <v>1</v>
      </c>
      <c r="AL637" s="18">
        <v>4500000</v>
      </c>
      <c r="AM637" s="18">
        <v>4500000</v>
      </c>
      <c r="AN637" s="18">
        <v>8068549</v>
      </c>
      <c r="AO637" s="18"/>
      <c r="AP637" s="18"/>
      <c r="AQ637" s="18"/>
      <c r="AR637" s="22"/>
      <c r="AS637" s="22"/>
      <c r="AT637" s="18"/>
      <c r="AU637" s="18"/>
      <c r="AV637" s="18"/>
      <c r="AW637" s="16"/>
      <c r="AX637" s="16"/>
      <c r="AY637" s="18"/>
      <c r="AZ637" s="18"/>
      <c r="BA637" s="16"/>
      <c r="BB637" s="16"/>
      <c r="BC637" s="18">
        <v>2</v>
      </c>
      <c r="BD637" s="18">
        <v>50</v>
      </c>
      <c r="BE637" s="18">
        <v>0</v>
      </c>
      <c r="BF637" s="18">
        <v>0</v>
      </c>
      <c r="BG637" s="18">
        <v>0</v>
      </c>
      <c r="BH637" s="18">
        <v>0</v>
      </c>
      <c r="BI637" s="18">
        <v>0</v>
      </c>
      <c r="BJ637" s="18">
        <v>0</v>
      </c>
      <c r="BK637" s="18">
        <v>0</v>
      </c>
      <c r="BL637" s="18">
        <v>0</v>
      </c>
      <c r="BM637" s="18">
        <v>0</v>
      </c>
      <c r="BN637" s="18">
        <v>0</v>
      </c>
      <c r="BO637" s="18">
        <v>0</v>
      </c>
      <c r="BP637" s="18">
        <v>0</v>
      </c>
      <c r="BQ637" s="18">
        <v>0</v>
      </c>
      <c r="BR637" s="18">
        <v>0</v>
      </c>
      <c r="BS637" s="18">
        <v>0</v>
      </c>
      <c r="BT637" s="18">
        <v>0</v>
      </c>
      <c r="BU637" s="18">
        <v>0</v>
      </c>
      <c r="BV637" s="18">
        <v>0</v>
      </c>
      <c r="BW637" s="18">
        <v>0</v>
      </c>
    </row>
    <row r="638" spans="1:75" ht="165.75" x14ac:dyDescent="0.2">
      <c r="A638" s="15">
        <v>633</v>
      </c>
      <c r="B638" s="15">
        <v>2819</v>
      </c>
      <c r="C638" s="16" t="s">
        <v>4583</v>
      </c>
      <c r="D638" s="17" t="s">
        <v>4584</v>
      </c>
      <c r="E638" s="16" t="s">
        <v>63</v>
      </c>
      <c r="F638" s="16"/>
      <c r="G638" s="16"/>
      <c r="H638" s="16"/>
      <c r="I638" s="16"/>
      <c r="J638" s="16"/>
      <c r="K638" s="18"/>
      <c r="L638" s="18"/>
      <c r="M638" s="18"/>
      <c r="N638" s="18"/>
      <c r="O638" s="18">
        <f t="shared" ref="O638:O651" si="44">ROUNDUP(MAX(AL638:AM638,AO638:AQ638),0)</f>
        <v>4800000</v>
      </c>
      <c r="P638" s="18"/>
      <c r="Q638" s="16"/>
      <c r="R638" s="16" t="s">
        <v>4585</v>
      </c>
      <c r="S638" s="17" t="s">
        <v>4586</v>
      </c>
      <c r="T638" s="16" t="s">
        <v>2741</v>
      </c>
      <c r="U638" s="16" t="s">
        <v>197</v>
      </c>
      <c r="V638" s="16" t="s">
        <v>3497</v>
      </c>
      <c r="W638" s="16" t="s">
        <v>4587</v>
      </c>
      <c r="X638" s="16" t="s">
        <v>2743</v>
      </c>
      <c r="Y638" s="16" t="s">
        <v>624</v>
      </c>
      <c r="Z638" s="16" t="s">
        <v>707</v>
      </c>
      <c r="AA638" s="16" t="s">
        <v>68</v>
      </c>
      <c r="AB638" s="18">
        <v>9000000</v>
      </c>
      <c r="AC638" s="18" t="s">
        <v>88</v>
      </c>
      <c r="AD638" s="16" t="s">
        <v>329</v>
      </c>
      <c r="AE638" s="16" t="s">
        <v>441</v>
      </c>
      <c r="AF638" s="16" t="s">
        <v>4588</v>
      </c>
      <c r="AG638" s="16"/>
      <c r="AH638" s="16"/>
      <c r="AI638" s="18">
        <v>9000000</v>
      </c>
      <c r="AJ638" s="16" t="s">
        <v>125</v>
      </c>
      <c r="AK638" s="18">
        <v>1</v>
      </c>
      <c r="AL638" s="18">
        <v>4800000</v>
      </c>
      <c r="AM638" s="18">
        <v>4800000</v>
      </c>
      <c r="AN638" s="18">
        <v>7900000</v>
      </c>
      <c r="AO638" s="18"/>
      <c r="AP638" s="18"/>
      <c r="AQ638" s="18"/>
      <c r="AR638" s="16"/>
      <c r="AS638" s="16"/>
      <c r="AT638" s="18"/>
      <c r="AU638" s="18"/>
      <c r="AV638" s="18"/>
      <c r="AW638" s="21"/>
      <c r="AX638" s="16"/>
      <c r="AY638" s="18"/>
      <c r="AZ638" s="18"/>
      <c r="BA638" s="21"/>
      <c r="BB638" s="16"/>
      <c r="BC638" s="18">
        <v>100</v>
      </c>
      <c r="BD638" s="18">
        <v>0</v>
      </c>
      <c r="BE638" s="18">
        <v>0</v>
      </c>
      <c r="BF638" s="18">
        <v>0</v>
      </c>
      <c r="BG638" s="18">
        <v>0</v>
      </c>
      <c r="BH638" s="18">
        <v>0</v>
      </c>
      <c r="BI638" s="18">
        <v>0</v>
      </c>
      <c r="BJ638" s="18">
        <v>0</v>
      </c>
      <c r="BK638" s="18">
        <v>0</v>
      </c>
      <c r="BL638" s="18">
        <v>0</v>
      </c>
      <c r="BM638" s="18">
        <v>0</v>
      </c>
      <c r="BN638" s="18">
        <v>0</v>
      </c>
      <c r="BO638" s="18">
        <v>0</v>
      </c>
      <c r="BP638" s="18">
        <v>0</v>
      </c>
      <c r="BQ638" s="18">
        <v>0</v>
      </c>
      <c r="BR638" s="18">
        <v>0</v>
      </c>
      <c r="BS638" s="18">
        <v>0</v>
      </c>
      <c r="BT638" s="18">
        <v>0</v>
      </c>
      <c r="BU638" s="18">
        <v>0</v>
      </c>
      <c r="BV638" s="18">
        <v>0</v>
      </c>
      <c r="BW638" s="18">
        <v>0</v>
      </c>
    </row>
    <row r="639" spans="1:75" ht="114.75" x14ac:dyDescent="0.2">
      <c r="A639" s="15">
        <v>634</v>
      </c>
      <c r="B639" s="16">
        <v>2827</v>
      </c>
      <c r="C639" s="16" t="s">
        <v>4589</v>
      </c>
      <c r="D639" s="17" t="s">
        <v>7937</v>
      </c>
      <c r="E639" s="16" t="s">
        <v>63</v>
      </c>
      <c r="F639" s="16"/>
      <c r="G639" s="16"/>
      <c r="H639" s="16"/>
      <c r="I639" s="16"/>
      <c r="J639" s="16"/>
      <c r="K639" s="16"/>
      <c r="L639" s="16"/>
      <c r="M639" s="16"/>
      <c r="N639" s="16"/>
      <c r="O639" s="18">
        <f t="shared" si="44"/>
        <v>4800000</v>
      </c>
      <c r="P639" s="18"/>
      <c r="Q639" s="16"/>
      <c r="R639" s="16" t="s">
        <v>4590</v>
      </c>
      <c r="S639" s="17" t="s">
        <v>4591</v>
      </c>
      <c r="T639" s="16" t="s">
        <v>2570</v>
      </c>
      <c r="U639" s="16" t="s">
        <v>138</v>
      </c>
      <c r="V639" s="16" t="s">
        <v>2571</v>
      </c>
      <c r="W639" s="16" t="s">
        <v>4592</v>
      </c>
      <c r="X639" s="16" t="s">
        <v>2568</v>
      </c>
      <c r="Y639" s="16" t="s">
        <v>2457</v>
      </c>
      <c r="Z639" s="16" t="s">
        <v>2569</v>
      </c>
      <c r="AA639" s="16" t="s">
        <v>68</v>
      </c>
      <c r="AB639" s="18"/>
      <c r="AC639" s="18"/>
      <c r="AD639" s="16"/>
      <c r="AE639" s="16"/>
      <c r="AF639" s="16" t="s">
        <v>4593</v>
      </c>
      <c r="AG639" s="16"/>
      <c r="AH639" s="16"/>
      <c r="AI639" s="18">
        <v>5300000</v>
      </c>
      <c r="AJ639" s="22" t="s">
        <v>1711</v>
      </c>
      <c r="AK639" s="18">
        <v>3</v>
      </c>
      <c r="AL639" s="18">
        <v>4300000</v>
      </c>
      <c r="AM639" s="18">
        <v>4800000</v>
      </c>
      <c r="AN639" s="18">
        <v>6500000</v>
      </c>
      <c r="AO639" s="18"/>
      <c r="AP639" s="18"/>
      <c r="AQ639" s="18"/>
      <c r="AR639" s="22"/>
      <c r="AS639" s="22"/>
      <c r="AT639" s="18"/>
      <c r="AU639" s="18"/>
      <c r="AV639" s="18"/>
      <c r="AW639" s="16"/>
      <c r="AX639" s="16"/>
      <c r="AY639" s="18"/>
      <c r="AZ639" s="18"/>
      <c r="BA639" s="16"/>
      <c r="BB639" s="16"/>
      <c r="BC639" s="18">
        <v>300</v>
      </c>
      <c r="BD639" s="18">
        <v>150</v>
      </c>
      <c r="BE639" s="18">
        <v>0</v>
      </c>
      <c r="BF639" s="18">
        <v>0</v>
      </c>
      <c r="BG639" s="18">
        <v>0</v>
      </c>
      <c r="BH639" s="18">
        <v>0</v>
      </c>
      <c r="BI639" s="18">
        <v>0</v>
      </c>
      <c r="BJ639" s="18">
        <v>0</v>
      </c>
      <c r="BK639" s="18">
        <v>0</v>
      </c>
      <c r="BL639" s="18">
        <v>0</v>
      </c>
      <c r="BM639" s="18">
        <v>0</v>
      </c>
      <c r="BN639" s="18">
        <v>0</v>
      </c>
      <c r="BO639" s="18">
        <v>0</v>
      </c>
      <c r="BP639" s="18">
        <v>0</v>
      </c>
      <c r="BQ639" s="18">
        <v>0</v>
      </c>
      <c r="BR639" s="18">
        <v>0</v>
      </c>
      <c r="BS639" s="18">
        <v>0</v>
      </c>
      <c r="BT639" s="18">
        <v>0</v>
      </c>
      <c r="BU639" s="18">
        <v>0</v>
      </c>
      <c r="BV639" s="18">
        <v>0</v>
      </c>
      <c r="BW639" s="18">
        <v>0</v>
      </c>
    </row>
    <row r="640" spans="1:75" ht="306" x14ac:dyDescent="0.2">
      <c r="A640" s="15">
        <v>635</v>
      </c>
      <c r="B640" s="16">
        <v>2828</v>
      </c>
      <c r="C640" s="16" t="s">
        <v>8290</v>
      </c>
      <c r="D640" s="17" t="s">
        <v>8291</v>
      </c>
      <c r="E640" s="16" t="s">
        <v>63</v>
      </c>
      <c r="F640" s="16"/>
      <c r="G640" s="16"/>
      <c r="H640" s="16"/>
      <c r="I640" s="16"/>
      <c r="J640" s="16"/>
      <c r="K640" s="16"/>
      <c r="L640" s="16"/>
      <c r="M640" s="16"/>
      <c r="N640" s="16"/>
      <c r="O640" s="18">
        <f t="shared" si="44"/>
        <v>9000000</v>
      </c>
      <c r="P640" s="18"/>
      <c r="Q640" s="16"/>
      <c r="R640" s="16" t="s">
        <v>8534</v>
      </c>
      <c r="S640" s="17" t="s">
        <v>8535</v>
      </c>
      <c r="T640" s="16" t="s">
        <v>909</v>
      </c>
      <c r="U640" s="16" t="s">
        <v>65</v>
      </c>
      <c r="V640" s="16" t="s">
        <v>910</v>
      </c>
      <c r="W640" s="16" t="s">
        <v>8536</v>
      </c>
      <c r="X640" s="16" t="s">
        <v>1190</v>
      </c>
      <c r="Y640" s="16" t="s">
        <v>2448</v>
      </c>
      <c r="Z640" s="16" t="s">
        <v>705</v>
      </c>
      <c r="AA640" s="16" t="s">
        <v>186</v>
      </c>
      <c r="AB640" s="18">
        <v>9000000</v>
      </c>
      <c r="AC640" s="18" t="s">
        <v>157</v>
      </c>
      <c r="AD640" s="16" t="s">
        <v>329</v>
      </c>
      <c r="AE640" s="16" t="s">
        <v>441</v>
      </c>
      <c r="AF640" s="16" t="s">
        <v>8537</v>
      </c>
      <c r="AG640" s="16"/>
      <c r="AH640" s="16"/>
      <c r="AI640" s="18">
        <v>9450000</v>
      </c>
      <c r="AJ640" s="16" t="s">
        <v>1217</v>
      </c>
      <c r="AK640" s="18"/>
      <c r="AL640" s="18"/>
      <c r="AM640" s="18"/>
      <c r="AN640" s="18"/>
      <c r="AO640" s="18">
        <v>9000000</v>
      </c>
      <c r="AP640" s="18"/>
      <c r="AQ640" s="18"/>
      <c r="AR640" s="16" t="s">
        <v>1194</v>
      </c>
      <c r="AS640" s="16"/>
      <c r="AT640" s="18"/>
      <c r="AU640" s="18" t="s">
        <v>500</v>
      </c>
      <c r="AV640" s="18"/>
      <c r="AW640" s="16"/>
      <c r="AX640" s="16"/>
      <c r="AY640" s="18"/>
      <c r="AZ640" s="18"/>
      <c r="BA640" s="16"/>
      <c r="BB640" s="16"/>
      <c r="BC640" s="18">
        <v>30</v>
      </c>
      <c r="BD640" s="18">
        <v>0</v>
      </c>
      <c r="BE640" s="18">
        <v>0</v>
      </c>
      <c r="BF640" s="18">
        <v>0</v>
      </c>
      <c r="BG640" s="18">
        <v>0</v>
      </c>
      <c r="BH640" s="18">
        <v>0</v>
      </c>
      <c r="BI640" s="18">
        <v>0</v>
      </c>
      <c r="BJ640" s="18">
        <v>20</v>
      </c>
      <c r="BK640" s="18">
        <v>0</v>
      </c>
      <c r="BL640" s="18">
        <v>0</v>
      </c>
      <c r="BM640" s="18">
        <v>0</v>
      </c>
      <c r="BN640" s="18">
        <v>0</v>
      </c>
      <c r="BO640" s="18">
        <v>0</v>
      </c>
      <c r="BP640" s="18">
        <v>0</v>
      </c>
      <c r="BQ640" s="18">
        <v>0</v>
      </c>
      <c r="BR640" s="18">
        <v>0</v>
      </c>
      <c r="BS640" s="18">
        <v>0</v>
      </c>
      <c r="BT640" s="18">
        <v>0</v>
      </c>
      <c r="BU640" s="18">
        <v>0</v>
      </c>
      <c r="BV640" s="18">
        <v>0</v>
      </c>
      <c r="BW640" s="18">
        <v>0</v>
      </c>
    </row>
    <row r="641" spans="1:75" ht="409.5" x14ac:dyDescent="0.2">
      <c r="A641" s="15">
        <v>636</v>
      </c>
      <c r="B641" s="15">
        <v>2832</v>
      </c>
      <c r="C641" s="16" t="s">
        <v>4594</v>
      </c>
      <c r="D641" s="17" t="s">
        <v>4595</v>
      </c>
      <c r="E641" s="16" t="s">
        <v>63</v>
      </c>
      <c r="F641" s="16"/>
      <c r="G641" s="16"/>
      <c r="H641" s="16"/>
      <c r="I641" s="16"/>
      <c r="J641" s="16"/>
      <c r="K641" s="18"/>
      <c r="L641" s="18"/>
      <c r="M641" s="18"/>
      <c r="N641" s="18"/>
      <c r="O641" s="18">
        <f t="shared" si="44"/>
        <v>7000000</v>
      </c>
      <c r="P641" s="18"/>
      <c r="Q641" s="16"/>
      <c r="R641" s="16" t="s">
        <v>4596</v>
      </c>
      <c r="S641" s="17" t="s">
        <v>4597</v>
      </c>
      <c r="T641" s="16" t="s">
        <v>4598</v>
      </c>
      <c r="U641" s="16" t="s">
        <v>65</v>
      </c>
      <c r="V641" s="16" t="s">
        <v>3626</v>
      </c>
      <c r="W641" s="16" t="s">
        <v>4599</v>
      </c>
      <c r="X641" s="16" t="s">
        <v>4600</v>
      </c>
      <c r="Y641" s="16" t="s">
        <v>85</v>
      </c>
      <c r="Z641" s="16" t="s">
        <v>906</v>
      </c>
      <c r="AA641" s="16" t="s">
        <v>68</v>
      </c>
      <c r="AB641" s="18">
        <v>6300000</v>
      </c>
      <c r="AC641" s="18" t="s">
        <v>88</v>
      </c>
      <c r="AD641" s="16" t="s">
        <v>329</v>
      </c>
      <c r="AE641" s="16" t="s">
        <v>441</v>
      </c>
      <c r="AF641" s="16" t="s">
        <v>4601</v>
      </c>
      <c r="AG641" s="16"/>
      <c r="AH641" s="16"/>
      <c r="AI641" s="18">
        <v>7600000</v>
      </c>
      <c r="AJ641" s="16" t="s">
        <v>816</v>
      </c>
      <c r="AK641" s="18">
        <v>3</v>
      </c>
      <c r="AL641" s="18">
        <v>4800000</v>
      </c>
      <c r="AM641" s="18">
        <v>7000000</v>
      </c>
      <c r="AN641" s="18">
        <v>7900000</v>
      </c>
      <c r="AO641" s="18"/>
      <c r="AP641" s="18"/>
      <c r="AQ641" s="18"/>
      <c r="AR641" s="16"/>
      <c r="AS641" s="16"/>
      <c r="AT641" s="18"/>
      <c r="AU641" s="18"/>
      <c r="AV641" s="18"/>
      <c r="AW641" s="16"/>
      <c r="AX641" s="16"/>
      <c r="AY641" s="18"/>
      <c r="AZ641" s="18"/>
      <c r="BA641" s="16"/>
      <c r="BB641" s="16"/>
      <c r="BC641" s="18">
        <v>300</v>
      </c>
      <c r="BD641" s="18">
        <v>0</v>
      </c>
      <c r="BE641" s="18">
        <v>0</v>
      </c>
      <c r="BF641" s="18">
        <v>0</v>
      </c>
      <c r="BG641" s="18">
        <v>0</v>
      </c>
      <c r="BH641" s="18">
        <v>0</v>
      </c>
      <c r="BI641" s="18">
        <v>0</v>
      </c>
      <c r="BJ641" s="18">
        <v>20</v>
      </c>
      <c r="BK641" s="18">
        <v>0</v>
      </c>
      <c r="BL641" s="18">
        <v>0</v>
      </c>
      <c r="BM641" s="18">
        <v>0</v>
      </c>
      <c r="BN641" s="18">
        <v>0</v>
      </c>
      <c r="BO641" s="18">
        <v>0</v>
      </c>
      <c r="BP641" s="18">
        <v>0</v>
      </c>
      <c r="BQ641" s="18">
        <v>0</v>
      </c>
      <c r="BR641" s="18">
        <v>0</v>
      </c>
      <c r="BS641" s="18">
        <v>0</v>
      </c>
      <c r="BT641" s="18">
        <v>0</v>
      </c>
      <c r="BU641" s="18">
        <v>0</v>
      </c>
      <c r="BV641" s="18">
        <v>0</v>
      </c>
      <c r="BW641" s="18">
        <v>0</v>
      </c>
    </row>
    <row r="642" spans="1:75" ht="331.5" x14ac:dyDescent="0.2">
      <c r="A642" s="15">
        <v>637</v>
      </c>
      <c r="B642" s="16">
        <v>2837</v>
      </c>
      <c r="C642" s="16" t="s">
        <v>4602</v>
      </c>
      <c r="D642" s="17" t="s">
        <v>7938</v>
      </c>
      <c r="E642" s="16" t="s">
        <v>63</v>
      </c>
      <c r="F642" s="16"/>
      <c r="G642" s="16"/>
      <c r="H642" s="16"/>
      <c r="I642" s="16"/>
      <c r="J642" s="16"/>
      <c r="K642" s="16"/>
      <c r="L642" s="16"/>
      <c r="M642" s="16"/>
      <c r="N642" s="16"/>
      <c r="O642" s="18">
        <f t="shared" si="44"/>
        <v>7150000</v>
      </c>
      <c r="P642" s="18"/>
      <c r="Q642" s="16"/>
      <c r="R642" s="16" t="s">
        <v>4603</v>
      </c>
      <c r="S642" s="17" t="s">
        <v>4604</v>
      </c>
      <c r="T642" s="16" t="s">
        <v>2547</v>
      </c>
      <c r="U642" s="16" t="s">
        <v>740</v>
      </c>
      <c r="V642" s="16" t="s">
        <v>2548</v>
      </c>
      <c r="W642" s="16" t="s">
        <v>4605</v>
      </c>
      <c r="X642" s="16" t="s">
        <v>2549</v>
      </c>
      <c r="Y642" s="16" t="s">
        <v>3370</v>
      </c>
      <c r="Z642" s="16" t="s">
        <v>203</v>
      </c>
      <c r="AA642" s="16" t="s">
        <v>68</v>
      </c>
      <c r="AB642" s="18">
        <v>7150000</v>
      </c>
      <c r="AC642" s="18" t="s">
        <v>88</v>
      </c>
      <c r="AD642" s="16" t="s">
        <v>329</v>
      </c>
      <c r="AE642" s="16" t="s">
        <v>441</v>
      </c>
      <c r="AF642" s="16" t="s">
        <v>4606</v>
      </c>
      <c r="AG642" s="16"/>
      <c r="AH642" s="16"/>
      <c r="AI642" s="18">
        <v>7722000</v>
      </c>
      <c r="AJ642" s="16" t="s">
        <v>2556</v>
      </c>
      <c r="AK642" s="18">
        <v>2</v>
      </c>
      <c r="AL642" s="18">
        <v>6000000</v>
      </c>
      <c r="AM642" s="18">
        <v>7150000</v>
      </c>
      <c r="AN642" s="18">
        <v>7722000</v>
      </c>
      <c r="AO642" s="18"/>
      <c r="AP642" s="18"/>
      <c r="AQ642" s="18"/>
      <c r="AR642" s="16"/>
      <c r="AS642" s="16"/>
      <c r="AT642" s="18"/>
      <c r="AU642" s="18"/>
      <c r="AV642" s="18"/>
      <c r="AW642" s="16"/>
      <c r="AX642" s="16"/>
      <c r="AY642" s="18"/>
      <c r="AZ642" s="18"/>
      <c r="BA642" s="16"/>
      <c r="BB642" s="16"/>
      <c r="BC642" s="18">
        <v>60</v>
      </c>
      <c r="BD642" s="18">
        <v>0</v>
      </c>
      <c r="BE642" s="18">
        <v>0</v>
      </c>
      <c r="BF642" s="18">
        <v>0</v>
      </c>
      <c r="BG642" s="18">
        <v>0</v>
      </c>
      <c r="BH642" s="18">
        <v>0</v>
      </c>
      <c r="BI642" s="18">
        <v>0</v>
      </c>
      <c r="BJ642" s="18">
        <v>0</v>
      </c>
      <c r="BK642" s="18">
        <v>0</v>
      </c>
      <c r="BL642" s="18">
        <v>0</v>
      </c>
      <c r="BM642" s="18">
        <v>0</v>
      </c>
      <c r="BN642" s="18">
        <v>0</v>
      </c>
      <c r="BO642" s="18">
        <v>0</v>
      </c>
      <c r="BP642" s="18">
        <v>0</v>
      </c>
      <c r="BQ642" s="18">
        <v>0</v>
      </c>
      <c r="BR642" s="18">
        <v>0</v>
      </c>
      <c r="BS642" s="18">
        <v>0</v>
      </c>
      <c r="BT642" s="18">
        <v>0</v>
      </c>
      <c r="BU642" s="18">
        <v>0</v>
      </c>
      <c r="BV642" s="18">
        <v>0</v>
      </c>
      <c r="BW642" s="18">
        <v>0</v>
      </c>
    </row>
    <row r="643" spans="1:75" ht="140.25" x14ac:dyDescent="0.2">
      <c r="A643" s="15">
        <v>638</v>
      </c>
      <c r="B643" s="15">
        <v>2849</v>
      </c>
      <c r="C643" s="16" t="s">
        <v>7939</v>
      </c>
      <c r="D643" s="17" t="s">
        <v>7940</v>
      </c>
      <c r="E643" s="16" t="s">
        <v>63</v>
      </c>
      <c r="F643" s="16"/>
      <c r="G643" s="16"/>
      <c r="H643" s="16"/>
      <c r="I643" s="16"/>
      <c r="J643" s="16"/>
      <c r="K643" s="18"/>
      <c r="L643" s="18"/>
      <c r="M643" s="18"/>
      <c r="N643" s="18"/>
      <c r="O643" s="18">
        <f t="shared" si="44"/>
        <v>8200000</v>
      </c>
      <c r="P643" s="18"/>
      <c r="Q643" s="16"/>
      <c r="R643" s="16" t="s">
        <v>4607</v>
      </c>
      <c r="S643" s="17" t="s">
        <v>4608</v>
      </c>
      <c r="T643" s="16" t="s">
        <v>2565</v>
      </c>
      <c r="U643" s="16" t="s">
        <v>65</v>
      </c>
      <c r="V643" s="16" t="s">
        <v>2566</v>
      </c>
      <c r="W643" s="16" t="s">
        <v>4609</v>
      </c>
      <c r="X643" s="16" t="s">
        <v>4610</v>
      </c>
      <c r="Y643" s="16" t="s">
        <v>2567</v>
      </c>
      <c r="Z643" s="16" t="s">
        <v>418</v>
      </c>
      <c r="AA643" s="16" t="s">
        <v>68</v>
      </c>
      <c r="AB643" s="18"/>
      <c r="AC643" s="18"/>
      <c r="AD643" s="16" t="s">
        <v>329</v>
      </c>
      <c r="AE643" s="16" t="s">
        <v>441</v>
      </c>
      <c r="AF643" s="16" t="s">
        <v>4611</v>
      </c>
      <c r="AG643" s="16"/>
      <c r="AH643" s="16" t="s">
        <v>71</v>
      </c>
      <c r="AI643" s="18">
        <v>8500000</v>
      </c>
      <c r="AJ643" s="16" t="s">
        <v>280</v>
      </c>
      <c r="AK643" s="18">
        <v>1</v>
      </c>
      <c r="AL643" s="18">
        <v>8200000</v>
      </c>
      <c r="AM643" s="18">
        <v>8200000</v>
      </c>
      <c r="AN643" s="18">
        <v>8500000</v>
      </c>
      <c r="AO643" s="18"/>
      <c r="AP643" s="18"/>
      <c r="AQ643" s="18"/>
      <c r="AR643" s="16"/>
      <c r="AS643" s="16"/>
      <c r="AT643" s="18"/>
      <c r="AU643" s="18"/>
      <c r="AV643" s="18"/>
      <c r="AW643" s="21"/>
      <c r="AX643" s="16"/>
      <c r="AY643" s="18"/>
      <c r="AZ643" s="18"/>
      <c r="BA643" s="21"/>
      <c r="BB643" s="16"/>
      <c r="BC643" s="18">
        <v>0</v>
      </c>
      <c r="BD643" s="18">
        <v>40</v>
      </c>
      <c r="BE643" s="18">
        <v>0</v>
      </c>
      <c r="BF643" s="18">
        <v>0</v>
      </c>
      <c r="BG643" s="18">
        <v>0</v>
      </c>
      <c r="BH643" s="18">
        <v>0</v>
      </c>
      <c r="BI643" s="18">
        <v>0</v>
      </c>
      <c r="BJ643" s="18">
        <v>0</v>
      </c>
      <c r="BK643" s="18">
        <v>0</v>
      </c>
      <c r="BL643" s="18">
        <v>0</v>
      </c>
      <c r="BM643" s="18">
        <v>0</v>
      </c>
      <c r="BN643" s="18">
        <v>0</v>
      </c>
      <c r="BO643" s="18">
        <v>0</v>
      </c>
      <c r="BP643" s="18">
        <v>0</v>
      </c>
      <c r="BQ643" s="18">
        <v>0</v>
      </c>
      <c r="BR643" s="18">
        <v>0</v>
      </c>
      <c r="BS643" s="18">
        <v>0</v>
      </c>
      <c r="BT643" s="18">
        <v>0</v>
      </c>
      <c r="BU643" s="18">
        <v>0</v>
      </c>
      <c r="BV643" s="18">
        <v>0</v>
      </c>
      <c r="BW643" s="18">
        <v>0</v>
      </c>
    </row>
    <row r="644" spans="1:75" ht="153" x14ac:dyDescent="0.2">
      <c r="A644" s="15">
        <v>639</v>
      </c>
      <c r="B644" s="16">
        <v>2853</v>
      </c>
      <c r="C644" s="16" t="s">
        <v>4612</v>
      </c>
      <c r="D644" s="17" t="s">
        <v>7941</v>
      </c>
      <c r="E644" s="16" t="s">
        <v>63</v>
      </c>
      <c r="F644" s="16"/>
      <c r="G644" s="16"/>
      <c r="H644" s="16"/>
      <c r="I644" s="16"/>
      <c r="J644" s="16"/>
      <c r="K644" s="16"/>
      <c r="L644" s="16"/>
      <c r="M644" s="16"/>
      <c r="N644" s="16"/>
      <c r="O644" s="18">
        <f t="shared" si="44"/>
        <v>11750000</v>
      </c>
      <c r="P644" s="18"/>
      <c r="Q644" s="16"/>
      <c r="R644" s="16" t="s">
        <v>4613</v>
      </c>
      <c r="S644" s="17" t="s">
        <v>4614</v>
      </c>
      <c r="T644" s="16" t="s">
        <v>3371</v>
      </c>
      <c r="U644" s="16" t="s">
        <v>1285</v>
      </c>
      <c r="V644" s="16" t="s">
        <v>683</v>
      </c>
      <c r="W644" s="16" t="s">
        <v>4615</v>
      </c>
      <c r="X644" s="16">
        <v>0</v>
      </c>
      <c r="Y644" s="16" t="s">
        <v>3372</v>
      </c>
      <c r="Z644" s="16" t="s">
        <v>1365</v>
      </c>
      <c r="AA644" s="16" t="s">
        <v>68</v>
      </c>
      <c r="AB644" s="18"/>
      <c r="AC644" s="18"/>
      <c r="AD644" s="16"/>
      <c r="AE644" s="16"/>
      <c r="AF644" s="16" t="s">
        <v>4616</v>
      </c>
      <c r="AG644" s="16"/>
      <c r="AH644" s="16"/>
      <c r="AI644" s="18">
        <v>17510468</v>
      </c>
      <c r="AJ644" s="22" t="s">
        <v>4617</v>
      </c>
      <c r="AK644" s="18">
        <v>2</v>
      </c>
      <c r="AL644" s="18">
        <v>10500000</v>
      </c>
      <c r="AM644" s="18">
        <v>11750000</v>
      </c>
      <c r="AN644" s="18">
        <v>15221518</v>
      </c>
      <c r="AO644" s="18"/>
      <c r="AP644" s="18"/>
      <c r="AQ644" s="18"/>
      <c r="AR644" s="22"/>
      <c r="AS644" s="22"/>
      <c r="AT644" s="18"/>
      <c r="AU644" s="18"/>
      <c r="AV644" s="18"/>
      <c r="AW644" s="16"/>
      <c r="AX644" s="16"/>
      <c r="AY644" s="18"/>
      <c r="AZ644" s="18"/>
      <c r="BA644" s="16"/>
      <c r="BB644" s="16"/>
      <c r="BC644" s="18">
        <v>200</v>
      </c>
      <c r="BD644" s="18">
        <v>50</v>
      </c>
      <c r="BE644" s="18">
        <v>0</v>
      </c>
      <c r="BF644" s="18">
        <v>0</v>
      </c>
      <c r="BG644" s="18">
        <v>0</v>
      </c>
      <c r="BH644" s="18">
        <v>0</v>
      </c>
      <c r="BI644" s="18">
        <v>0</v>
      </c>
      <c r="BJ644" s="18">
        <v>0</v>
      </c>
      <c r="BK644" s="18">
        <v>0</v>
      </c>
      <c r="BL644" s="18">
        <v>0</v>
      </c>
      <c r="BM644" s="18">
        <v>0</v>
      </c>
      <c r="BN644" s="18">
        <v>0</v>
      </c>
      <c r="BO644" s="18">
        <v>0</v>
      </c>
      <c r="BP644" s="18">
        <v>0</v>
      </c>
      <c r="BQ644" s="18">
        <v>0</v>
      </c>
      <c r="BR644" s="18">
        <v>0</v>
      </c>
      <c r="BS644" s="18">
        <v>0</v>
      </c>
      <c r="BT644" s="18">
        <v>0</v>
      </c>
      <c r="BU644" s="18">
        <v>0</v>
      </c>
      <c r="BV644" s="18">
        <v>0</v>
      </c>
      <c r="BW644" s="18">
        <v>0</v>
      </c>
    </row>
    <row r="645" spans="1:75" ht="114.75" x14ac:dyDescent="0.2">
      <c r="A645" s="15">
        <v>640</v>
      </c>
      <c r="B645" s="16">
        <v>2857</v>
      </c>
      <c r="C645" s="16" t="s">
        <v>4618</v>
      </c>
      <c r="D645" s="17" t="s">
        <v>4619</v>
      </c>
      <c r="E645" s="16" t="s">
        <v>63</v>
      </c>
      <c r="F645" s="16"/>
      <c r="G645" s="16"/>
      <c r="H645" s="16"/>
      <c r="I645" s="16"/>
      <c r="J645" s="16"/>
      <c r="K645" s="16"/>
      <c r="L645" s="16"/>
      <c r="M645" s="16"/>
      <c r="N645" s="16"/>
      <c r="O645" s="18">
        <f t="shared" si="44"/>
        <v>8800000</v>
      </c>
      <c r="P645" s="18"/>
      <c r="Q645" s="16"/>
      <c r="R645" s="16" t="s">
        <v>4620</v>
      </c>
      <c r="S645" s="17" t="s">
        <v>4621</v>
      </c>
      <c r="T645" s="16" t="s">
        <v>682</v>
      </c>
      <c r="U645" s="16" t="s">
        <v>65</v>
      </c>
      <c r="V645" s="16" t="s">
        <v>683</v>
      </c>
      <c r="W645" s="16" t="s">
        <v>4622</v>
      </c>
      <c r="X645" s="16" t="s">
        <v>1785</v>
      </c>
      <c r="Y645" s="16" t="s">
        <v>1749</v>
      </c>
      <c r="Z645" s="16" t="s">
        <v>684</v>
      </c>
      <c r="AA645" s="16" t="s">
        <v>68</v>
      </c>
      <c r="AB645" s="18">
        <v>9000000</v>
      </c>
      <c r="AC645" s="18" t="s">
        <v>88</v>
      </c>
      <c r="AD645" s="16" t="s">
        <v>329</v>
      </c>
      <c r="AE645" s="16" t="s">
        <v>441</v>
      </c>
      <c r="AF645" s="16" t="s">
        <v>4623</v>
      </c>
      <c r="AG645" s="16"/>
      <c r="AH645" s="16"/>
      <c r="AI645" s="18">
        <v>15000000</v>
      </c>
      <c r="AJ645" s="16" t="s">
        <v>685</v>
      </c>
      <c r="AK645" s="18">
        <v>2</v>
      </c>
      <c r="AL645" s="18">
        <v>7650000</v>
      </c>
      <c r="AM645" s="18">
        <v>8800000</v>
      </c>
      <c r="AN645" s="18">
        <v>12016988</v>
      </c>
      <c r="AO645" s="18"/>
      <c r="AP645" s="18"/>
      <c r="AQ645" s="18"/>
      <c r="AR645" s="16"/>
      <c r="AS645" s="16"/>
      <c r="AT645" s="18"/>
      <c r="AU645" s="18"/>
      <c r="AV645" s="18"/>
      <c r="AW645" s="16"/>
      <c r="AX645" s="16"/>
      <c r="AY645" s="18"/>
      <c r="AZ645" s="18"/>
      <c r="BA645" s="16"/>
      <c r="BB645" s="16"/>
      <c r="BC645" s="18">
        <v>0</v>
      </c>
      <c r="BD645" s="18">
        <v>50</v>
      </c>
      <c r="BE645" s="18">
        <v>0</v>
      </c>
      <c r="BF645" s="18">
        <v>0</v>
      </c>
      <c r="BG645" s="18">
        <v>0</v>
      </c>
      <c r="BH645" s="18">
        <v>0</v>
      </c>
      <c r="BI645" s="18">
        <v>0</v>
      </c>
      <c r="BJ645" s="18">
        <v>0</v>
      </c>
      <c r="BK645" s="18">
        <v>0</v>
      </c>
      <c r="BL645" s="18">
        <v>0</v>
      </c>
      <c r="BM645" s="18">
        <v>0</v>
      </c>
      <c r="BN645" s="18">
        <v>0</v>
      </c>
      <c r="BO645" s="18">
        <v>0</v>
      </c>
      <c r="BP645" s="18">
        <v>0</v>
      </c>
      <c r="BQ645" s="18">
        <v>0</v>
      </c>
      <c r="BR645" s="18">
        <v>0</v>
      </c>
      <c r="BS645" s="18">
        <v>0</v>
      </c>
      <c r="BT645" s="18">
        <v>0</v>
      </c>
      <c r="BU645" s="18">
        <v>0</v>
      </c>
      <c r="BV645" s="18">
        <v>0</v>
      </c>
      <c r="BW645" s="18">
        <v>0</v>
      </c>
    </row>
    <row r="646" spans="1:75" ht="127.5" x14ac:dyDescent="0.2">
      <c r="A646" s="15">
        <v>641</v>
      </c>
      <c r="B646" s="16">
        <v>2868</v>
      </c>
      <c r="C646" s="16" t="s">
        <v>7942</v>
      </c>
      <c r="D646" s="17" t="s">
        <v>7943</v>
      </c>
      <c r="E646" s="16" t="s">
        <v>63</v>
      </c>
      <c r="F646" s="16"/>
      <c r="G646" s="16"/>
      <c r="H646" s="16"/>
      <c r="I646" s="16"/>
      <c r="J646" s="16"/>
      <c r="K646" s="16"/>
      <c r="L646" s="16"/>
      <c r="M646" s="16"/>
      <c r="N646" s="16"/>
      <c r="O646" s="18">
        <f t="shared" si="44"/>
        <v>450000</v>
      </c>
      <c r="P646" s="18"/>
      <c r="Q646" s="16"/>
      <c r="R646" s="16" t="s">
        <v>4624</v>
      </c>
      <c r="S646" s="17" t="s">
        <v>4625</v>
      </c>
      <c r="T646" s="16" t="s">
        <v>953</v>
      </c>
      <c r="U646" s="16" t="s">
        <v>4626</v>
      </c>
      <c r="V646" s="16" t="s">
        <v>954</v>
      </c>
      <c r="W646" s="16" t="s">
        <v>4627</v>
      </c>
      <c r="X646" s="16" t="s">
        <v>956</v>
      </c>
      <c r="Y646" s="16" t="s">
        <v>525</v>
      </c>
      <c r="Z646" s="16" t="s">
        <v>526</v>
      </c>
      <c r="AA646" s="16" t="s">
        <v>68</v>
      </c>
      <c r="AB646" s="18"/>
      <c r="AC646" s="18"/>
      <c r="AD646" s="16"/>
      <c r="AE646" s="16"/>
      <c r="AF646" s="16" t="s">
        <v>4628</v>
      </c>
      <c r="AG646" s="16"/>
      <c r="AH646" s="16"/>
      <c r="AI646" s="18">
        <v>485000</v>
      </c>
      <c r="AJ646" s="22" t="s">
        <v>4499</v>
      </c>
      <c r="AK646" s="18">
        <v>1</v>
      </c>
      <c r="AL646" s="18">
        <v>450000</v>
      </c>
      <c r="AM646" s="18">
        <v>450000</v>
      </c>
      <c r="AN646" s="18">
        <v>600000</v>
      </c>
      <c r="AO646" s="18"/>
      <c r="AP646" s="18"/>
      <c r="AQ646" s="18"/>
      <c r="AR646" s="22"/>
      <c r="AS646" s="22"/>
      <c r="AT646" s="18"/>
      <c r="AU646" s="18"/>
      <c r="AV646" s="18"/>
      <c r="AW646" s="16"/>
      <c r="AX646" s="16"/>
      <c r="AY646" s="18"/>
      <c r="AZ646" s="18"/>
      <c r="BA646" s="16"/>
      <c r="BB646" s="16"/>
      <c r="BC646" s="18">
        <v>0</v>
      </c>
      <c r="BD646" s="18">
        <v>0</v>
      </c>
      <c r="BE646" s="18">
        <v>0</v>
      </c>
      <c r="BF646" s="18">
        <v>0</v>
      </c>
      <c r="BG646" s="18">
        <v>0</v>
      </c>
      <c r="BH646" s="18">
        <v>0</v>
      </c>
      <c r="BI646" s="18">
        <v>0</v>
      </c>
      <c r="BJ646" s="18">
        <v>100</v>
      </c>
      <c r="BK646" s="18">
        <v>0</v>
      </c>
      <c r="BL646" s="18">
        <v>0</v>
      </c>
      <c r="BM646" s="18">
        <v>0</v>
      </c>
      <c r="BN646" s="18">
        <v>0</v>
      </c>
      <c r="BO646" s="18">
        <v>0</v>
      </c>
      <c r="BP646" s="18">
        <v>0</v>
      </c>
      <c r="BQ646" s="18">
        <v>0</v>
      </c>
      <c r="BR646" s="18">
        <v>0</v>
      </c>
      <c r="BS646" s="18">
        <v>400</v>
      </c>
      <c r="BT646" s="18">
        <v>0</v>
      </c>
      <c r="BU646" s="18">
        <v>0</v>
      </c>
      <c r="BV646" s="18">
        <v>0</v>
      </c>
      <c r="BW646" s="18">
        <v>0</v>
      </c>
    </row>
    <row r="647" spans="1:75" ht="76.5" x14ac:dyDescent="0.2">
      <c r="A647" s="15">
        <v>642</v>
      </c>
      <c r="B647" s="16">
        <v>2869</v>
      </c>
      <c r="C647" s="16" t="s">
        <v>7944</v>
      </c>
      <c r="D647" s="17" t="s">
        <v>7945</v>
      </c>
      <c r="E647" s="16" t="s">
        <v>63</v>
      </c>
      <c r="F647" s="16"/>
      <c r="G647" s="16"/>
      <c r="H647" s="16"/>
      <c r="I647" s="16"/>
      <c r="J647" s="16"/>
      <c r="K647" s="16"/>
      <c r="L647" s="16"/>
      <c r="M647" s="16"/>
      <c r="N647" s="16"/>
      <c r="O647" s="18">
        <f t="shared" si="44"/>
        <v>450000</v>
      </c>
      <c r="P647" s="18"/>
      <c r="Q647" s="16"/>
      <c r="R647" s="16" t="s">
        <v>4629</v>
      </c>
      <c r="S647" s="17" t="s">
        <v>4630</v>
      </c>
      <c r="T647" s="16" t="s">
        <v>4631</v>
      </c>
      <c r="U647" s="16" t="s">
        <v>4632</v>
      </c>
      <c r="V647" s="16" t="s">
        <v>3715</v>
      </c>
      <c r="W647" s="16" t="s">
        <v>4633</v>
      </c>
      <c r="X647" s="16" t="s">
        <v>4634</v>
      </c>
      <c r="Y647" s="16" t="s">
        <v>4635</v>
      </c>
      <c r="Z647" s="16" t="s">
        <v>4636</v>
      </c>
      <c r="AA647" s="16" t="s">
        <v>68</v>
      </c>
      <c r="AB647" s="18"/>
      <c r="AC647" s="18"/>
      <c r="AD647" s="16"/>
      <c r="AE647" s="16"/>
      <c r="AF647" s="16" t="s">
        <v>4637</v>
      </c>
      <c r="AG647" s="16"/>
      <c r="AH647" s="16"/>
      <c r="AI647" s="18">
        <v>600000</v>
      </c>
      <c r="AJ647" s="22" t="s">
        <v>4638</v>
      </c>
      <c r="AK647" s="18">
        <v>3</v>
      </c>
      <c r="AL647" s="18">
        <v>340000</v>
      </c>
      <c r="AM647" s="18">
        <v>450000</v>
      </c>
      <c r="AN647" s="18">
        <v>600000</v>
      </c>
      <c r="AO647" s="18"/>
      <c r="AP647" s="18"/>
      <c r="AQ647" s="18"/>
      <c r="AR647" s="22"/>
      <c r="AS647" s="22"/>
      <c r="AT647" s="18"/>
      <c r="AU647" s="18"/>
      <c r="AV647" s="18"/>
      <c r="AW647" s="16"/>
      <c r="AX647" s="16"/>
      <c r="AY647" s="18"/>
      <c r="AZ647" s="18"/>
      <c r="BA647" s="16"/>
      <c r="BB647" s="16"/>
      <c r="BC647" s="18">
        <v>0</v>
      </c>
      <c r="BD647" s="18">
        <v>300</v>
      </c>
      <c r="BE647" s="18">
        <v>0</v>
      </c>
      <c r="BF647" s="18">
        <v>0</v>
      </c>
      <c r="BG647" s="18">
        <v>0</v>
      </c>
      <c r="BH647" s="18">
        <v>0</v>
      </c>
      <c r="BI647" s="18">
        <v>0</v>
      </c>
      <c r="BJ647" s="18">
        <v>0</v>
      </c>
      <c r="BK647" s="18">
        <v>0</v>
      </c>
      <c r="BL647" s="18">
        <v>0</v>
      </c>
      <c r="BM647" s="18">
        <v>0</v>
      </c>
      <c r="BN647" s="18">
        <v>0</v>
      </c>
      <c r="BO647" s="18">
        <v>0</v>
      </c>
      <c r="BP647" s="18">
        <v>0</v>
      </c>
      <c r="BQ647" s="18">
        <v>0</v>
      </c>
      <c r="BR647" s="18">
        <v>0</v>
      </c>
      <c r="BS647" s="18">
        <v>0</v>
      </c>
      <c r="BT647" s="18">
        <v>0</v>
      </c>
      <c r="BU647" s="18">
        <v>0</v>
      </c>
      <c r="BV647" s="18">
        <v>0</v>
      </c>
      <c r="BW647" s="18">
        <v>0</v>
      </c>
    </row>
    <row r="648" spans="1:75" ht="76.5" x14ac:dyDescent="0.2">
      <c r="A648" s="15">
        <v>643</v>
      </c>
      <c r="B648" s="16">
        <v>2870</v>
      </c>
      <c r="C648" s="16" t="s">
        <v>7946</v>
      </c>
      <c r="D648" s="17" t="s">
        <v>7947</v>
      </c>
      <c r="E648" s="16" t="s">
        <v>63</v>
      </c>
      <c r="F648" s="16"/>
      <c r="G648" s="16"/>
      <c r="H648" s="16"/>
      <c r="I648" s="16"/>
      <c r="J648" s="16"/>
      <c r="K648" s="16"/>
      <c r="L648" s="16"/>
      <c r="M648" s="16"/>
      <c r="N648" s="16"/>
      <c r="O648" s="18">
        <f t="shared" si="44"/>
        <v>330000</v>
      </c>
      <c r="P648" s="18"/>
      <c r="Q648" s="16"/>
      <c r="R648" s="16" t="s">
        <v>4639</v>
      </c>
      <c r="S648" s="17" t="s">
        <v>4640</v>
      </c>
      <c r="T648" s="16" t="s">
        <v>4641</v>
      </c>
      <c r="U648" s="16" t="s">
        <v>4632</v>
      </c>
      <c r="V648" s="16" t="s">
        <v>3720</v>
      </c>
      <c r="W648" s="16" t="s">
        <v>4642</v>
      </c>
      <c r="X648" s="16" t="s">
        <v>3721</v>
      </c>
      <c r="Y648" s="16" t="s">
        <v>4635</v>
      </c>
      <c r="Z648" s="16" t="s">
        <v>4636</v>
      </c>
      <c r="AA648" s="16" t="s">
        <v>68</v>
      </c>
      <c r="AB648" s="18"/>
      <c r="AC648" s="18"/>
      <c r="AD648" s="16"/>
      <c r="AE648" s="16"/>
      <c r="AF648" s="16" t="s">
        <v>4643</v>
      </c>
      <c r="AG648" s="16"/>
      <c r="AH648" s="16"/>
      <c r="AI648" s="18">
        <v>440000</v>
      </c>
      <c r="AJ648" s="22" t="s">
        <v>4644</v>
      </c>
      <c r="AK648" s="18">
        <v>1</v>
      </c>
      <c r="AL648" s="18">
        <v>330000</v>
      </c>
      <c r="AM648" s="18">
        <v>330000</v>
      </c>
      <c r="AN648" s="18">
        <v>440000</v>
      </c>
      <c r="AO648" s="18"/>
      <c r="AP648" s="18"/>
      <c r="AQ648" s="18"/>
      <c r="AR648" s="22"/>
      <c r="AS648" s="22"/>
      <c r="AT648" s="18"/>
      <c r="AU648" s="18"/>
      <c r="AV648" s="18"/>
      <c r="AW648" s="16"/>
      <c r="AX648" s="16"/>
      <c r="AY648" s="18"/>
      <c r="AZ648" s="18"/>
      <c r="BA648" s="16"/>
      <c r="BB648" s="16"/>
      <c r="BC648" s="18">
        <v>0</v>
      </c>
      <c r="BD648" s="18">
        <v>300</v>
      </c>
      <c r="BE648" s="18">
        <v>0</v>
      </c>
      <c r="BF648" s="18">
        <v>0</v>
      </c>
      <c r="BG648" s="18">
        <v>0</v>
      </c>
      <c r="BH648" s="18">
        <v>0</v>
      </c>
      <c r="BI648" s="18">
        <v>0</v>
      </c>
      <c r="BJ648" s="18">
        <v>0</v>
      </c>
      <c r="BK648" s="18">
        <v>0</v>
      </c>
      <c r="BL648" s="18">
        <v>0</v>
      </c>
      <c r="BM648" s="18">
        <v>0</v>
      </c>
      <c r="BN648" s="18">
        <v>0</v>
      </c>
      <c r="BO648" s="18">
        <v>0</v>
      </c>
      <c r="BP648" s="18">
        <v>0</v>
      </c>
      <c r="BQ648" s="18">
        <v>0</v>
      </c>
      <c r="BR648" s="18">
        <v>0</v>
      </c>
      <c r="BS648" s="18">
        <v>0</v>
      </c>
      <c r="BT648" s="18">
        <v>0</v>
      </c>
      <c r="BU648" s="18">
        <v>0</v>
      </c>
      <c r="BV648" s="18">
        <v>0</v>
      </c>
      <c r="BW648" s="18">
        <v>0</v>
      </c>
    </row>
    <row r="649" spans="1:75" ht="76.5" x14ac:dyDescent="0.2">
      <c r="A649" s="15">
        <v>644</v>
      </c>
      <c r="B649" s="16">
        <v>2875</v>
      </c>
      <c r="C649" s="16" t="s">
        <v>7948</v>
      </c>
      <c r="D649" s="17" t="s">
        <v>7949</v>
      </c>
      <c r="E649" s="16" t="s">
        <v>63</v>
      </c>
      <c r="F649" s="16"/>
      <c r="G649" s="16"/>
      <c r="H649" s="16"/>
      <c r="I649" s="16"/>
      <c r="J649" s="16"/>
      <c r="K649" s="16"/>
      <c r="L649" s="16"/>
      <c r="M649" s="16"/>
      <c r="N649" s="16"/>
      <c r="O649" s="18">
        <f t="shared" si="44"/>
        <v>420000</v>
      </c>
      <c r="P649" s="18"/>
      <c r="Q649" s="16"/>
      <c r="R649" s="16" t="s">
        <v>4645</v>
      </c>
      <c r="S649" s="17" t="s">
        <v>4646</v>
      </c>
      <c r="T649" s="16" t="s">
        <v>4641</v>
      </c>
      <c r="U649" s="16" t="s">
        <v>4632</v>
      </c>
      <c r="V649" s="16" t="s">
        <v>3720</v>
      </c>
      <c r="W649" s="16" t="s">
        <v>4647</v>
      </c>
      <c r="X649" s="16" t="s">
        <v>3721</v>
      </c>
      <c r="Y649" s="16" t="s">
        <v>4635</v>
      </c>
      <c r="Z649" s="16" t="s">
        <v>4636</v>
      </c>
      <c r="AA649" s="16" t="s">
        <v>68</v>
      </c>
      <c r="AB649" s="18"/>
      <c r="AC649" s="18"/>
      <c r="AD649" s="16"/>
      <c r="AE649" s="16"/>
      <c r="AF649" s="16" t="s">
        <v>4648</v>
      </c>
      <c r="AG649" s="16"/>
      <c r="AH649" s="16"/>
      <c r="AI649" s="18">
        <v>560000</v>
      </c>
      <c r="AJ649" s="22" t="s">
        <v>4644</v>
      </c>
      <c r="AK649" s="18">
        <v>1</v>
      </c>
      <c r="AL649" s="18">
        <v>420000</v>
      </c>
      <c r="AM649" s="18">
        <v>420000</v>
      </c>
      <c r="AN649" s="18">
        <v>560000</v>
      </c>
      <c r="AO649" s="18"/>
      <c r="AP649" s="18"/>
      <c r="AQ649" s="18"/>
      <c r="AR649" s="22"/>
      <c r="AS649" s="22"/>
      <c r="AT649" s="18"/>
      <c r="AU649" s="18"/>
      <c r="AV649" s="18"/>
      <c r="AW649" s="16"/>
      <c r="AX649" s="16"/>
      <c r="AY649" s="18"/>
      <c r="AZ649" s="18"/>
      <c r="BA649" s="16"/>
      <c r="BB649" s="16"/>
      <c r="BC649" s="18">
        <v>0</v>
      </c>
      <c r="BD649" s="18">
        <v>200</v>
      </c>
      <c r="BE649" s="18">
        <v>0</v>
      </c>
      <c r="BF649" s="18">
        <v>0</v>
      </c>
      <c r="BG649" s="18">
        <v>0</v>
      </c>
      <c r="BH649" s="18">
        <v>0</v>
      </c>
      <c r="BI649" s="18">
        <v>0</v>
      </c>
      <c r="BJ649" s="18">
        <v>0</v>
      </c>
      <c r="BK649" s="18">
        <v>0</v>
      </c>
      <c r="BL649" s="18">
        <v>0</v>
      </c>
      <c r="BM649" s="18">
        <v>0</v>
      </c>
      <c r="BN649" s="18">
        <v>0</v>
      </c>
      <c r="BO649" s="18">
        <v>0</v>
      </c>
      <c r="BP649" s="18">
        <v>0</v>
      </c>
      <c r="BQ649" s="18">
        <v>0</v>
      </c>
      <c r="BR649" s="18">
        <v>0</v>
      </c>
      <c r="BS649" s="18">
        <v>0</v>
      </c>
      <c r="BT649" s="18">
        <v>0</v>
      </c>
      <c r="BU649" s="18">
        <v>0</v>
      </c>
      <c r="BV649" s="18">
        <v>0</v>
      </c>
      <c r="BW649" s="18">
        <v>0</v>
      </c>
    </row>
    <row r="650" spans="1:75" ht="127.5" x14ac:dyDescent="0.2">
      <c r="A650" s="15">
        <v>645</v>
      </c>
      <c r="B650" s="16">
        <v>2879</v>
      </c>
      <c r="C650" s="16" t="s">
        <v>8292</v>
      </c>
      <c r="D650" s="17" t="s">
        <v>8293</v>
      </c>
      <c r="E650" s="16" t="s">
        <v>63</v>
      </c>
      <c r="F650" s="16"/>
      <c r="G650" s="16"/>
      <c r="H650" s="16"/>
      <c r="I650" s="16"/>
      <c r="J650" s="16"/>
      <c r="K650" s="16"/>
      <c r="L650" s="16"/>
      <c r="M650" s="16"/>
      <c r="N650" s="16"/>
      <c r="O650" s="18">
        <f t="shared" si="44"/>
        <v>468000</v>
      </c>
      <c r="P650" s="18"/>
      <c r="Q650" s="16"/>
      <c r="R650" s="16" t="s">
        <v>8538</v>
      </c>
      <c r="S650" s="17" t="s">
        <v>8539</v>
      </c>
      <c r="T650" s="16" t="s">
        <v>2547</v>
      </c>
      <c r="U650" s="16" t="s">
        <v>740</v>
      </c>
      <c r="V650" s="16" t="s">
        <v>2548</v>
      </c>
      <c r="W650" s="16" t="s">
        <v>8540</v>
      </c>
      <c r="X650" s="16" t="s">
        <v>8541</v>
      </c>
      <c r="Y650" s="16" t="s">
        <v>256</v>
      </c>
      <c r="Z650" s="16" t="s">
        <v>722</v>
      </c>
      <c r="AA650" s="16" t="s">
        <v>68</v>
      </c>
      <c r="AB650" s="18">
        <v>550000</v>
      </c>
      <c r="AC650" s="18" t="s">
        <v>88</v>
      </c>
      <c r="AD650" s="16" t="s">
        <v>329</v>
      </c>
      <c r="AE650" s="16" t="s">
        <v>441</v>
      </c>
      <c r="AF650" s="16" t="s">
        <v>8542</v>
      </c>
      <c r="AG650" s="16"/>
      <c r="AH650" s="16"/>
      <c r="AI650" s="18">
        <v>570000</v>
      </c>
      <c r="AJ650" s="16" t="s">
        <v>3657</v>
      </c>
      <c r="AK650" s="18"/>
      <c r="AL650" s="18"/>
      <c r="AM650" s="18"/>
      <c r="AN650" s="18"/>
      <c r="AO650" s="18">
        <v>468000</v>
      </c>
      <c r="AP650" s="18"/>
      <c r="AQ650" s="18"/>
      <c r="AR650" s="16" t="s">
        <v>722</v>
      </c>
      <c r="AS650" s="16"/>
      <c r="AT650" s="18"/>
      <c r="AU650" s="18" t="s">
        <v>8999</v>
      </c>
      <c r="AV650" s="18"/>
      <c r="AW650" s="16"/>
      <c r="AX650" s="16"/>
      <c r="AY650" s="18"/>
      <c r="AZ650" s="18"/>
      <c r="BA650" s="16"/>
      <c r="BB650" s="16"/>
      <c r="BC650" s="18">
        <v>0</v>
      </c>
      <c r="BD650" s="18">
        <v>800</v>
      </c>
      <c r="BE650" s="18">
        <v>0</v>
      </c>
      <c r="BF650" s="18">
        <v>0</v>
      </c>
      <c r="BG650" s="18">
        <v>0</v>
      </c>
      <c r="BH650" s="18">
        <v>0</v>
      </c>
      <c r="BI650" s="18">
        <v>0</v>
      </c>
      <c r="BJ650" s="18">
        <v>500</v>
      </c>
      <c r="BK650" s="18">
        <v>0</v>
      </c>
      <c r="BL650" s="18">
        <v>0</v>
      </c>
      <c r="BM650" s="18">
        <v>0</v>
      </c>
      <c r="BN650" s="18">
        <v>0</v>
      </c>
      <c r="BO650" s="18">
        <v>0</v>
      </c>
      <c r="BP650" s="18">
        <v>0</v>
      </c>
      <c r="BQ650" s="18">
        <v>0</v>
      </c>
      <c r="BR650" s="18">
        <v>0</v>
      </c>
      <c r="BS650" s="18">
        <v>0</v>
      </c>
      <c r="BT650" s="18">
        <v>0</v>
      </c>
      <c r="BU650" s="18">
        <v>0</v>
      </c>
      <c r="BV650" s="18">
        <v>0</v>
      </c>
      <c r="BW650" s="18">
        <v>0</v>
      </c>
    </row>
    <row r="651" spans="1:75" ht="153" x14ac:dyDescent="0.2">
      <c r="A651" s="15">
        <v>646</v>
      </c>
      <c r="B651" s="16">
        <v>2880</v>
      </c>
      <c r="C651" s="16" t="s">
        <v>8294</v>
      </c>
      <c r="D651" s="17" t="s">
        <v>8295</v>
      </c>
      <c r="E651" s="16" t="s">
        <v>63</v>
      </c>
      <c r="F651" s="16"/>
      <c r="G651" s="16"/>
      <c r="H651" s="16"/>
      <c r="I651" s="16"/>
      <c r="J651" s="16"/>
      <c r="K651" s="16"/>
      <c r="L651" s="16"/>
      <c r="M651" s="16"/>
      <c r="N651" s="16"/>
      <c r="O651" s="18">
        <f t="shared" si="44"/>
        <v>468000</v>
      </c>
      <c r="P651" s="18"/>
      <c r="Q651" s="16"/>
      <c r="R651" s="16" t="s">
        <v>8543</v>
      </c>
      <c r="S651" s="17" t="s">
        <v>8544</v>
      </c>
      <c r="T651" s="16" t="s">
        <v>2547</v>
      </c>
      <c r="U651" s="16" t="s">
        <v>740</v>
      </c>
      <c r="V651" s="16" t="s">
        <v>2548</v>
      </c>
      <c r="W651" s="16" t="s">
        <v>8545</v>
      </c>
      <c r="X651" s="16" t="s">
        <v>3663</v>
      </c>
      <c r="Y651" s="16" t="s">
        <v>256</v>
      </c>
      <c r="Z651" s="16" t="s">
        <v>722</v>
      </c>
      <c r="AA651" s="16" t="s">
        <v>68</v>
      </c>
      <c r="AB651" s="18">
        <v>550000</v>
      </c>
      <c r="AC651" s="18" t="s">
        <v>88</v>
      </c>
      <c r="AD651" s="16" t="s">
        <v>329</v>
      </c>
      <c r="AE651" s="16" t="s">
        <v>441</v>
      </c>
      <c r="AF651" s="16" t="s">
        <v>8546</v>
      </c>
      <c r="AG651" s="16"/>
      <c r="AH651" s="16"/>
      <c r="AI651" s="18">
        <v>570000</v>
      </c>
      <c r="AJ651" s="16" t="s">
        <v>3657</v>
      </c>
      <c r="AK651" s="18"/>
      <c r="AL651" s="18"/>
      <c r="AM651" s="18"/>
      <c r="AN651" s="18"/>
      <c r="AO651" s="18">
        <v>468000</v>
      </c>
      <c r="AP651" s="18"/>
      <c r="AQ651" s="18"/>
      <c r="AR651" s="16" t="s">
        <v>722</v>
      </c>
      <c r="AS651" s="16"/>
      <c r="AT651" s="18"/>
      <c r="AU651" s="18" t="s">
        <v>8999</v>
      </c>
      <c r="AV651" s="18"/>
      <c r="AW651" s="16"/>
      <c r="AX651" s="16"/>
      <c r="AY651" s="18"/>
      <c r="AZ651" s="18"/>
      <c r="BA651" s="16"/>
      <c r="BB651" s="16"/>
      <c r="BC651" s="18">
        <v>0</v>
      </c>
      <c r="BD651" s="18">
        <v>500</v>
      </c>
      <c r="BE651" s="18">
        <v>0</v>
      </c>
      <c r="BF651" s="18">
        <v>0</v>
      </c>
      <c r="BG651" s="18">
        <v>0</v>
      </c>
      <c r="BH651" s="18">
        <v>0</v>
      </c>
      <c r="BI651" s="18">
        <v>0</v>
      </c>
      <c r="BJ651" s="18">
        <v>500</v>
      </c>
      <c r="BK651" s="18">
        <v>0</v>
      </c>
      <c r="BL651" s="18">
        <v>0</v>
      </c>
      <c r="BM651" s="18">
        <v>0</v>
      </c>
      <c r="BN651" s="18">
        <v>0</v>
      </c>
      <c r="BO651" s="18">
        <v>0</v>
      </c>
      <c r="BP651" s="18">
        <v>0</v>
      </c>
      <c r="BQ651" s="18">
        <v>0</v>
      </c>
      <c r="BR651" s="18">
        <v>0</v>
      </c>
      <c r="BS651" s="18">
        <v>0</v>
      </c>
      <c r="BT651" s="18">
        <v>0</v>
      </c>
      <c r="BU651" s="18">
        <v>0</v>
      </c>
      <c r="BV651" s="18">
        <v>0</v>
      </c>
      <c r="BW651" s="18">
        <v>0</v>
      </c>
    </row>
    <row r="652" spans="1:75" ht="153" x14ac:dyDescent="0.2">
      <c r="A652" s="15">
        <v>647</v>
      </c>
      <c r="B652" s="16">
        <v>2881</v>
      </c>
      <c r="C652" s="16" t="s">
        <v>8296</v>
      </c>
      <c r="D652" s="17" t="s">
        <v>8297</v>
      </c>
      <c r="E652" s="16" t="s">
        <v>63</v>
      </c>
      <c r="F652" s="16"/>
      <c r="G652" s="16"/>
      <c r="H652" s="16"/>
      <c r="I652" s="16"/>
      <c r="J652" s="16"/>
      <c r="K652" s="16"/>
      <c r="L652" s="16"/>
      <c r="M652" s="16"/>
      <c r="N652" s="16"/>
      <c r="O652" s="18">
        <f t="shared" ref="O652:O672" si="45">ROUNDUP(MAX(AL652:AM652,AO652:AQ652),0)</f>
        <v>468000</v>
      </c>
      <c r="P652" s="18"/>
      <c r="Q652" s="16"/>
      <c r="R652" s="16" t="s">
        <v>8547</v>
      </c>
      <c r="S652" s="17" t="s">
        <v>8548</v>
      </c>
      <c r="T652" s="16" t="s">
        <v>2547</v>
      </c>
      <c r="U652" s="16" t="s">
        <v>740</v>
      </c>
      <c r="V652" s="16" t="s">
        <v>2548</v>
      </c>
      <c r="W652" s="16" t="s">
        <v>8549</v>
      </c>
      <c r="X652" s="16" t="s">
        <v>2730</v>
      </c>
      <c r="Y652" s="16" t="s">
        <v>256</v>
      </c>
      <c r="Z652" s="16" t="s">
        <v>722</v>
      </c>
      <c r="AA652" s="16" t="s">
        <v>68</v>
      </c>
      <c r="AB652" s="18">
        <v>550000</v>
      </c>
      <c r="AC652" s="18" t="s">
        <v>88</v>
      </c>
      <c r="AD652" s="16" t="s">
        <v>329</v>
      </c>
      <c r="AE652" s="16" t="s">
        <v>441</v>
      </c>
      <c r="AF652" s="16" t="s">
        <v>8550</v>
      </c>
      <c r="AG652" s="16"/>
      <c r="AH652" s="16"/>
      <c r="AI652" s="18">
        <v>570000</v>
      </c>
      <c r="AJ652" s="16" t="s">
        <v>3657</v>
      </c>
      <c r="AK652" s="18"/>
      <c r="AL652" s="18"/>
      <c r="AM652" s="18"/>
      <c r="AN652" s="18"/>
      <c r="AO652" s="18">
        <v>468000</v>
      </c>
      <c r="AP652" s="18"/>
      <c r="AQ652" s="18"/>
      <c r="AR652" s="16" t="s">
        <v>722</v>
      </c>
      <c r="AS652" s="16"/>
      <c r="AT652" s="18"/>
      <c r="AU652" s="18" t="s">
        <v>8999</v>
      </c>
      <c r="AV652" s="18"/>
      <c r="AW652" s="16"/>
      <c r="AX652" s="16"/>
      <c r="AY652" s="18"/>
      <c r="AZ652" s="18"/>
      <c r="BA652" s="16"/>
      <c r="BB652" s="16"/>
      <c r="BC652" s="18">
        <v>0</v>
      </c>
      <c r="BD652" s="18">
        <v>1500</v>
      </c>
      <c r="BE652" s="18">
        <v>0</v>
      </c>
      <c r="BF652" s="18">
        <v>0</v>
      </c>
      <c r="BG652" s="18">
        <v>0</v>
      </c>
      <c r="BH652" s="18">
        <v>0</v>
      </c>
      <c r="BI652" s="18">
        <v>0</v>
      </c>
      <c r="BJ652" s="18">
        <v>500</v>
      </c>
      <c r="BK652" s="18">
        <v>0</v>
      </c>
      <c r="BL652" s="18">
        <v>0</v>
      </c>
      <c r="BM652" s="18">
        <v>0</v>
      </c>
      <c r="BN652" s="18">
        <v>0</v>
      </c>
      <c r="BO652" s="18">
        <v>0</v>
      </c>
      <c r="BP652" s="18">
        <v>0</v>
      </c>
      <c r="BQ652" s="18">
        <v>0</v>
      </c>
      <c r="BR652" s="18">
        <v>0</v>
      </c>
      <c r="BS652" s="18">
        <v>0</v>
      </c>
      <c r="BT652" s="18">
        <v>0</v>
      </c>
      <c r="BU652" s="18">
        <v>0</v>
      </c>
      <c r="BV652" s="18">
        <v>0</v>
      </c>
      <c r="BW652" s="18">
        <v>0</v>
      </c>
    </row>
    <row r="653" spans="1:75" ht="140.25" x14ac:dyDescent="0.2">
      <c r="A653" s="15">
        <v>648</v>
      </c>
      <c r="B653" s="16">
        <v>2882</v>
      </c>
      <c r="C653" s="16" t="s">
        <v>8298</v>
      </c>
      <c r="D653" s="17" t="s">
        <v>8299</v>
      </c>
      <c r="E653" s="16" t="s">
        <v>63</v>
      </c>
      <c r="F653" s="16"/>
      <c r="G653" s="16"/>
      <c r="H653" s="16"/>
      <c r="I653" s="16"/>
      <c r="J653" s="16"/>
      <c r="K653" s="16"/>
      <c r="L653" s="16"/>
      <c r="M653" s="16"/>
      <c r="N653" s="16"/>
      <c r="O653" s="18">
        <f t="shared" si="45"/>
        <v>510000</v>
      </c>
      <c r="P653" s="18"/>
      <c r="Q653" s="16"/>
      <c r="R653" s="16" t="s">
        <v>8551</v>
      </c>
      <c r="S653" s="17" t="s">
        <v>8552</v>
      </c>
      <c r="T653" s="16" t="s">
        <v>2547</v>
      </c>
      <c r="U653" s="16" t="s">
        <v>740</v>
      </c>
      <c r="V653" s="16" t="s">
        <v>2548</v>
      </c>
      <c r="W653" s="16" t="s">
        <v>8553</v>
      </c>
      <c r="X653" s="16" t="s">
        <v>2730</v>
      </c>
      <c r="Y653" s="16" t="s">
        <v>256</v>
      </c>
      <c r="Z653" s="16" t="s">
        <v>722</v>
      </c>
      <c r="AA653" s="16" t="s">
        <v>68</v>
      </c>
      <c r="AB653" s="18">
        <v>600000</v>
      </c>
      <c r="AC653" s="18" t="s">
        <v>88</v>
      </c>
      <c r="AD653" s="16" t="s">
        <v>329</v>
      </c>
      <c r="AE653" s="16" t="s">
        <v>441</v>
      </c>
      <c r="AF653" s="16" t="s">
        <v>8554</v>
      </c>
      <c r="AG653" s="16"/>
      <c r="AH653" s="16"/>
      <c r="AI653" s="18">
        <v>650000</v>
      </c>
      <c r="AJ653" s="16" t="s">
        <v>3657</v>
      </c>
      <c r="AK653" s="18"/>
      <c r="AL653" s="18"/>
      <c r="AM653" s="18"/>
      <c r="AN653" s="18"/>
      <c r="AO653" s="18">
        <v>510000</v>
      </c>
      <c r="AP653" s="18"/>
      <c r="AQ653" s="18"/>
      <c r="AR653" s="16" t="s">
        <v>722</v>
      </c>
      <c r="AS653" s="16"/>
      <c r="AT653" s="18"/>
      <c r="AU653" s="18" t="s">
        <v>8999</v>
      </c>
      <c r="AV653" s="18"/>
      <c r="AW653" s="16"/>
      <c r="AX653" s="16"/>
      <c r="AY653" s="18"/>
      <c r="AZ653" s="18"/>
      <c r="BA653" s="16"/>
      <c r="BB653" s="16"/>
      <c r="BC653" s="18">
        <v>0</v>
      </c>
      <c r="BD653" s="18">
        <v>100</v>
      </c>
      <c r="BE653" s="18">
        <v>0</v>
      </c>
      <c r="BF653" s="18">
        <v>0</v>
      </c>
      <c r="BG653" s="18">
        <v>0</v>
      </c>
      <c r="BH653" s="18">
        <v>0</v>
      </c>
      <c r="BI653" s="18">
        <v>0</v>
      </c>
      <c r="BJ653" s="18">
        <v>200</v>
      </c>
      <c r="BK653" s="18">
        <v>0</v>
      </c>
      <c r="BL653" s="18">
        <v>0</v>
      </c>
      <c r="BM653" s="18">
        <v>0</v>
      </c>
      <c r="BN653" s="18">
        <v>0</v>
      </c>
      <c r="BO653" s="18">
        <v>0</v>
      </c>
      <c r="BP653" s="18">
        <v>0</v>
      </c>
      <c r="BQ653" s="18">
        <v>0</v>
      </c>
      <c r="BR653" s="18">
        <v>0</v>
      </c>
      <c r="BS653" s="18">
        <v>0</v>
      </c>
      <c r="BT653" s="18">
        <v>0</v>
      </c>
      <c r="BU653" s="18">
        <v>0</v>
      </c>
      <c r="BV653" s="18">
        <v>0</v>
      </c>
      <c r="BW653" s="18">
        <v>0</v>
      </c>
    </row>
    <row r="654" spans="1:75" ht="76.5" x14ac:dyDescent="0.2">
      <c r="A654" s="15">
        <v>649</v>
      </c>
      <c r="B654" s="16">
        <v>2884</v>
      </c>
      <c r="C654" s="16" t="s">
        <v>7950</v>
      </c>
      <c r="D654" s="17" t="s">
        <v>7951</v>
      </c>
      <c r="E654" s="16" t="s">
        <v>63</v>
      </c>
      <c r="F654" s="16"/>
      <c r="G654" s="16"/>
      <c r="H654" s="16"/>
      <c r="I654" s="16"/>
      <c r="J654" s="16"/>
      <c r="K654" s="16"/>
      <c r="L654" s="16"/>
      <c r="M654" s="16"/>
      <c r="N654" s="16"/>
      <c r="O654" s="18">
        <f t="shared" si="45"/>
        <v>500000</v>
      </c>
      <c r="P654" s="18"/>
      <c r="Q654" s="16"/>
      <c r="R654" s="16" t="s">
        <v>4649</v>
      </c>
      <c r="S654" s="17" t="s">
        <v>4650</v>
      </c>
      <c r="T654" s="16" t="s">
        <v>953</v>
      </c>
      <c r="U654" s="16" t="s">
        <v>99</v>
      </c>
      <c r="V654" s="16" t="s">
        <v>954</v>
      </c>
      <c r="W654" s="16" t="s">
        <v>4651</v>
      </c>
      <c r="X654" s="16" t="s">
        <v>956</v>
      </c>
      <c r="Y654" s="16" t="s">
        <v>525</v>
      </c>
      <c r="Z654" s="16" t="s">
        <v>957</v>
      </c>
      <c r="AA654" s="16"/>
      <c r="AB654" s="18">
        <v>220000</v>
      </c>
      <c r="AC654" s="18" t="s">
        <v>88</v>
      </c>
      <c r="AD654" s="16" t="s">
        <v>329</v>
      </c>
      <c r="AE654" s="16" t="s">
        <v>441</v>
      </c>
      <c r="AF654" s="16" t="s">
        <v>4652</v>
      </c>
      <c r="AG654" s="16"/>
      <c r="AH654" s="16"/>
      <c r="AI654" s="18">
        <v>270000</v>
      </c>
      <c r="AJ654" s="16" t="s">
        <v>332</v>
      </c>
      <c r="AK654" s="18">
        <v>1</v>
      </c>
      <c r="AL654" s="18">
        <v>500000</v>
      </c>
      <c r="AM654" s="18">
        <v>500000</v>
      </c>
      <c r="AN654" s="18">
        <v>0</v>
      </c>
      <c r="AO654" s="18"/>
      <c r="AP654" s="18"/>
      <c r="AQ654" s="18"/>
      <c r="AR654" s="16"/>
      <c r="AS654" s="16"/>
      <c r="AT654" s="18"/>
      <c r="AU654" s="18"/>
      <c r="AV654" s="18"/>
      <c r="AW654" s="16"/>
      <c r="AX654" s="16"/>
      <c r="AY654" s="18"/>
      <c r="AZ654" s="18"/>
      <c r="BA654" s="16"/>
      <c r="BB654" s="16"/>
      <c r="BC654" s="18">
        <v>0</v>
      </c>
      <c r="BD654" s="18">
        <v>0</v>
      </c>
      <c r="BE654" s="18">
        <v>0</v>
      </c>
      <c r="BF654" s="18">
        <v>0</v>
      </c>
      <c r="BG654" s="18">
        <v>0</v>
      </c>
      <c r="BH654" s="18">
        <v>0</v>
      </c>
      <c r="BI654" s="18">
        <v>0</v>
      </c>
      <c r="BJ654" s="18">
        <v>1000</v>
      </c>
      <c r="BK654" s="18">
        <v>0</v>
      </c>
      <c r="BL654" s="18">
        <v>0</v>
      </c>
      <c r="BM654" s="18">
        <v>0</v>
      </c>
      <c r="BN654" s="18">
        <v>0</v>
      </c>
      <c r="BO654" s="18">
        <v>0</v>
      </c>
      <c r="BP654" s="18">
        <v>0</v>
      </c>
      <c r="BQ654" s="18">
        <v>0</v>
      </c>
      <c r="BR654" s="18">
        <v>0</v>
      </c>
      <c r="BS654" s="18">
        <v>200</v>
      </c>
      <c r="BT654" s="18">
        <v>0</v>
      </c>
      <c r="BU654" s="18">
        <v>0</v>
      </c>
      <c r="BV654" s="18">
        <v>0</v>
      </c>
      <c r="BW654" s="18">
        <v>0</v>
      </c>
    </row>
    <row r="655" spans="1:75" ht="76.5" x14ac:dyDescent="0.2">
      <c r="A655" s="15">
        <v>650</v>
      </c>
      <c r="B655" s="16">
        <v>2885</v>
      </c>
      <c r="C655" s="16" t="s">
        <v>7952</v>
      </c>
      <c r="D655" s="17" t="s">
        <v>7953</v>
      </c>
      <c r="E655" s="16" t="s">
        <v>63</v>
      </c>
      <c r="F655" s="16"/>
      <c r="G655" s="16"/>
      <c r="H655" s="16"/>
      <c r="I655" s="16"/>
      <c r="J655" s="16"/>
      <c r="K655" s="16"/>
      <c r="L655" s="16"/>
      <c r="M655" s="16"/>
      <c r="N655" s="16"/>
      <c r="O655" s="18">
        <f t="shared" si="45"/>
        <v>500000</v>
      </c>
      <c r="P655" s="18"/>
      <c r="Q655" s="16"/>
      <c r="R655" s="16" t="s">
        <v>4653</v>
      </c>
      <c r="S655" s="17" t="s">
        <v>4654</v>
      </c>
      <c r="T655" s="16" t="s">
        <v>953</v>
      </c>
      <c r="U655" s="16" t="s">
        <v>99</v>
      </c>
      <c r="V655" s="16" t="s">
        <v>954</v>
      </c>
      <c r="W655" s="16" t="s">
        <v>4655</v>
      </c>
      <c r="X655" s="16" t="s">
        <v>956</v>
      </c>
      <c r="Y655" s="16" t="s">
        <v>525</v>
      </c>
      <c r="Z655" s="16" t="s">
        <v>957</v>
      </c>
      <c r="AA655" s="16" t="s">
        <v>68</v>
      </c>
      <c r="AB655" s="18">
        <v>280000</v>
      </c>
      <c r="AC655" s="18" t="s">
        <v>88</v>
      </c>
      <c r="AD655" s="16" t="s">
        <v>329</v>
      </c>
      <c r="AE655" s="16" t="s">
        <v>441</v>
      </c>
      <c r="AF655" s="16" t="s">
        <v>4656</v>
      </c>
      <c r="AG655" s="16"/>
      <c r="AH655" s="16"/>
      <c r="AI655" s="18">
        <v>280000</v>
      </c>
      <c r="AJ655" s="16" t="s">
        <v>332</v>
      </c>
      <c r="AK655" s="18">
        <v>1</v>
      </c>
      <c r="AL655" s="18">
        <v>500000</v>
      </c>
      <c r="AM655" s="18">
        <v>500000</v>
      </c>
      <c r="AN655" s="18">
        <v>0</v>
      </c>
      <c r="AO655" s="18"/>
      <c r="AP655" s="18"/>
      <c r="AQ655" s="18"/>
      <c r="AR655" s="16"/>
      <c r="AS655" s="16"/>
      <c r="AT655" s="18"/>
      <c r="AU655" s="18"/>
      <c r="AV655" s="18"/>
      <c r="AW655" s="16"/>
      <c r="AX655" s="16"/>
      <c r="AY655" s="18"/>
      <c r="AZ655" s="18"/>
      <c r="BA655" s="16"/>
      <c r="BB655" s="16"/>
      <c r="BC655" s="18">
        <v>0</v>
      </c>
      <c r="BD655" s="18">
        <v>0</v>
      </c>
      <c r="BE655" s="18">
        <v>0</v>
      </c>
      <c r="BF655" s="18">
        <v>0</v>
      </c>
      <c r="BG655" s="18">
        <v>0</v>
      </c>
      <c r="BH655" s="18">
        <v>0</v>
      </c>
      <c r="BI655" s="18">
        <v>120</v>
      </c>
      <c r="BJ655" s="18">
        <v>1000</v>
      </c>
      <c r="BK655" s="18">
        <v>0</v>
      </c>
      <c r="BL655" s="18">
        <v>0</v>
      </c>
      <c r="BM655" s="18">
        <v>0</v>
      </c>
      <c r="BN655" s="18">
        <v>0</v>
      </c>
      <c r="BO655" s="18">
        <v>0</v>
      </c>
      <c r="BP655" s="18">
        <v>0</v>
      </c>
      <c r="BQ655" s="18">
        <v>0</v>
      </c>
      <c r="BR655" s="18">
        <v>0</v>
      </c>
      <c r="BS655" s="18">
        <v>100</v>
      </c>
      <c r="BT655" s="18">
        <v>0</v>
      </c>
      <c r="BU655" s="18">
        <v>0</v>
      </c>
      <c r="BV655" s="18">
        <v>0</v>
      </c>
      <c r="BW655" s="18">
        <v>0</v>
      </c>
    </row>
    <row r="656" spans="1:75" ht="102" x14ac:dyDescent="0.2">
      <c r="A656" s="15">
        <v>651</v>
      </c>
      <c r="B656" s="15">
        <v>2886</v>
      </c>
      <c r="C656" s="16" t="s">
        <v>4657</v>
      </c>
      <c r="D656" s="17" t="s">
        <v>7996</v>
      </c>
      <c r="E656" s="16" t="s">
        <v>1313</v>
      </c>
      <c r="F656" s="16"/>
      <c r="G656" s="16"/>
      <c r="H656" s="16"/>
      <c r="I656" s="16"/>
      <c r="J656" s="16"/>
      <c r="K656" s="18"/>
      <c r="L656" s="18"/>
      <c r="M656" s="18"/>
      <c r="N656" s="18"/>
      <c r="O656" s="18">
        <f t="shared" si="45"/>
        <v>450000</v>
      </c>
      <c r="P656" s="18"/>
      <c r="Q656" s="16"/>
      <c r="R656" s="16" t="s">
        <v>4657</v>
      </c>
      <c r="S656" s="17" t="s">
        <v>4658</v>
      </c>
      <c r="T656" s="16" t="s">
        <v>3591</v>
      </c>
      <c r="U656" s="16" t="s">
        <v>99</v>
      </c>
      <c r="V656" s="16" t="s">
        <v>3592</v>
      </c>
      <c r="W656" s="16" t="s">
        <v>4659</v>
      </c>
      <c r="X656" s="16" t="s">
        <v>3594</v>
      </c>
      <c r="Y656" s="16" t="s">
        <v>3595</v>
      </c>
      <c r="Z656" s="16"/>
      <c r="AA656" s="16" t="s">
        <v>68</v>
      </c>
      <c r="AB656" s="18"/>
      <c r="AC656" s="18"/>
      <c r="AD656" s="16">
        <v>6</v>
      </c>
      <c r="AE656" s="16" t="s">
        <v>441</v>
      </c>
      <c r="AF656" s="16" t="s">
        <v>4660</v>
      </c>
      <c r="AG656" s="16"/>
      <c r="AH656" s="16" t="s">
        <v>2645</v>
      </c>
      <c r="AI656" s="18" t="s">
        <v>4661</v>
      </c>
      <c r="AJ656" s="16"/>
      <c r="AK656" s="18">
        <v>2</v>
      </c>
      <c r="AL656" s="18">
        <v>380000</v>
      </c>
      <c r="AM656" s="18">
        <v>450000</v>
      </c>
      <c r="AN656" s="18">
        <v>600000</v>
      </c>
      <c r="AO656" s="18"/>
      <c r="AP656" s="18"/>
      <c r="AQ656" s="18"/>
      <c r="AR656" s="16"/>
      <c r="AS656" s="16"/>
      <c r="AT656" s="18"/>
      <c r="AU656" s="18"/>
      <c r="AV656" s="18"/>
      <c r="AW656" s="16"/>
      <c r="AX656" s="16"/>
      <c r="AY656" s="18"/>
      <c r="AZ656" s="18"/>
      <c r="BA656" s="16"/>
      <c r="BB656" s="16"/>
      <c r="BC656" s="18">
        <v>0</v>
      </c>
      <c r="BD656" s="18">
        <v>0</v>
      </c>
      <c r="BE656" s="18">
        <v>0</v>
      </c>
      <c r="BF656" s="18">
        <v>0</v>
      </c>
      <c r="BG656" s="18">
        <v>0</v>
      </c>
      <c r="BH656" s="18">
        <v>0</v>
      </c>
      <c r="BI656" s="18">
        <v>0</v>
      </c>
      <c r="BJ656" s="18">
        <v>100</v>
      </c>
      <c r="BK656" s="18">
        <v>0</v>
      </c>
      <c r="BL656" s="18">
        <v>0</v>
      </c>
      <c r="BM656" s="18">
        <v>0</v>
      </c>
      <c r="BN656" s="18">
        <v>0</v>
      </c>
      <c r="BO656" s="18">
        <v>0</v>
      </c>
      <c r="BP656" s="18">
        <v>0</v>
      </c>
      <c r="BQ656" s="18">
        <v>0</v>
      </c>
      <c r="BR656" s="18">
        <v>0</v>
      </c>
      <c r="BS656" s="18">
        <v>0</v>
      </c>
      <c r="BT656" s="18">
        <v>0</v>
      </c>
      <c r="BU656" s="18">
        <v>0</v>
      </c>
      <c r="BV656" s="18">
        <v>0</v>
      </c>
      <c r="BW656" s="18">
        <v>0</v>
      </c>
    </row>
    <row r="657" spans="1:75" ht="102" x14ac:dyDescent="0.2">
      <c r="A657" s="15">
        <v>652</v>
      </c>
      <c r="B657" s="16">
        <v>2887</v>
      </c>
      <c r="C657" s="16" t="s">
        <v>4662</v>
      </c>
      <c r="D657" s="17" t="s">
        <v>7997</v>
      </c>
      <c r="E657" s="16" t="s">
        <v>1313</v>
      </c>
      <c r="F657" s="16"/>
      <c r="G657" s="16"/>
      <c r="H657" s="16"/>
      <c r="I657" s="16"/>
      <c r="J657" s="16"/>
      <c r="K657" s="16"/>
      <c r="L657" s="16"/>
      <c r="M657" s="16"/>
      <c r="N657" s="16"/>
      <c r="O657" s="18">
        <f t="shared" si="45"/>
        <v>450000</v>
      </c>
      <c r="P657" s="18"/>
      <c r="Q657" s="16"/>
      <c r="R657" s="16" t="s">
        <v>4662</v>
      </c>
      <c r="S657" s="17" t="s">
        <v>4663</v>
      </c>
      <c r="T657" s="16" t="s">
        <v>3591</v>
      </c>
      <c r="U657" s="16" t="s">
        <v>99</v>
      </c>
      <c r="V657" s="16" t="s">
        <v>3592</v>
      </c>
      <c r="W657" s="16" t="s">
        <v>4664</v>
      </c>
      <c r="X657" s="16" t="s">
        <v>3594</v>
      </c>
      <c r="Y657" s="16" t="s">
        <v>3595</v>
      </c>
      <c r="Z657" s="16"/>
      <c r="AA657" s="16" t="s">
        <v>68</v>
      </c>
      <c r="AB657" s="18"/>
      <c r="AC657" s="18"/>
      <c r="AD657" s="16">
        <v>6</v>
      </c>
      <c r="AE657" s="16" t="s">
        <v>441</v>
      </c>
      <c r="AF657" s="16" t="s">
        <v>4665</v>
      </c>
      <c r="AG657" s="16"/>
      <c r="AH657" s="16" t="s">
        <v>2645</v>
      </c>
      <c r="AI657" s="18" t="s">
        <v>4661</v>
      </c>
      <c r="AJ657" s="16"/>
      <c r="AK657" s="18">
        <v>2</v>
      </c>
      <c r="AL657" s="18">
        <v>380000</v>
      </c>
      <c r="AM657" s="18">
        <v>450000</v>
      </c>
      <c r="AN657" s="18">
        <v>600000</v>
      </c>
      <c r="AO657" s="18"/>
      <c r="AP657" s="18"/>
      <c r="AQ657" s="18"/>
      <c r="AR657" s="16"/>
      <c r="AS657" s="16"/>
      <c r="AT657" s="18"/>
      <c r="AU657" s="18"/>
      <c r="AV657" s="18"/>
      <c r="AW657" s="16"/>
      <c r="AX657" s="16"/>
      <c r="AY657" s="18"/>
      <c r="AZ657" s="18"/>
      <c r="BA657" s="16"/>
      <c r="BB657" s="16"/>
      <c r="BC657" s="18">
        <v>0</v>
      </c>
      <c r="BD657" s="18">
        <v>0</v>
      </c>
      <c r="BE657" s="18">
        <v>0</v>
      </c>
      <c r="BF657" s="18">
        <v>0</v>
      </c>
      <c r="BG657" s="18">
        <v>0</v>
      </c>
      <c r="BH657" s="18">
        <v>0</v>
      </c>
      <c r="BI657" s="18">
        <v>0</v>
      </c>
      <c r="BJ657" s="18">
        <v>1000</v>
      </c>
      <c r="BK657" s="18">
        <v>0</v>
      </c>
      <c r="BL657" s="18">
        <v>0</v>
      </c>
      <c r="BM657" s="18">
        <v>0</v>
      </c>
      <c r="BN657" s="18">
        <v>0</v>
      </c>
      <c r="BO657" s="18">
        <v>0</v>
      </c>
      <c r="BP657" s="18">
        <v>0</v>
      </c>
      <c r="BQ657" s="18">
        <v>0</v>
      </c>
      <c r="BR657" s="18">
        <v>0</v>
      </c>
      <c r="BS657" s="18">
        <v>0</v>
      </c>
      <c r="BT657" s="18">
        <v>0</v>
      </c>
      <c r="BU657" s="18">
        <v>0</v>
      </c>
      <c r="BV657" s="18">
        <v>0</v>
      </c>
      <c r="BW657" s="18">
        <v>0</v>
      </c>
    </row>
    <row r="658" spans="1:75" ht="76.5" x14ac:dyDescent="0.2">
      <c r="A658" s="15">
        <v>653</v>
      </c>
      <c r="B658" s="16">
        <v>2888</v>
      </c>
      <c r="C658" s="16" t="s">
        <v>4666</v>
      </c>
      <c r="D658" s="17" t="s">
        <v>7559</v>
      </c>
      <c r="E658" s="16" t="s">
        <v>1313</v>
      </c>
      <c r="F658" s="16"/>
      <c r="G658" s="16"/>
      <c r="H658" s="16"/>
      <c r="I658" s="16"/>
      <c r="J658" s="16"/>
      <c r="K658" s="16"/>
      <c r="L658" s="16"/>
      <c r="M658" s="16"/>
      <c r="N658" s="16"/>
      <c r="O658" s="18">
        <f t="shared" si="45"/>
        <v>625000</v>
      </c>
      <c r="P658" s="18"/>
      <c r="Q658" s="16"/>
      <c r="R658" s="16" t="s">
        <v>4666</v>
      </c>
      <c r="S658" s="17" t="s">
        <v>4667</v>
      </c>
      <c r="T658" s="16" t="s">
        <v>3591</v>
      </c>
      <c r="U658" s="16" t="s">
        <v>99</v>
      </c>
      <c r="V658" s="16" t="s">
        <v>3592</v>
      </c>
      <c r="W658" s="16" t="s">
        <v>4668</v>
      </c>
      <c r="X658" s="16" t="s">
        <v>3594</v>
      </c>
      <c r="Y658" s="16" t="s">
        <v>3595</v>
      </c>
      <c r="Z658" s="16"/>
      <c r="AA658" s="16" t="s">
        <v>68</v>
      </c>
      <c r="AB658" s="18"/>
      <c r="AC658" s="18"/>
      <c r="AD658" s="16">
        <v>6</v>
      </c>
      <c r="AE658" s="16" t="s">
        <v>441</v>
      </c>
      <c r="AF658" s="16" t="s">
        <v>4669</v>
      </c>
      <c r="AG658" s="16"/>
      <c r="AH658" s="16" t="s">
        <v>2645</v>
      </c>
      <c r="AI658" s="18" t="s">
        <v>4670</v>
      </c>
      <c r="AJ658" s="16"/>
      <c r="AK658" s="18">
        <v>3</v>
      </c>
      <c r="AL658" s="18">
        <v>450000</v>
      </c>
      <c r="AM658" s="18">
        <v>625000</v>
      </c>
      <c r="AN658" s="18">
        <v>700000</v>
      </c>
      <c r="AO658" s="18"/>
      <c r="AP658" s="18"/>
      <c r="AQ658" s="18"/>
      <c r="AR658" s="16"/>
      <c r="AS658" s="16"/>
      <c r="AT658" s="18"/>
      <c r="AU658" s="18"/>
      <c r="AV658" s="18"/>
      <c r="AW658" s="16"/>
      <c r="AX658" s="16"/>
      <c r="AY658" s="18"/>
      <c r="AZ658" s="18"/>
      <c r="BA658" s="16"/>
      <c r="BB658" s="16"/>
      <c r="BC658" s="18">
        <v>0</v>
      </c>
      <c r="BD658" s="18">
        <v>0</v>
      </c>
      <c r="BE658" s="18">
        <v>0</v>
      </c>
      <c r="BF658" s="18">
        <v>0</v>
      </c>
      <c r="BG658" s="18">
        <v>0</v>
      </c>
      <c r="BH658" s="18">
        <v>0</v>
      </c>
      <c r="BI658" s="18">
        <v>0</v>
      </c>
      <c r="BJ658" s="18">
        <v>3000</v>
      </c>
      <c r="BK658" s="18">
        <v>0</v>
      </c>
      <c r="BL658" s="18">
        <v>0</v>
      </c>
      <c r="BM658" s="18">
        <v>0</v>
      </c>
      <c r="BN658" s="18">
        <v>0</v>
      </c>
      <c r="BO658" s="18">
        <v>0</v>
      </c>
      <c r="BP658" s="18">
        <v>0</v>
      </c>
      <c r="BQ658" s="18">
        <v>0</v>
      </c>
      <c r="BR658" s="18">
        <v>0</v>
      </c>
      <c r="BS658" s="18">
        <v>0</v>
      </c>
      <c r="BT658" s="18">
        <v>0</v>
      </c>
      <c r="BU658" s="18">
        <v>0</v>
      </c>
      <c r="BV658" s="18">
        <v>0</v>
      </c>
      <c r="BW658" s="18">
        <v>0</v>
      </c>
    </row>
    <row r="659" spans="1:75" ht="76.5" x14ac:dyDescent="0.2">
      <c r="A659" s="15">
        <v>654</v>
      </c>
      <c r="B659" s="16">
        <v>2895</v>
      </c>
      <c r="C659" s="16" t="s">
        <v>7954</v>
      </c>
      <c r="D659" s="17" t="s">
        <v>7955</v>
      </c>
      <c r="E659" s="16" t="s">
        <v>63</v>
      </c>
      <c r="F659" s="16"/>
      <c r="G659" s="16"/>
      <c r="H659" s="16"/>
      <c r="I659" s="16"/>
      <c r="J659" s="16"/>
      <c r="K659" s="16"/>
      <c r="L659" s="16"/>
      <c r="M659" s="16"/>
      <c r="N659" s="16"/>
      <c r="O659" s="18">
        <f t="shared" si="45"/>
        <v>980000</v>
      </c>
      <c r="P659" s="18"/>
      <c r="Q659" s="16"/>
      <c r="R659" s="16" t="s">
        <v>4671</v>
      </c>
      <c r="S659" s="17" t="s">
        <v>4672</v>
      </c>
      <c r="T659" s="16" t="s">
        <v>703</v>
      </c>
      <c r="U659" s="16" t="s">
        <v>2545</v>
      </c>
      <c r="V659" s="16" t="s">
        <v>3627</v>
      </c>
      <c r="W659" s="16" t="s">
        <v>4673</v>
      </c>
      <c r="X659" s="16" t="s">
        <v>3628</v>
      </c>
      <c r="Y659" s="16" t="s">
        <v>2457</v>
      </c>
      <c r="Z659" s="16" t="s">
        <v>2564</v>
      </c>
      <c r="AA659" s="16" t="s">
        <v>68</v>
      </c>
      <c r="AB659" s="18"/>
      <c r="AC659" s="18"/>
      <c r="AD659" s="16"/>
      <c r="AE659" s="16"/>
      <c r="AF659" s="16" t="s">
        <v>4674</v>
      </c>
      <c r="AG659" s="16"/>
      <c r="AH659" s="16"/>
      <c r="AI659" s="18">
        <v>1100000</v>
      </c>
      <c r="AJ659" s="22" t="s">
        <v>4582</v>
      </c>
      <c r="AK659" s="18">
        <v>1</v>
      </c>
      <c r="AL659" s="18">
        <v>980000</v>
      </c>
      <c r="AM659" s="18">
        <v>980000</v>
      </c>
      <c r="AN659" s="18">
        <v>1100000</v>
      </c>
      <c r="AO659" s="18"/>
      <c r="AP659" s="18"/>
      <c r="AQ659" s="18"/>
      <c r="AR659" s="22"/>
      <c r="AS659" s="22"/>
      <c r="AT659" s="18"/>
      <c r="AU659" s="18"/>
      <c r="AV659" s="18"/>
      <c r="AW659" s="16"/>
      <c r="AX659" s="16"/>
      <c r="AY659" s="18"/>
      <c r="AZ659" s="18"/>
      <c r="BA659" s="16"/>
      <c r="BB659" s="16"/>
      <c r="BC659" s="18">
        <v>250</v>
      </c>
      <c r="BD659" s="18">
        <v>0</v>
      </c>
      <c r="BE659" s="18">
        <v>0</v>
      </c>
      <c r="BF659" s="18">
        <v>0</v>
      </c>
      <c r="BG659" s="18">
        <v>0</v>
      </c>
      <c r="BH659" s="18">
        <v>0</v>
      </c>
      <c r="BI659" s="18">
        <v>0</v>
      </c>
      <c r="BJ659" s="18">
        <v>0</v>
      </c>
      <c r="BK659" s="18">
        <v>0</v>
      </c>
      <c r="BL659" s="18">
        <v>0</v>
      </c>
      <c r="BM659" s="18">
        <v>0</v>
      </c>
      <c r="BN659" s="18">
        <v>0</v>
      </c>
      <c r="BO659" s="18">
        <v>0</v>
      </c>
      <c r="BP659" s="18">
        <v>0</v>
      </c>
      <c r="BQ659" s="18">
        <v>0</v>
      </c>
      <c r="BR659" s="18">
        <v>0</v>
      </c>
      <c r="BS659" s="18">
        <v>0</v>
      </c>
      <c r="BT659" s="18">
        <v>0</v>
      </c>
      <c r="BU659" s="18">
        <v>0</v>
      </c>
      <c r="BV659" s="18">
        <v>0</v>
      </c>
      <c r="BW659" s="18">
        <v>0</v>
      </c>
    </row>
    <row r="660" spans="1:75" ht="63.75" x14ac:dyDescent="0.2">
      <c r="A660" s="15">
        <v>655</v>
      </c>
      <c r="B660" s="16">
        <v>2898</v>
      </c>
      <c r="C660" s="16" t="s">
        <v>7956</v>
      </c>
      <c r="D660" s="17" t="s">
        <v>7957</v>
      </c>
      <c r="E660" s="16" t="s">
        <v>63</v>
      </c>
      <c r="F660" s="16"/>
      <c r="G660" s="16"/>
      <c r="H660" s="16"/>
      <c r="I660" s="16"/>
      <c r="J660" s="16"/>
      <c r="K660" s="16"/>
      <c r="L660" s="16"/>
      <c r="M660" s="16"/>
      <c r="N660" s="16"/>
      <c r="O660" s="18">
        <f t="shared" si="45"/>
        <v>450000</v>
      </c>
      <c r="P660" s="18"/>
      <c r="Q660" s="16"/>
      <c r="R660" s="16" t="s">
        <v>4677</v>
      </c>
      <c r="S660" s="17" t="s">
        <v>4678</v>
      </c>
      <c r="T660" s="16" t="s">
        <v>2611</v>
      </c>
      <c r="U660" s="16" t="s">
        <v>110</v>
      </c>
      <c r="V660" s="16" t="s">
        <v>2612</v>
      </c>
      <c r="W660" s="16" t="s">
        <v>4679</v>
      </c>
      <c r="X660" s="16" t="s">
        <v>3722</v>
      </c>
      <c r="Y660" s="16" t="s">
        <v>4676</v>
      </c>
      <c r="Z660" s="16" t="s">
        <v>2616</v>
      </c>
      <c r="AA660" s="16" t="s">
        <v>68</v>
      </c>
      <c r="AB660" s="18">
        <v>450000</v>
      </c>
      <c r="AC660" s="18" t="s">
        <v>88</v>
      </c>
      <c r="AD660" s="16" t="s">
        <v>329</v>
      </c>
      <c r="AE660" s="16" t="s">
        <v>441</v>
      </c>
      <c r="AF660" s="16" t="s">
        <v>4680</v>
      </c>
      <c r="AG660" s="16"/>
      <c r="AH660" s="16"/>
      <c r="AI660" s="18">
        <v>450000</v>
      </c>
      <c r="AJ660" s="16" t="s">
        <v>3752</v>
      </c>
      <c r="AK660" s="18">
        <v>1</v>
      </c>
      <c r="AL660" s="18">
        <v>450000</v>
      </c>
      <c r="AM660" s="18">
        <v>450000</v>
      </c>
      <c r="AN660" s="18">
        <v>600000</v>
      </c>
      <c r="AO660" s="18"/>
      <c r="AP660" s="18"/>
      <c r="AQ660" s="18"/>
      <c r="AR660" s="16"/>
      <c r="AS660" s="16"/>
      <c r="AT660" s="18"/>
      <c r="AU660" s="18"/>
      <c r="AV660" s="18"/>
      <c r="AW660" s="16"/>
      <c r="AX660" s="16"/>
      <c r="AY660" s="18"/>
      <c r="AZ660" s="18"/>
      <c r="BA660" s="16"/>
      <c r="BB660" s="16"/>
      <c r="BC660" s="18">
        <v>0</v>
      </c>
      <c r="BD660" s="18">
        <v>0</v>
      </c>
      <c r="BE660" s="18">
        <v>0</v>
      </c>
      <c r="BF660" s="18">
        <v>0</v>
      </c>
      <c r="BG660" s="18">
        <v>0</v>
      </c>
      <c r="BH660" s="18">
        <v>0</v>
      </c>
      <c r="BI660" s="18">
        <v>70</v>
      </c>
      <c r="BJ660" s="18">
        <v>0</v>
      </c>
      <c r="BK660" s="18">
        <v>0</v>
      </c>
      <c r="BL660" s="18">
        <v>0</v>
      </c>
      <c r="BM660" s="18">
        <v>0</v>
      </c>
      <c r="BN660" s="18">
        <v>0</v>
      </c>
      <c r="BO660" s="18">
        <v>0</v>
      </c>
      <c r="BP660" s="18">
        <v>0</v>
      </c>
      <c r="BQ660" s="18">
        <v>0</v>
      </c>
      <c r="BR660" s="18">
        <v>0</v>
      </c>
      <c r="BS660" s="18">
        <v>0</v>
      </c>
      <c r="BT660" s="18">
        <v>0</v>
      </c>
      <c r="BU660" s="18">
        <v>0</v>
      </c>
      <c r="BV660" s="18">
        <v>0</v>
      </c>
      <c r="BW660" s="18">
        <v>0</v>
      </c>
    </row>
    <row r="661" spans="1:75" ht="63.75" x14ac:dyDescent="0.2">
      <c r="A661" s="15">
        <v>656</v>
      </c>
      <c r="B661" s="16">
        <v>2899</v>
      </c>
      <c r="C661" s="16" t="s">
        <v>7958</v>
      </c>
      <c r="D661" s="17" t="s">
        <v>7959</v>
      </c>
      <c r="E661" s="16" t="s">
        <v>63</v>
      </c>
      <c r="F661" s="16"/>
      <c r="G661" s="16"/>
      <c r="H661" s="16"/>
      <c r="I661" s="16"/>
      <c r="J661" s="16"/>
      <c r="K661" s="16"/>
      <c r="L661" s="16"/>
      <c r="M661" s="16"/>
      <c r="N661" s="16"/>
      <c r="O661" s="18">
        <f t="shared" si="45"/>
        <v>450000</v>
      </c>
      <c r="P661" s="18"/>
      <c r="Q661" s="16"/>
      <c r="R661" s="16" t="s">
        <v>4681</v>
      </c>
      <c r="S661" s="17" t="s">
        <v>4682</v>
      </c>
      <c r="T661" s="16" t="s">
        <v>2611</v>
      </c>
      <c r="U661" s="16" t="s">
        <v>110</v>
      </c>
      <c r="V661" s="16" t="s">
        <v>2612</v>
      </c>
      <c r="W661" s="16" t="s">
        <v>4683</v>
      </c>
      <c r="X661" s="16" t="s">
        <v>3722</v>
      </c>
      <c r="Y661" s="16" t="s">
        <v>4676</v>
      </c>
      <c r="Z661" s="16" t="s">
        <v>2616</v>
      </c>
      <c r="AA661" s="16" t="s">
        <v>68</v>
      </c>
      <c r="AB661" s="18">
        <v>500000</v>
      </c>
      <c r="AC661" s="18" t="s">
        <v>88</v>
      </c>
      <c r="AD661" s="16" t="s">
        <v>329</v>
      </c>
      <c r="AE661" s="16" t="s">
        <v>441</v>
      </c>
      <c r="AF661" s="16" t="s">
        <v>4684</v>
      </c>
      <c r="AG661" s="16"/>
      <c r="AH661" s="16"/>
      <c r="AI661" s="18">
        <v>500000</v>
      </c>
      <c r="AJ661" s="16" t="s">
        <v>3752</v>
      </c>
      <c r="AK661" s="18">
        <v>2</v>
      </c>
      <c r="AL661" s="18">
        <v>340000</v>
      </c>
      <c r="AM661" s="18">
        <v>450000</v>
      </c>
      <c r="AN661" s="18">
        <v>700000</v>
      </c>
      <c r="AO661" s="18"/>
      <c r="AP661" s="18"/>
      <c r="AQ661" s="18"/>
      <c r="AR661" s="16"/>
      <c r="AS661" s="16"/>
      <c r="AT661" s="18"/>
      <c r="AU661" s="18"/>
      <c r="AV661" s="18"/>
      <c r="AW661" s="16"/>
      <c r="AX661" s="16"/>
      <c r="AY661" s="18"/>
      <c r="AZ661" s="18"/>
      <c r="BA661" s="16"/>
      <c r="BB661" s="16"/>
      <c r="BC661" s="18">
        <v>0</v>
      </c>
      <c r="BD661" s="18">
        <v>0</v>
      </c>
      <c r="BE661" s="18">
        <v>0</v>
      </c>
      <c r="BF661" s="18">
        <v>0</v>
      </c>
      <c r="BG661" s="18">
        <v>0</v>
      </c>
      <c r="BH661" s="18">
        <v>0</v>
      </c>
      <c r="BI661" s="18">
        <v>70</v>
      </c>
      <c r="BJ661" s="18">
        <v>0</v>
      </c>
      <c r="BK661" s="18">
        <v>0</v>
      </c>
      <c r="BL661" s="18">
        <v>0</v>
      </c>
      <c r="BM661" s="18">
        <v>0</v>
      </c>
      <c r="BN661" s="18">
        <v>0</v>
      </c>
      <c r="BO661" s="18">
        <v>0</v>
      </c>
      <c r="BP661" s="18">
        <v>0</v>
      </c>
      <c r="BQ661" s="18">
        <v>0</v>
      </c>
      <c r="BR661" s="18">
        <v>0</v>
      </c>
      <c r="BS661" s="18">
        <v>0</v>
      </c>
      <c r="BT661" s="18">
        <v>0</v>
      </c>
      <c r="BU661" s="18">
        <v>0</v>
      </c>
      <c r="BV661" s="18">
        <v>0</v>
      </c>
      <c r="BW661" s="18">
        <v>0</v>
      </c>
    </row>
    <row r="662" spans="1:75" ht="140.25" x14ac:dyDescent="0.2">
      <c r="A662" s="15">
        <v>657</v>
      </c>
      <c r="B662" s="16">
        <v>2904</v>
      </c>
      <c r="C662" s="16" t="s">
        <v>7960</v>
      </c>
      <c r="D662" s="17" t="s">
        <v>7961</v>
      </c>
      <c r="E662" s="16" t="s">
        <v>63</v>
      </c>
      <c r="F662" s="16"/>
      <c r="G662" s="16"/>
      <c r="H662" s="16"/>
      <c r="I662" s="16"/>
      <c r="J662" s="16"/>
      <c r="K662" s="16"/>
      <c r="L662" s="16"/>
      <c r="M662" s="16"/>
      <c r="N662" s="16"/>
      <c r="O662" s="18">
        <f t="shared" si="45"/>
        <v>13800000</v>
      </c>
      <c r="P662" s="18"/>
      <c r="Q662" s="16"/>
      <c r="R662" s="16" t="s">
        <v>4685</v>
      </c>
      <c r="S662" s="17" t="s">
        <v>4686</v>
      </c>
      <c r="T662" s="16" t="s">
        <v>1284</v>
      </c>
      <c r="U662" s="16" t="s">
        <v>1285</v>
      </c>
      <c r="V662" s="16" t="s">
        <v>1284</v>
      </c>
      <c r="W662" s="16" t="s">
        <v>4687</v>
      </c>
      <c r="X662" s="16" t="s">
        <v>1287</v>
      </c>
      <c r="Y662" s="16" t="s">
        <v>1288</v>
      </c>
      <c r="Z662" s="16"/>
      <c r="AA662" s="16" t="s">
        <v>186</v>
      </c>
      <c r="AB662" s="18"/>
      <c r="AC662" s="18"/>
      <c r="AD662" s="16" t="s">
        <v>329</v>
      </c>
      <c r="AE662" s="16" t="s">
        <v>441</v>
      </c>
      <c r="AF662" s="16" t="s">
        <v>4688</v>
      </c>
      <c r="AG662" s="16"/>
      <c r="AH662" s="16" t="s">
        <v>71</v>
      </c>
      <c r="AI662" s="18">
        <v>16000000</v>
      </c>
      <c r="AJ662" s="16"/>
      <c r="AK662" s="18"/>
      <c r="AL662" s="18"/>
      <c r="AM662" s="18"/>
      <c r="AN662" s="18"/>
      <c r="AO662" s="18">
        <v>13800000</v>
      </c>
      <c r="AP662" s="18"/>
      <c r="AQ662" s="18"/>
      <c r="AR662" s="16" t="s">
        <v>1290</v>
      </c>
      <c r="AS662" s="16"/>
      <c r="AT662" s="18"/>
      <c r="AU662" s="18"/>
      <c r="AV662" s="18"/>
      <c r="AW662" s="16"/>
      <c r="AX662" s="16"/>
      <c r="AY662" s="18"/>
      <c r="AZ662" s="18"/>
      <c r="BA662" s="16"/>
      <c r="BB662" s="16"/>
      <c r="BC662" s="18">
        <v>2</v>
      </c>
      <c r="BD662" s="18">
        <v>5</v>
      </c>
      <c r="BE662" s="18">
        <v>0</v>
      </c>
      <c r="BF662" s="18">
        <v>0</v>
      </c>
      <c r="BG662" s="18">
        <v>0</v>
      </c>
      <c r="BH662" s="18">
        <v>0</v>
      </c>
      <c r="BI662" s="18">
        <v>0</v>
      </c>
      <c r="BJ662" s="18">
        <v>0</v>
      </c>
      <c r="BK662" s="18">
        <v>0</v>
      </c>
      <c r="BL662" s="18">
        <v>0</v>
      </c>
      <c r="BM662" s="18">
        <v>0</v>
      </c>
      <c r="BN662" s="18">
        <v>0</v>
      </c>
      <c r="BO662" s="18">
        <v>0</v>
      </c>
      <c r="BP662" s="18">
        <v>0</v>
      </c>
      <c r="BQ662" s="18">
        <v>0</v>
      </c>
      <c r="BR662" s="18">
        <v>0</v>
      </c>
      <c r="BS662" s="18">
        <v>0</v>
      </c>
      <c r="BT662" s="18">
        <v>0</v>
      </c>
      <c r="BU662" s="18">
        <v>0</v>
      </c>
      <c r="BV662" s="18">
        <v>0</v>
      </c>
      <c r="BW662" s="18">
        <v>0</v>
      </c>
    </row>
    <row r="663" spans="1:75" ht="127.5" x14ac:dyDescent="0.2">
      <c r="A663" s="15">
        <v>658</v>
      </c>
      <c r="B663" s="15">
        <v>2905</v>
      </c>
      <c r="C663" s="16" t="s">
        <v>7962</v>
      </c>
      <c r="D663" s="17" t="s">
        <v>7963</v>
      </c>
      <c r="E663" s="16" t="s">
        <v>63</v>
      </c>
      <c r="F663" s="16"/>
      <c r="G663" s="16"/>
      <c r="H663" s="16"/>
      <c r="I663" s="16"/>
      <c r="J663" s="16"/>
      <c r="K663" s="18"/>
      <c r="L663" s="18"/>
      <c r="M663" s="18"/>
      <c r="N663" s="18"/>
      <c r="O663" s="18">
        <f t="shared" si="45"/>
        <v>8600000</v>
      </c>
      <c r="P663" s="18"/>
      <c r="Q663" s="16"/>
      <c r="R663" s="16" t="s">
        <v>4689</v>
      </c>
      <c r="S663" s="17" t="s">
        <v>4690</v>
      </c>
      <c r="T663" s="16" t="s">
        <v>1284</v>
      </c>
      <c r="U663" s="16" t="s">
        <v>1285</v>
      </c>
      <c r="V663" s="16" t="s">
        <v>1284</v>
      </c>
      <c r="W663" s="16" t="s">
        <v>4691</v>
      </c>
      <c r="X663" s="16" t="s">
        <v>1287</v>
      </c>
      <c r="Y663" s="16" t="s">
        <v>1288</v>
      </c>
      <c r="Z663" s="16" t="s">
        <v>1290</v>
      </c>
      <c r="AA663" s="16" t="s">
        <v>186</v>
      </c>
      <c r="AB663" s="18"/>
      <c r="AC663" s="18"/>
      <c r="AD663" s="16" t="s">
        <v>329</v>
      </c>
      <c r="AE663" s="16" t="s">
        <v>441</v>
      </c>
      <c r="AF663" s="16"/>
      <c r="AG663" s="16"/>
      <c r="AH663" s="16" t="s">
        <v>139</v>
      </c>
      <c r="AI663" s="18">
        <v>15450413</v>
      </c>
      <c r="AJ663" s="16" t="s">
        <v>685</v>
      </c>
      <c r="AK663" s="18"/>
      <c r="AL663" s="18"/>
      <c r="AM663" s="18"/>
      <c r="AN663" s="18"/>
      <c r="AO663" s="18">
        <v>8600000</v>
      </c>
      <c r="AP663" s="18"/>
      <c r="AQ663" s="18"/>
      <c r="AR663" s="16" t="s">
        <v>1290</v>
      </c>
      <c r="AS663" s="16"/>
      <c r="AT663" s="18"/>
      <c r="AU663" s="18"/>
      <c r="AV663" s="18"/>
      <c r="AW663" s="21"/>
      <c r="AX663" s="16"/>
      <c r="AY663" s="18"/>
      <c r="AZ663" s="18"/>
      <c r="BA663" s="21"/>
      <c r="BB663" s="16"/>
      <c r="BC663" s="18">
        <v>20</v>
      </c>
      <c r="BD663" s="18">
        <v>20</v>
      </c>
      <c r="BE663" s="18">
        <v>0</v>
      </c>
      <c r="BF663" s="18">
        <v>0</v>
      </c>
      <c r="BG663" s="18">
        <v>0</v>
      </c>
      <c r="BH663" s="18">
        <v>0</v>
      </c>
      <c r="BI663" s="18">
        <v>0</v>
      </c>
      <c r="BJ663" s="18">
        <v>0</v>
      </c>
      <c r="BK663" s="18">
        <v>0</v>
      </c>
      <c r="BL663" s="18">
        <v>0</v>
      </c>
      <c r="BM663" s="18">
        <v>0</v>
      </c>
      <c r="BN663" s="18">
        <v>0</v>
      </c>
      <c r="BO663" s="18">
        <v>0</v>
      </c>
      <c r="BP663" s="18">
        <v>0</v>
      </c>
      <c r="BQ663" s="18">
        <v>0</v>
      </c>
      <c r="BR663" s="18">
        <v>0</v>
      </c>
      <c r="BS663" s="18">
        <v>0</v>
      </c>
      <c r="BT663" s="18">
        <v>0</v>
      </c>
      <c r="BU663" s="18">
        <v>0</v>
      </c>
      <c r="BV663" s="18">
        <v>0</v>
      </c>
      <c r="BW663" s="18">
        <v>0</v>
      </c>
    </row>
    <row r="664" spans="1:75" ht="76.5" x14ac:dyDescent="0.2">
      <c r="A664" s="15">
        <v>659</v>
      </c>
      <c r="B664" s="16">
        <v>2922</v>
      </c>
      <c r="C664" s="16" t="s">
        <v>7964</v>
      </c>
      <c r="D664" s="17" t="s">
        <v>7965</v>
      </c>
      <c r="E664" s="16" t="s">
        <v>63</v>
      </c>
      <c r="F664" s="16"/>
      <c r="G664" s="16"/>
      <c r="H664" s="16"/>
      <c r="I664" s="16"/>
      <c r="J664" s="16"/>
      <c r="K664" s="16"/>
      <c r="L664" s="16"/>
      <c r="M664" s="16"/>
      <c r="N664" s="16"/>
      <c r="O664" s="18">
        <f t="shared" si="45"/>
        <v>200000</v>
      </c>
      <c r="P664" s="18"/>
      <c r="Q664" s="16"/>
      <c r="R664" s="16" t="s">
        <v>4692</v>
      </c>
      <c r="S664" s="17" t="s">
        <v>4693</v>
      </c>
      <c r="T664" s="16" t="s">
        <v>3819</v>
      </c>
      <c r="U664" s="16" t="s">
        <v>110</v>
      </c>
      <c r="V664" s="16" t="s">
        <v>3820</v>
      </c>
      <c r="W664" s="16" t="s">
        <v>4694</v>
      </c>
      <c r="X664" s="16" t="s">
        <v>3822</v>
      </c>
      <c r="Y664" s="16" t="s">
        <v>434</v>
      </c>
      <c r="Z664" s="16" t="s">
        <v>203</v>
      </c>
      <c r="AA664" s="16" t="s">
        <v>68</v>
      </c>
      <c r="AB664" s="18">
        <v>250000</v>
      </c>
      <c r="AC664" s="18" t="s">
        <v>88</v>
      </c>
      <c r="AD664" s="16" t="s">
        <v>329</v>
      </c>
      <c r="AE664" s="16" t="s">
        <v>441</v>
      </c>
      <c r="AF664" s="16" t="s">
        <v>4695</v>
      </c>
      <c r="AG664" s="16"/>
      <c r="AH664" s="16"/>
      <c r="AI664" s="18">
        <v>250000</v>
      </c>
      <c r="AJ664" s="16" t="s">
        <v>125</v>
      </c>
      <c r="AK664" s="18">
        <v>1</v>
      </c>
      <c r="AL664" s="18">
        <v>200000</v>
      </c>
      <c r="AM664" s="18">
        <v>200000</v>
      </c>
      <c r="AN664" s="18">
        <v>600000</v>
      </c>
      <c r="AO664" s="18"/>
      <c r="AP664" s="18"/>
      <c r="AQ664" s="18"/>
      <c r="AR664" s="16"/>
      <c r="AS664" s="16"/>
      <c r="AT664" s="18"/>
      <c r="AU664" s="18"/>
      <c r="AV664" s="18"/>
      <c r="AW664" s="16"/>
      <c r="AX664" s="16"/>
      <c r="AY664" s="18"/>
      <c r="AZ664" s="18"/>
      <c r="BA664" s="16"/>
      <c r="BB664" s="16"/>
      <c r="BC664" s="18">
        <v>0</v>
      </c>
      <c r="BD664" s="18">
        <v>0</v>
      </c>
      <c r="BE664" s="18">
        <v>0</v>
      </c>
      <c r="BF664" s="18">
        <v>0</v>
      </c>
      <c r="BG664" s="18">
        <v>0</v>
      </c>
      <c r="BH664" s="18">
        <v>0</v>
      </c>
      <c r="BI664" s="18">
        <v>200</v>
      </c>
      <c r="BJ664" s="18">
        <v>0</v>
      </c>
      <c r="BK664" s="18">
        <v>0</v>
      </c>
      <c r="BL664" s="18">
        <v>0</v>
      </c>
      <c r="BM664" s="18">
        <v>0</v>
      </c>
      <c r="BN664" s="18">
        <v>0</v>
      </c>
      <c r="BO664" s="18">
        <v>0</v>
      </c>
      <c r="BP664" s="18">
        <v>0</v>
      </c>
      <c r="BQ664" s="18">
        <v>0</v>
      </c>
      <c r="BR664" s="18">
        <v>0</v>
      </c>
      <c r="BS664" s="18">
        <v>0</v>
      </c>
      <c r="BT664" s="18">
        <v>0</v>
      </c>
      <c r="BU664" s="18">
        <v>0</v>
      </c>
      <c r="BV664" s="18">
        <v>0</v>
      </c>
      <c r="BW664" s="18">
        <v>0</v>
      </c>
    </row>
    <row r="665" spans="1:75" ht="51" x14ac:dyDescent="0.2">
      <c r="A665" s="15">
        <v>660</v>
      </c>
      <c r="B665" s="16">
        <v>2925</v>
      </c>
      <c r="C665" s="16" t="s">
        <v>4696</v>
      </c>
      <c r="D665" s="17" t="s">
        <v>7713</v>
      </c>
      <c r="E665" s="16" t="s">
        <v>63</v>
      </c>
      <c r="F665" s="16"/>
      <c r="G665" s="16"/>
      <c r="H665" s="16"/>
      <c r="I665" s="16"/>
      <c r="J665" s="16"/>
      <c r="K665" s="16"/>
      <c r="L665" s="16"/>
      <c r="M665" s="16"/>
      <c r="N665" s="16"/>
      <c r="O665" s="18">
        <f t="shared" si="45"/>
        <v>15800000</v>
      </c>
      <c r="P665" s="18"/>
      <c r="Q665" s="16"/>
      <c r="R665" s="16" t="s">
        <v>4696</v>
      </c>
      <c r="S665" s="17"/>
      <c r="T665" s="16" t="s">
        <v>1284</v>
      </c>
      <c r="U665" s="16" t="s">
        <v>1285</v>
      </c>
      <c r="V665" s="16" t="s">
        <v>1284</v>
      </c>
      <c r="W665" s="16" t="s">
        <v>4697</v>
      </c>
      <c r="X665" s="16" t="s">
        <v>1287</v>
      </c>
      <c r="Y665" s="16" t="s">
        <v>1288</v>
      </c>
      <c r="Z665" s="16"/>
      <c r="AA665" s="16" t="s">
        <v>68</v>
      </c>
      <c r="AB665" s="18"/>
      <c r="AC665" s="18"/>
      <c r="AD665" s="16"/>
      <c r="AE665" s="16"/>
      <c r="AF665" s="16"/>
      <c r="AG665" s="16"/>
      <c r="AH665" s="16" t="s">
        <v>71</v>
      </c>
      <c r="AI665" s="18"/>
      <c r="AJ665" s="16"/>
      <c r="AK665" s="18"/>
      <c r="AL665" s="18"/>
      <c r="AM665" s="18"/>
      <c r="AN665" s="18"/>
      <c r="AO665" s="18">
        <v>15800000</v>
      </c>
      <c r="AP665" s="18"/>
      <c r="AQ665" s="18"/>
      <c r="AR665" s="16" t="s">
        <v>1290</v>
      </c>
      <c r="AS665" s="16"/>
      <c r="AT665" s="18"/>
      <c r="AU665" s="18"/>
      <c r="AV665" s="18"/>
      <c r="AW665" s="16"/>
      <c r="AX665" s="16"/>
      <c r="AY665" s="18"/>
      <c r="AZ665" s="18"/>
      <c r="BA665" s="16"/>
      <c r="BB665" s="16"/>
      <c r="BC665" s="18">
        <v>0</v>
      </c>
      <c r="BD665" s="18">
        <v>10</v>
      </c>
      <c r="BE665" s="18">
        <v>0</v>
      </c>
      <c r="BF665" s="18">
        <v>0</v>
      </c>
      <c r="BG665" s="18">
        <v>0</v>
      </c>
      <c r="BH665" s="18">
        <v>0</v>
      </c>
      <c r="BI665" s="18">
        <v>0</v>
      </c>
      <c r="BJ665" s="18">
        <v>0</v>
      </c>
      <c r="BK665" s="18">
        <v>0</v>
      </c>
      <c r="BL665" s="18">
        <v>0</v>
      </c>
      <c r="BM665" s="18">
        <v>0</v>
      </c>
      <c r="BN665" s="18">
        <v>0</v>
      </c>
      <c r="BO665" s="18">
        <v>0</v>
      </c>
      <c r="BP665" s="18">
        <v>0</v>
      </c>
      <c r="BQ665" s="18">
        <v>0</v>
      </c>
      <c r="BR665" s="18">
        <v>0</v>
      </c>
      <c r="BS665" s="18">
        <v>0</v>
      </c>
      <c r="BT665" s="18">
        <v>0</v>
      </c>
      <c r="BU665" s="18">
        <v>0</v>
      </c>
      <c r="BV665" s="18">
        <v>0</v>
      </c>
      <c r="BW665" s="18">
        <v>0</v>
      </c>
    </row>
    <row r="666" spans="1:75" ht="165.75" x14ac:dyDescent="0.2">
      <c r="A666" s="15">
        <v>661</v>
      </c>
      <c r="B666" s="15">
        <v>2928</v>
      </c>
      <c r="C666" s="16" t="s">
        <v>4698</v>
      </c>
      <c r="D666" s="17" t="s">
        <v>7966</v>
      </c>
      <c r="E666" s="16" t="s">
        <v>283</v>
      </c>
      <c r="F666" s="16"/>
      <c r="G666" s="16"/>
      <c r="H666" s="16"/>
      <c r="I666" s="16"/>
      <c r="J666" s="16"/>
      <c r="K666" s="18"/>
      <c r="L666" s="18"/>
      <c r="M666" s="18"/>
      <c r="N666" s="18"/>
      <c r="O666" s="18">
        <f t="shared" si="45"/>
        <v>11750000</v>
      </c>
      <c r="P666" s="18"/>
      <c r="Q666" s="16"/>
      <c r="R666" s="16" t="s">
        <v>4698</v>
      </c>
      <c r="S666" s="17" t="s">
        <v>4699</v>
      </c>
      <c r="T666" s="16" t="s">
        <v>1284</v>
      </c>
      <c r="U666" s="16" t="s">
        <v>1285</v>
      </c>
      <c r="V666" s="16" t="s">
        <v>1284</v>
      </c>
      <c r="W666" s="16" t="s">
        <v>4700</v>
      </c>
      <c r="X666" s="16" t="s">
        <v>1287</v>
      </c>
      <c r="Y666" s="16"/>
      <c r="Z666" s="16"/>
      <c r="AA666" s="16" t="s">
        <v>68</v>
      </c>
      <c r="AB666" s="18"/>
      <c r="AC666" s="18"/>
      <c r="AD666" s="16"/>
      <c r="AE666" s="16"/>
      <c r="AF666" s="16"/>
      <c r="AG666" s="16"/>
      <c r="AH666" s="16" t="s">
        <v>71</v>
      </c>
      <c r="AI666" s="18"/>
      <c r="AJ666" s="16"/>
      <c r="AK666" s="18">
        <v>1</v>
      </c>
      <c r="AL666" s="18">
        <v>11750000</v>
      </c>
      <c r="AM666" s="18">
        <v>11750000</v>
      </c>
      <c r="AN666" s="18">
        <v>16550000</v>
      </c>
      <c r="AO666" s="18"/>
      <c r="AP666" s="18"/>
      <c r="AQ666" s="18"/>
      <c r="AR666" s="16"/>
      <c r="AS666" s="16"/>
      <c r="AT666" s="18"/>
      <c r="AU666" s="18"/>
      <c r="AV666" s="18"/>
      <c r="AW666" s="16"/>
      <c r="AX666" s="16"/>
      <c r="AY666" s="18"/>
      <c r="AZ666" s="18"/>
      <c r="BA666" s="16"/>
      <c r="BB666" s="16"/>
      <c r="BC666" s="18">
        <v>0</v>
      </c>
      <c r="BD666" s="18">
        <v>50</v>
      </c>
      <c r="BE666" s="18">
        <v>0</v>
      </c>
      <c r="BF666" s="18">
        <v>0</v>
      </c>
      <c r="BG666" s="18">
        <v>0</v>
      </c>
      <c r="BH666" s="18">
        <v>0</v>
      </c>
      <c r="BI666" s="18">
        <v>0</v>
      </c>
      <c r="BJ666" s="18">
        <v>0</v>
      </c>
      <c r="BK666" s="18">
        <v>0</v>
      </c>
      <c r="BL666" s="18">
        <v>0</v>
      </c>
      <c r="BM666" s="18">
        <v>0</v>
      </c>
      <c r="BN666" s="18">
        <v>0</v>
      </c>
      <c r="BO666" s="18">
        <v>0</v>
      </c>
      <c r="BP666" s="18">
        <v>0</v>
      </c>
      <c r="BQ666" s="18">
        <v>0</v>
      </c>
      <c r="BR666" s="18">
        <v>0</v>
      </c>
      <c r="BS666" s="18">
        <v>0</v>
      </c>
      <c r="BT666" s="18">
        <v>0</v>
      </c>
      <c r="BU666" s="18">
        <v>0</v>
      </c>
      <c r="BV666" s="18">
        <v>0</v>
      </c>
      <c r="BW666" s="18">
        <v>0</v>
      </c>
    </row>
    <row r="667" spans="1:75" ht="140.25" x14ac:dyDescent="0.2">
      <c r="A667" s="15">
        <v>662</v>
      </c>
      <c r="B667" s="16">
        <v>2936</v>
      </c>
      <c r="C667" s="16" t="s">
        <v>7967</v>
      </c>
      <c r="D667" s="17" t="s">
        <v>8300</v>
      </c>
      <c r="E667" s="16" t="s">
        <v>63</v>
      </c>
      <c r="F667" s="16"/>
      <c r="G667" s="16"/>
      <c r="H667" s="16"/>
      <c r="I667" s="16"/>
      <c r="J667" s="16"/>
      <c r="K667" s="16"/>
      <c r="L667" s="16"/>
      <c r="M667" s="16"/>
      <c r="N667" s="16"/>
      <c r="O667" s="18">
        <f t="shared" si="45"/>
        <v>306000</v>
      </c>
      <c r="P667" s="18"/>
      <c r="Q667" s="16"/>
      <c r="R667" s="16" t="s">
        <v>8555</v>
      </c>
      <c r="S667" s="17" t="s">
        <v>8556</v>
      </c>
      <c r="T667" s="16" t="s">
        <v>2547</v>
      </c>
      <c r="U667" s="16" t="s">
        <v>740</v>
      </c>
      <c r="V667" s="16" t="s">
        <v>2548</v>
      </c>
      <c r="W667" s="16" t="s">
        <v>8557</v>
      </c>
      <c r="X667" s="16" t="s">
        <v>2730</v>
      </c>
      <c r="Y667" s="16" t="s">
        <v>256</v>
      </c>
      <c r="Z667" s="16" t="s">
        <v>722</v>
      </c>
      <c r="AA667" s="16" t="s">
        <v>68</v>
      </c>
      <c r="AB667" s="18">
        <v>360000</v>
      </c>
      <c r="AC667" s="18" t="s">
        <v>88</v>
      </c>
      <c r="AD667" s="16" t="s">
        <v>329</v>
      </c>
      <c r="AE667" s="16" t="s">
        <v>441</v>
      </c>
      <c r="AF667" s="16" t="s">
        <v>8558</v>
      </c>
      <c r="AG667" s="16"/>
      <c r="AH667" s="16"/>
      <c r="AI667" s="18">
        <v>380000</v>
      </c>
      <c r="AJ667" s="16" t="s">
        <v>3657</v>
      </c>
      <c r="AK667" s="18"/>
      <c r="AL667" s="18"/>
      <c r="AM667" s="18"/>
      <c r="AN667" s="18"/>
      <c r="AO667" s="18">
        <v>306000</v>
      </c>
      <c r="AP667" s="18"/>
      <c r="AQ667" s="18"/>
      <c r="AR667" s="16" t="s">
        <v>722</v>
      </c>
      <c r="AS667" s="16"/>
      <c r="AT667" s="18"/>
      <c r="AU667" s="18" t="s">
        <v>8999</v>
      </c>
      <c r="AV667" s="18"/>
      <c r="AW667" s="16"/>
      <c r="AX667" s="16"/>
      <c r="AY667" s="18"/>
      <c r="AZ667" s="18"/>
      <c r="BA667" s="16"/>
      <c r="BB667" s="16"/>
      <c r="BC667" s="18">
        <v>0</v>
      </c>
      <c r="BD667" s="18">
        <v>750</v>
      </c>
      <c r="BE667" s="18">
        <v>0</v>
      </c>
      <c r="BF667" s="18">
        <v>0</v>
      </c>
      <c r="BG667" s="18">
        <v>0</v>
      </c>
      <c r="BH667" s="18">
        <v>0</v>
      </c>
      <c r="BI667" s="18">
        <v>0</v>
      </c>
      <c r="BJ667" s="18">
        <v>1200</v>
      </c>
      <c r="BK667" s="18">
        <v>0</v>
      </c>
      <c r="BL667" s="18">
        <v>0</v>
      </c>
      <c r="BM667" s="18">
        <v>0</v>
      </c>
      <c r="BN667" s="18">
        <v>0</v>
      </c>
      <c r="BO667" s="18">
        <v>0</v>
      </c>
      <c r="BP667" s="18">
        <v>0</v>
      </c>
      <c r="BQ667" s="18">
        <v>0</v>
      </c>
      <c r="BR667" s="18">
        <v>0</v>
      </c>
      <c r="BS667" s="18">
        <v>100</v>
      </c>
      <c r="BT667" s="18">
        <v>0</v>
      </c>
      <c r="BU667" s="18">
        <v>0</v>
      </c>
      <c r="BV667" s="18">
        <v>0</v>
      </c>
      <c r="BW667" s="18">
        <v>0</v>
      </c>
    </row>
    <row r="668" spans="1:75" ht="51" x14ac:dyDescent="0.2">
      <c r="A668" s="15">
        <v>663</v>
      </c>
      <c r="B668" s="16">
        <v>2937</v>
      </c>
      <c r="C668" s="16" t="s">
        <v>7968</v>
      </c>
      <c r="D668" s="17" t="s">
        <v>7969</v>
      </c>
      <c r="E668" s="16" t="s">
        <v>63</v>
      </c>
      <c r="F668" s="16"/>
      <c r="G668" s="16"/>
      <c r="H668" s="16"/>
      <c r="I668" s="16"/>
      <c r="J668" s="16"/>
      <c r="K668" s="16"/>
      <c r="L668" s="16"/>
      <c r="M668" s="16"/>
      <c r="N668" s="16"/>
      <c r="O668" s="18">
        <f t="shared" si="45"/>
        <v>200000</v>
      </c>
      <c r="P668" s="18"/>
      <c r="Q668" s="16"/>
      <c r="R668" s="16" t="s">
        <v>4702</v>
      </c>
      <c r="S668" s="17" t="s">
        <v>4675</v>
      </c>
      <c r="T668" s="16" t="s">
        <v>2611</v>
      </c>
      <c r="U668" s="16" t="s">
        <v>110</v>
      </c>
      <c r="V668" s="16" t="s">
        <v>2612</v>
      </c>
      <c r="W668" s="16" t="s">
        <v>4703</v>
      </c>
      <c r="X668" s="16" t="s">
        <v>3722</v>
      </c>
      <c r="Y668" s="16" t="s">
        <v>4676</v>
      </c>
      <c r="Z668" s="16" t="s">
        <v>2616</v>
      </c>
      <c r="AA668" s="16" t="s">
        <v>68</v>
      </c>
      <c r="AB668" s="18">
        <v>350000</v>
      </c>
      <c r="AC668" s="18" t="s">
        <v>88</v>
      </c>
      <c r="AD668" s="16" t="s">
        <v>329</v>
      </c>
      <c r="AE668" s="16" t="s">
        <v>441</v>
      </c>
      <c r="AF668" s="16" t="s">
        <v>4704</v>
      </c>
      <c r="AG668" s="16"/>
      <c r="AH668" s="16"/>
      <c r="AI668" s="18">
        <v>350000</v>
      </c>
      <c r="AJ668" s="16" t="s">
        <v>3752</v>
      </c>
      <c r="AK668" s="18">
        <v>1</v>
      </c>
      <c r="AL668" s="18">
        <v>200000</v>
      </c>
      <c r="AM668" s="18">
        <v>200000</v>
      </c>
      <c r="AN668" s="18">
        <v>350000</v>
      </c>
      <c r="AO668" s="18"/>
      <c r="AP668" s="18"/>
      <c r="AQ668" s="18"/>
      <c r="AR668" s="16"/>
      <c r="AS668" s="16"/>
      <c r="AT668" s="18"/>
      <c r="AU668" s="18"/>
      <c r="AV668" s="18"/>
      <c r="AW668" s="16"/>
      <c r="AX668" s="16"/>
      <c r="AY668" s="18"/>
      <c r="AZ668" s="18"/>
      <c r="BA668" s="16"/>
      <c r="BB668" s="16"/>
      <c r="BC668" s="18">
        <v>0</v>
      </c>
      <c r="BD668" s="18">
        <v>0</v>
      </c>
      <c r="BE668" s="18">
        <v>0</v>
      </c>
      <c r="BF668" s="18">
        <v>0</v>
      </c>
      <c r="BG668" s="18">
        <v>0</v>
      </c>
      <c r="BH668" s="18">
        <v>0</v>
      </c>
      <c r="BI668" s="18">
        <v>100</v>
      </c>
      <c r="BJ668" s="18">
        <v>0</v>
      </c>
      <c r="BK668" s="18">
        <v>0</v>
      </c>
      <c r="BL668" s="18">
        <v>0</v>
      </c>
      <c r="BM668" s="18">
        <v>0</v>
      </c>
      <c r="BN668" s="18">
        <v>0</v>
      </c>
      <c r="BO668" s="18">
        <v>0</v>
      </c>
      <c r="BP668" s="18">
        <v>0</v>
      </c>
      <c r="BQ668" s="18">
        <v>0</v>
      </c>
      <c r="BR668" s="18">
        <v>0</v>
      </c>
      <c r="BS668" s="18">
        <v>0</v>
      </c>
      <c r="BT668" s="18">
        <v>0</v>
      </c>
      <c r="BU668" s="18">
        <v>0</v>
      </c>
      <c r="BV668" s="18">
        <v>0</v>
      </c>
      <c r="BW668" s="18">
        <v>0</v>
      </c>
    </row>
    <row r="669" spans="1:75" ht="127.5" x14ac:dyDescent="0.2">
      <c r="A669" s="15">
        <v>664</v>
      </c>
      <c r="B669" s="16">
        <v>2938</v>
      </c>
      <c r="C669" s="16" t="s">
        <v>8301</v>
      </c>
      <c r="D669" s="17" t="s">
        <v>8302</v>
      </c>
      <c r="E669" s="16" t="s">
        <v>63</v>
      </c>
      <c r="F669" s="16"/>
      <c r="G669" s="16"/>
      <c r="H669" s="16"/>
      <c r="I669" s="16"/>
      <c r="J669" s="16"/>
      <c r="K669" s="16"/>
      <c r="L669" s="16"/>
      <c r="M669" s="16"/>
      <c r="N669" s="16"/>
      <c r="O669" s="18">
        <f t="shared" si="45"/>
        <v>383000</v>
      </c>
      <c r="P669" s="18"/>
      <c r="Q669" s="16"/>
      <c r="R669" s="16" t="s">
        <v>8559</v>
      </c>
      <c r="S669" s="17" t="s">
        <v>8560</v>
      </c>
      <c r="T669" s="16" t="s">
        <v>2547</v>
      </c>
      <c r="U669" s="16" t="s">
        <v>740</v>
      </c>
      <c r="V669" s="16" t="s">
        <v>2548</v>
      </c>
      <c r="W669" s="16" t="s">
        <v>8561</v>
      </c>
      <c r="X669" s="16" t="s">
        <v>2730</v>
      </c>
      <c r="Y669" s="16" t="s">
        <v>256</v>
      </c>
      <c r="Z669" s="16" t="s">
        <v>722</v>
      </c>
      <c r="AA669" s="16" t="s">
        <v>68</v>
      </c>
      <c r="AB669" s="18">
        <v>450000</v>
      </c>
      <c r="AC669" s="18" t="s">
        <v>88</v>
      </c>
      <c r="AD669" s="16" t="s">
        <v>329</v>
      </c>
      <c r="AE669" s="16" t="s">
        <v>441</v>
      </c>
      <c r="AF669" s="16" t="s">
        <v>8562</v>
      </c>
      <c r="AG669" s="16"/>
      <c r="AH669" s="16"/>
      <c r="AI669" s="18">
        <v>470000</v>
      </c>
      <c r="AJ669" s="16" t="s">
        <v>3657</v>
      </c>
      <c r="AK669" s="18"/>
      <c r="AL669" s="18"/>
      <c r="AM669" s="18"/>
      <c r="AN669" s="18"/>
      <c r="AO669" s="18">
        <v>383000</v>
      </c>
      <c r="AP669" s="18"/>
      <c r="AQ669" s="18"/>
      <c r="AR669" s="16" t="s">
        <v>722</v>
      </c>
      <c r="AS669" s="16"/>
      <c r="AT669" s="18"/>
      <c r="AU669" s="18" t="s">
        <v>8999</v>
      </c>
      <c r="AV669" s="18"/>
      <c r="AW669" s="16"/>
      <c r="AX669" s="16"/>
      <c r="AY669" s="18"/>
      <c r="AZ669" s="18"/>
      <c r="BA669" s="16"/>
      <c r="BB669" s="16"/>
      <c r="BC669" s="18">
        <v>0</v>
      </c>
      <c r="BD669" s="18">
        <v>300</v>
      </c>
      <c r="BE669" s="18">
        <v>0</v>
      </c>
      <c r="BF669" s="18">
        <v>0</v>
      </c>
      <c r="BG669" s="18">
        <v>0</v>
      </c>
      <c r="BH669" s="18">
        <v>0</v>
      </c>
      <c r="BI669" s="18">
        <v>0</v>
      </c>
      <c r="BJ669" s="18">
        <v>2000</v>
      </c>
      <c r="BK669" s="18">
        <v>0</v>
      </c>
      <c r="BL669" s="18">
        <v>0</v>
      </c>
      <c r="BM669" s="18">
        <v>0</v>
      </c>
      <c r="BN669" s="18">
        <v>0</v>
      </c>
      <c r="BO669" s="18">
        <v>0</v>
      </c>
      <c r="BP669" s="18">
        <v>0</v>
      </c>
      <c r="BQ669" s="18">
        <v>0</v>
      </c>
      <c r="BR669" s="18">
        <v>0</v>
      </c>
      <c r="BS669" s="18">
        <v>60</v>
      </c>
      <c r="BT669" s="18">
        <v>0</v>
      </c>
      <c r="BU669" s="18">
        <v>0</v>
      </c>
      <c r="BV669" s="18">
        <v>0</v>
      </c>
      <c r="BW669" s="18">
        <v>0</v>
      </c>
    </row>
    <row r="670" spans="1:75" ht="51" x14ac:dyDescent="0.2">
      <c r="A670" s="15">
        <v>665</v>
      </c>
      <c r="B670" s="16">
        <v>2939</v>
      </c>
      <c r="C670" s="16" t="s">
        <v>7970</v>
      </c>
      <c r="D670" s="17" t="s">
        <v>7971</v>
      </c>
      <c r="E670" s="16" t="s">
        <v>63</v>
      </c>
      <c r="F670" s="16"/>
      <c r="G670" s="16"/>
      <c r="H670" s="16"/>
      <c r="I670" s="16"/>
      <c r="J670" s="16"/>
      <c r="K670" s="16"/>
      <c r="L670" s="16"/>
      <c r="M670" s="16"/>
      <c r="N670" s="16"/>
      <c r="O670" s="18">
        <f t="shared" si="45"/>
        <v>300000</v>
      </c>
      <c r="P670" s="18"/>
      <c r="Q670" s="16"/>
      <c r="R670" s="16" t="s">
        <v>4705</v>
      </c>
      <c r="S670" s="17" t="s">
        <v>4706</v>
      </c>
      <c r="T670" s="16" t="s">
        <v>2611</v>
      </c>
      <c r="U670" s="16" t="s">
        <v>110</v>
      </c>
      <c r="V670" s="16" t="s">
        <v>2612</v>
      </c>
      <c r="W670" s="16" t="s">
        <v>4707</v>
      </c>
      <c r="X670" s="16" t="s">
        <v>3722</v>
      </c>
      <c r="Y670" s="16" t="s">
        <v>4676</v>
      </c>
      <c r="Z670" s="16" t="s">
        <v>2616</v>
      </c>
      <c r="AA670" s="16" t="s">
        <v>68</v>
      </c>
      <c r="AB670" s="18">
        <v>350000</v>
      </c>
      <c r="AC670" s="18" t="s">
        <v>88</v>
      </c>
      <c r="AD670" s="16" t="s">
        <v>329</v>
      </c>
      <c r="AE670" s="16" t="s">
        <v>441</v>
      </c>
      <c r="AF670" s="16" t="s">
        <v>4708</v>
      </c>
      <c r="AG670" s="16"/>
      <c r="AH670" s="16"/>
      <c r="AI670" s="18">
        <v>350000</v>
      </c>
      <c r="AJ670" s="16" t="s">
        <v>3752</v>
      </c>
      <c r="AK670" s="18">
        <v>2</v>
      </c>
      <c r="AL670" s="18">
        <v>270000</v>
      </c>
      <c r="AM670" s="18">
        <v>300000</v>
      </c>
      <c r="AN670" s="18">
        <v>350000</v>
      </c>
      <c r="AO670" s="18"/>
      <c r="AP670" s="18"/>
      <c r="AQ670" s="18"/>
      <c r="AR670" s="16"/>
      <c r="AS670" s="16"/>
      <c r="AT670" s="18"/>
      <c r="AU670" s="18"/>
      <c r="AV670" s="18"/>
      <c r="AW670" s="16"/>
      <c r="AX670" s="16"/>
      <c r="AY670" s="18"/>
      <c r="AZ670" s="18"/>
      <c r="BA670" s="16"/>
      <c r="BB670" s="16"/>
      <c r="BC670" s="18">
        <v>0</v>
      </c>
      <c r="BD670" s="18">
        <v>0</v>
      </c>
      <c r="BE670" s="18">
        <v>0</v>
      </c>
      <c r="BF670" s="18">
        <v>0</v>
      </c>
      <c r="BG670" s="18">
        <v>0</v>
      </c>
      <c r="BH670" s="18">
        <v>0</v>
      </c>
      <c r="BI670" s="18">
        <v>70</v>
      </c>
      <c r="BJ670" s="18">
        <v>0</v>
      </c>
      <c r="BK670" s="18">
        <v>0</v>
      </c>
      <c r="BL670" s="18">
        <v>0</v>
      </c>
      <c r="BM670" s="18">
        <v>0</v>
      </c>
      <c r="BN670" s="18">
        <v>0</v>
      </c>
      <c r="BO670" s="18">
        <v>0</v>
      </c>
      <c r="BP670" s="18">
        <v>0</v>
      </c>
      <c r="BQ670" s="18">
        <v>0</v>
      </c>
      <c r="BR670" s="18">
        <v>0</v>
      </c>
      <c r="BS670" s="18">
        <v>0</v>
      </c>
      <c r="BT670" s="18">
        <v>0</v>
      </c>
      <c r="BU670" s="18">
        <v>0</v>
      </c>
      <c r="BV670" s="18">
        <v>0</v>
      </c>
      <c r="BW670" s="18">
        <v>0</v>
      </c>
    </row>
    <row r="671" spans="1:75" ht="140.25" x14ac:dyDescent="0.2">
      <c r="A671" s="15">
        <v>666</v>
      </c>
      <c r="B671" s="16">
        <v>2940</v>
      </c>
      <c r="C671" s="16" t="s">
        <v>8303</v>
      </c>
      <c r="D671" s="17" t="s">
        <v>8304</v>
      </c>
      <c r="E671" s="16" t="s">
        <v>63</v>
      </c>
      <c r="F671" s="16"/>
      <c r="G671" s="16"/>
      <c r="H671" s="16"/>
      <c r="I671" s="16"/>
      <c r="J671" s="16"/>
      <c r="K671" s="16"/>
      <c r="L671" s="16"/>
      <c r="M671" s="16"/>
      <c r="N671" s="16"/>
      <c r="O671" s="18">
        <f t="shared" si="45"/>
        <v>391000</v>
      </c>
      <c r="P671" s="18"/>
      <c r="Q671" s="16"/>
      <c r="R671" s="16" t="s">
        <v>8563</v>
      </c>
      <c r="S671" s="17" t="s">
        <v>8564</v>
      </c>
      <c r="T671" s="16" t="s">
        <v>2547</v>
      </c>
      <c r="U671" s="16" t="s">
        <v>740</v>
      </c>
      <c r="V671" s="16" t="s">
        <v>2548</v>
      </c>
      <c r="W671" s="16" t="s">
        <v>8565</v>
      </c>
      <c r="X671" s="16" t="s">
        <v>8566</v>
      </c>
      <c r="Y671" s="16" t="s">
        <v>256</v>
      </c>
      <c r="Z671" s="16" t="s">
        <v>722</v>
      </c>
      <c r="AA671" s="16" t="s">
        <v>68</v>
      </c>
      <c r="AB671" s="18">
        <v>460000</v>
      </c>
      <c r="AC671" s="18" t="s">
        <v>88</v>
      </c>
      <c r="AD671" s="16" t="s">
        <v>329</v>
      </c>
      <c r="AE671" s="16" t="s">
        <v>441</v>
      </c>
      <c r="AF671" s="16" t="s">
        <v>8567</v>
      </c>
      <c r="AG671" s="16"/>
      <c r="AH671" s="16"/>
      <c r="AI671" s="18">
        <v>480000</v>
      </c>
      <c r="AJ671" s="16" t="s">
        <v>3657</v>
      </c>
      <c r="AK671" s="18"/>
      <c r="AL671" s="18"/>
      <c r="AM671" s="18"/>
      <c r="AN671" s="18"/>
      <c r="AO671" s="18">
        <v>391000</v>
      </c>
      <c r="AP671" s="18"/>
      <c r="AQ671" s="18"/>
      <c r="AR671" s="16" t="s">
        <v>722</v>
      </c>
      <c r="AS671" s="16"/>
      <c r="AT671" s="18"/>
      <c r="AU671" s="18" t="s">
        <v>500</v>
      </c>
      <c r="AV671" s="18"/>
      <c r="AW671" s="16"/>
      <c r="AX671" s="16"/>
      <c r="AY671" s="18"/>
      <c r="AZ671" s="18"/>
      <c r="BA671" s="16"/>
      <c r="BB671" s="16"/>
      <c r="BC671" s="18">
        <v>200</v>
      </c>
      <c r="BD671" s="18">
        <v>300</v>
      </c>
      <c r="BE671" s="18">
        <v>0</v>
      </c>
      <c r="BF671" s="18">
        <v>0</v>
      </c>
      <c r="BG671" s="18">
        <v>0</v>
      </c>
      <c r="BH671" s="18">
        <v>0</v>
      </c>
      <c r="BI671" s="18">
        <v>0</v>
      </c>
      <c r="BJ671" s="18">
        <v>2000</v>
      </c>
      <c r="BK671" s="18">
        <v>0</v>
      </c>
      <c r="BL671" s="18">
        <v>0</v>
      </c>
      <c r="BM671" s="18">
        <v>0</v>
      </c>
      <c r="BN671" s="18">
        <v>0</v>
      </c>
      <c r="BO671" s="18">
        <v>0</v>
      </c>
      <c r="BP671" s="18">
        <v>0</v>
      </c>
      <c r="BQ671" s="18">
        <v>0</v>
      </c>
      <c r="BR671" s="18">
        <v>0</v>
      </c>
      <c r="BS671" s="18">
        <v>60</v>
      </c>
      <c r="BT671" s="18">
        <v>0</v>
      </c>
      <c r="BU671" s="18">
        <v>0</v>
      </c>
      <c r="BV671" s="18">
        <v>0</v>
      </c>
      <c r="BW671" s="18">
        <v>0</v>
      </c>
    </row>
    <row r="672" spans="1:75" ht="76.5" x14ac:dyDescent="0.2">
      <c r="A672" s="15">
        <v>667</v>
      </c>
      <c r="B672" s="16">
        <v>2941</v>
      </c>
      <c r="C672" s="16" t="s">
        <v>7972</v>
      </c>
      <c r="D672" s="17" t="s">
        <v>7973</v>
      </c>
      <c r="E672" s="16" t="s">
        <v>63</v>
      </c>
      <c r="F672" s="16"/>
      <c r="G672" s="16"/>
      <c r="H672" s="16"/>
      <c r="I672" s="16"/>
      <c r="J672" s="16"/>
      <c r="K672" s="16"/>
      <c r="L672" s="16"/>
      <c r="M672" s="16"/>
      <c r="N672" s="16"/>
      <c r="O672" s="18">
        <f t="shared" si="45"/>
        <v>90000</v>
      </c>
      <c r="P672" s="18"/>
      <c r="Q672" s="16"/>
      <c r="R672" s="16" t="s">
        <v>4709</v>
      </c>
      <c r="S672" s="17" t="s">
        <v>4710</v>
      </c>
      <c r="T672" s="16" t="s">
        <v>3694</v>
      </c>
      <c r="U672" s="16" t="s">
        <v>110</v>
      </c>
      <c r="V672" s="16" t="s">
        <v>3695</v>
      </c>
      <c r="W672" s="16" t="s">
        <v>4711</v>
      </c>
      <c r="X672" s="16" t="s">
        <v>3696</v>
      </c>
      <c r="Y672" s="16" t="s">
        <v>3262</v>
      </c>
      <c r="Z672" s="16" t="s">
        <v>3697</v>
      </c>
      <c r="AA672" s="16" t="s">
        <v>68</v>
      </c>
      <c r="AB672" s="18">
        <v>36000</v>
      </c>
      <c r="AC672" s="18" t="s">
        <v>88</v>
      </c>
      <c r="AD672" s="16" t="s">
        <v>329</v>
      </c>
      <c r="AE672" s="16" t="s">
        <v>441</v>
      </c>
      <c r="AF672" s="16" t="s">
        <v>4712</v>
      </c>
      <c r="AG672" s="16"/>
      <c r="AH672" s="16"/>
      <c r="AI672" s="18">
        <v>130000</v>
      </c>
      <c r="AJ672" s="16" t="s">
        <v>125</v>
      </c>
      <c r="AK672" s="18">
        <v>1</v>
      </c>
      <c r="AL672" s="18">
        <v>90000</v>
      </c>
      <c r="AM672" s="18">
        <v>90000</v>
      </c>
      <c r="AN672" s="18">
        <v>110000</v>
      </c>
      <c r="AO672" s="18"/>
      <c r="AP672" s="18"/>
      <c r="AQ672" s="18"/>
      <c r="AR672" s="16"/>
      <c r="AS672" s="16"/>
      <c r="AT672" s="18"/>
      <c r="AU672" s="18"/>
      <c r="AV672" s="18"/>
      <c r="AW672" s="16"/>
      <c r="AX672" s="16"/>
      <c r="AY672" s="18"/>
      <c r="AZ672" s="18"/>
      <c r="BA672" s="16"/>
      <c r="BB672" s="16"/>
      <c r="BC672" s="18">
        <v>0</v>
      </c>
      <c r="BD672" s="18">
        <v>0</v>
      </c>
      <c r="BE672" s="18">
        <v>0</v>
      </c>
      <c r="BF672" s="18">
        <v>0</v>
      </c>
      <c r="BG672" s="18">
        <v>0</v>
      </c>
      <c r="BH672" s="18">
        <v>0</v>
      </c>
      <c r="BI672" s="18">
        <v>540</v>
      </c>
      <c r="BJ672" s="18">
        <v>0</v>
      </c>
      <c r="BK672" s="18">
        <v>500</v>
      </c>
      <c r="BL672" s="18">
        <v>0</v>
      </c>
      <c r="BM672" s="18">
        <v>0</v>
      </c>
      <c r="BN672" s="18">
        <v>0</v>
      </c>
      <c r="BO672" s="18">
        <v>0</v>
      </c>
      <c r="BP672" s="18">
        <v>0</v>
      </c>
      <c r="BQ672" s="18">
        <v>0</v>
      </c>
      <c r="BR672" s="18">
        <v>0</v>
      </c>
      <c r="BS672" s="18">
        <v>0</v>
      </c>
      <c r="BT672" s="18">
        <v>0</v>
      </c>
      <c r="BU672" s="18">
        <v>0</v>
      </c>
      <c r="BV672" s="18">
        <v>0</v>
      </c>
      <c r="BW672" s="18">
        <v>0</v>
      </c>
    </row>
    <row r="673" spans="1:75" ht="76.5" x14ac:dyDescent="0.2">
      <c r="A673" s="15">
        <v>668</v>
      </c>
      <c r="B673" s="16">
        <v>2945</v>
      </c>
      <c r="C673" s="16" t="s">
        <v>7974</v>
      </c>
      <c r="D673" s="17" t="s">
        <v>7975</v>
      </c>
      <c r="E673" s="16" t="s">
        <v>63</v>
      </c>
      <c r="F673" s="16"/>
      <c r="G673" s="16"/>
      <c r="H673" s="16"/>
      <c r="I673" s="16"/>
      <c r="J673" s="16"/>
      <c r="K673" s="16"/>
      <c r="L673" s="16"/>
      <c r="M673" s="16"/>
      <c r="N673" s="16"/>
      <c r="O673" s="18">
        <f t="shared" ref="O673:O693" si="46">ROUNDUP(MAX(AL673:AM673,AO673:AQ673),0)</f>
        <v>450000</v>
      </c>
      <c r="P673" s="18"/>
      <c r="Q673" s="16"/>
      <c r="R673" s="16" t="s">
        <v>4713</v>
      </c>
      <c r="S673" s="17" t="s">
        <v>4714</v>
      </c>
      <c r="T673" s="16" t="s">
        <v>4631</v>
      </c>
      <c r="U673" s="16" t="s">
        <v>4632</v>
      </c>
      <c r="V673" s="16" t="s">
        <v>3715</v>
      </c>
      <c r="W673" s="16" t="s">
        <v>4715</v>
      </c>
      <c r="X673" s="16" t="s">
        <v>4634</v>
      </c>
      <c r="Y673" s="16" t="s">
        <v>4635</v>
      </c>
      <c r="Z673" s="16" t="s">
        <v>4636</v>
      </c>
      <c r="AA673" s="16" t="s">
        <v>68</v>
      </c>
      <c r="AB673" s="18"/>
      <c r="AC673" s="18"/>
      <c r="AD673" s="16"/>
      <c r="AE673" s="16"/>
      <c r="AF673" s="16" t="s">
        <v>4716</v>
      </c>
      <c r="AG673" s="16"/>
      <c r="AH673" s="16"/>
      <c r="AI673" s="18">
        <v>404000</v>
      </c>
      <c r="AJ673" s="22" t="s">
        <v>4717</v>
      </c>
      <c r="AK673" s="18">
        <v>2</v>
      </c>
      <c r="AL673" s="18">
        <v>350000</v>
      </c>
      <c r="AM673" s="18">
        <v>450000</v>
      </c>
      <c r="AN673" s="18">
        <v>404000</v>
      </c>
      <c r="AO673" s="18"/>
      <c r="AP673" s="18"/>
      <c r="AQ673" s="18"/>
      <c r="AR673" s="22"/>
      <c r="AS673" s="22"/>
      <c r="AT673" s="18"/>
      <c r="AU673" s="18"/>
      <c r="AV673" s="18"/>
      <c r="AW673" s="16"/>
      <c r="AX673" s="16"/>
      <c r="AY673" s="18"/>
      <c r="AZ673" s="18"/>
      <c r="BA673" s="16"/>
      <c r="BB673" s="16"/>
      <c r="BC673" s="18">
        <v>0</v>
      </c>
      <c r="BD673" s="18">
        <v>200</v>
      </c>
      <c r="BE673" s="18">
        <v>0</v>
      </c>
      <c r="BF673" s="18">
        <v>0</v>
      </c>
      <c r="BG673" s="18">
        <v>0</v>
      </c>
      <c r="BH673" s="18">
        <v>0</v>
      </c>
      <c r="BI673" s="18">
        <v>0</v>
      </c>
      <c r="BJ673" s="18">
        <v>0</v>
      </c>
      <c r="BK673" s="18">
        <v>0</v>
      </c>
      <c r="BL673" s="18">
        <v>0</v>
      </c>
      <c r="BM673" s="18">
        <v>0</v>
      </c>
      <c r="BN673" s="18">
        <v>0</v>
      </c>
      <c r="BO673" s="18">
        <v>0</v>
      </c>
      <c r="BP673" s="18">
        <v>0</v>
      </c>
      <c r="BQ673" s="18">
        <v>0</v>
      </c>
      <c r="BR673" s="18">
        <v>0</v>
      </c>
      <c r="BS673" s="18">
        <v>0</v>
      </c>
      <c r="BT673" s="18">
        <v>0</v>
      </c>
      <c r="BU673" s="18">
        <v>0</v>
      </c>
      <c r="BV673" s="18">
        <v>0</v>
      </c>
      <c r="BW673" s="18">
        <v>0</v>
      </c>
    </row>
    <row r="674" spans="1:75" ht="140.25" x14ac:dyDescent="0.2">
      <c r="A674" s="15">
        <v>669</v>
      </c>
      <c r="B674" s="16">
        <v>2949</v>
      </c>
      <c r="C674" s="16" t="s">
        <v>8305</v>
      </c>
      <c r="D674" s="17" t="s">
        <v>8306</v>
      </c>
      <c r="E674" s="16" t="s">
        <v>63</v>
      </c>
      <c r="F674" s="16"/>
      <c r="G674" s="16"/>
      <c r="H674" s="16"/>
      <c r="I674" s="16"/>
      <c r="J674" s="16"/>
      <c r="K674" s="16"/>
      <c r="L674" s="16"/>
      <c r="M674" s="16"/>
      <c r="N674" s="16"/>
      <c r="O674" s="18">
        <f t="shared" si="46"/>
        <v>391000</v>
      </c>
      <c r="P674" s="18"/>
      <c r="Q674" s="16"/>
      <c r="R674" s="16" t="s">
        <v>8568</v>
      </c>
      <c r="S674" s="17" t="s">
        <v>8569</v>
      </c>
      <c r="T674" s="16" t="s">
        <v>2547</v>
      </c>
      <c r="U674" s="16" t="s">
        <v>740</v>
      </c>
      <c r="V674" s="16" t="s">
        <v>2548</v>
      </c>
      <c r="W674" s="16" t="s">
        <v>8570</v>
      </c>
      <c r="X674" s="16" t="s">
        <v>2730</v>
      </c>
      <c r="Y674" s="16" t="s">
        <v>256</v>
      </c>
      <c r="Z674" s="16" t="s">
        <v>722</v>
      </c>
      <c r="AA674" s="16" t="s">
        <v>68</v>
      </c>
      <c r="AB674" s="18">
        <v>460000</v>
      </c>
      <c r="AC674" s="18" t="s">
        <v>88</v>
      </c>
      <c r="AD674" s="16" t="s">
        <v>329</v>
      </c>
      <c r="AE674" s="16" t="s">
        <v>441</v>
      </c>
      <c r="AF674" s="16" t="s">
        <v>8571</v>
      </c>
      <c r="AG674" s="16"/>
      <c r="AH674" s="16"/>
      <c r="AI674" s="18">
        <v>480000</v>
      </c>
      <c r="AJ674" s="16" t="s">
        <v>3657</v>
      </c>
      <c r="AK674" s="18"/>
      <c r="AL674" s="18"/>
      <c r="AM674" s="18"/>
      <c r="AN674" s="18"/>
      <c r="AO674" s="18">
        <v>391000</v>
      </c>
      <c r="AP674" s="18"/>
      <c r="AQ674" s="18"/>
      <c r="AR674" s="16" t="s">
        <v>722</v>
      </c>
      <c r="AS674" s="16"/>
      <c r="AT674" s="18"/>
      <c r="AU674" s="18" t="s">
        <v>500</v>
      </c>
      <c r="AV674" s="18"/>
      <c r="AW674" s="16"/>
      <c r="AX674" s="16"/>
      <c r="AY674" s="18"/>
      <c r="AZ674" s="18"/>
      <c r="BA674" s="16"/>
      <c r="BB674" s="16"/>
      <c r="BC674" s="18">
        <v>300</v>
      </c>
      <c r="BD674" s="18">
        <v>200</v>
      </c>
      <c r="BE674" s="18">
        <v>0</v>
      </c>
      <c r="BF674" s="18">
        <v>0</v>
      </c>
      <c r="BG674" s="18">
        <v>0</v>
      </c>
      <c r="BH674" s="18">
        <v>0</v>
      </c>
      <c r="BI674" s="18">
        <v>0</v>
      </c>
      <c r="BJ674" s="18">
        <v>200</v>
      </c>
      <c r="BK674" s="18">
        <v>0</v>
      </c>
      <c r="BL674" s="18">
        <v>0</v>
      </c>
      <c r="BM674" s="18">
        <v>0</v>
      </c>
      <c r="BN674" s="18">
        <v>0</v>
      </c>
      <c r="BO674" s="18">
        <v>0</v>
      </c>
      <c r="BP674" s="18">
        <v>0</v>
      </c>
      <c r="BQ674" s="18">
        <v>0</v>
      </c>
      <c r="BR674" s="18">
        <v>0</v>
      </c>
      <c r="BS674" s="18">
        <v>40</v>
      </c>
      <c r="BT674" s="18">
        <v>0</v>
      </c>
      <c r="BU674" s="18">
        <v>0</v>
      </c>
      <c r="BV674" s="18">
        <v>0</v>
      </c>
      <c r="BW674" s="18">
        <v>0</v>
      </c>
    </row>
    <row r="675" spans="1:75" ht="76.5" x14ac:dyDescent="0.2">
      <c r="A675" s="15">
        <v>670</v>
      </c>
      <c r="B675" s="16">
        <v>2953</v>
      </c>
      <c r="C675" s="16" t="s">
        <v>7976</v>
      </c>
      <c r="D675" s="17" t="s">
        <v>7977</v>
      </c>
      <c r="E675" s="16" t="s">
        <v>63</v>
      </c>
      <c r="F675" s="16"/>
      <c r="G675" s="16"/>
      <c r="H675" s="16"/>
      <c r="I675" s="16"/>
      <c r="J675" s="16"/>
      <c r="K675" s="16"/>
      <c r="L675" s="16"/>
      <c r="M675" s="16"/>
      <c r="N675" s="16"/>
      <c r="O675" s="18">
        <f t="shared" si="46"/>
        <v>180000</v>
      </c>
      <c r="P675" s="18"/>
      <c r="Q675" s="16"/>
      <c r="R675" s="16" t="s">
        <v>4718</v>
      </c>
      <c r="S675" s="17" t="s">
        <v>4719</v>
      </c>
      <c r="T675" s="16" t="s">
        <v>2678</v>
      </c>
      <c r="U675" s="16" t="s">
        <v>99</v>
      </c>
      <c r="V675" s="16" t="s">
        <v>2655</v>
      </c>
      <c r="W675" s="16" t="s">
        <v>4720</v>
      </c>
      <c r="X675" s="16" t="s">
        <v>2656</v>
      </c>
      <c r="Y675" s="16" t="s">
        <v>2657</v>
      </c>
      <c r="Z675" s="16" t="s">
        <v>2658</v>
      </c>
      <c r="AA675" s="16" t="s">
        <v>68</v>
      </c>
      <c r="AB675" s="18">
        <v>140000</v>
      </c>
      <c r="AC675" s="18" t="s">
        <v>88</v>
      </c>
      <c r="AD675" s="16" t="s">
        <v>329</v>
      </c>
      <c r="AE675" s="16" t="s">
        <v>441</v>
      </c>
      <c r="AF675" s="16" t="s">
        <v>4721</v>
      </c>
      <c r="AG675" s="16"/>
      <c r="AH675" s="16"/>
      <c r="AI675" s="18">
        <v>250000</v>
      </c>
      <c r="AJ675" s="16" t="s">
        <v>3751</v>
      </c>
      <c r="AK675" s="18">
        <v>1</v>
      </c>
      <c r="AL675" s="18">
        <v>180000</v>
      </c>
      <c r="AM675" s="18">
        <v>180000</v>
      </c>
      <c r="AN675" s="18">
        <v>210000</v>
      </c>
      <c r="AO675" s="18"/>
      <c r="AP675" s="18"/>
      <c r="AQ675" s="18"/>
      <c r="AR675" s="16"/>
      <c r="AS675" s="16"/>
      <c r="AT675" s="18"/>
      <c r="AU675" s="18"/>
      <c r="AV675" s="18"/>
      <c r="AW675" s="16"/>
      <c r="AX675" s="16"/>
      <c r="AY675" s="18"/>
      <c r="AZ675" s="18"/>
      <c r="BA675" s="16"/>
      <c r="BB675" s="16"/>
      <c r="BC675" s="18">
        <v>0</v>
      </c>
      <c r="BD675" s="18">
        <v>0</v>
      </c>
      <c r="BE675" s="18">
        <v>0</v>
      </c>
      <c r="BF675" s="18">
        <v>0</v>
      </c>
      <c r="BG675" s="18">
        <v>0</v>
      </c>
      <c r="BH675" s="18">
        <v>0</v>
      </c>
      <c r="BI675" s="18">
        <v>110</v>
      </c>
      <c r="BJ675" s="18">
        <v>0</v>
      </c>
      <c r="BK675" s="18">
        <v>0</v>
      </c>
      <c r="BL675" s="18">
        <v>0</v>
      </c>
      <c r="BM675" s="18">
        <v>0</v>
      </c>
      <c r="BN675" s="18">
        <v>0</v>
      </c>
      <c r="BO675" s="18">
        <v>0</v>
      </c>
      <c r="BP675" s="18">
        <v>0</v>
      </c>
      <c r="BQ675" s="18">
        <v>0</v>
      </c>
      <c r="BR675" s="18">
        <v>0</v>
      </c>
      <c r="BS675" s="18">
        <v>0</v>
      </c>
      <c r="BT675" s="18">
        <v>0</v>
      </c>
      <c r="BU675" s="18">
        <v>0</v>
      </c>
      <c r="BV675" s="18">
        <v>0</v>
      </c>
      <c r="BW675" s="18">
        <v>0</v>
      </c>
    </row>
    <row r="676" spans="1:75" ht="76.5" x14ac:dyDescent="0.2">
      <c r="A676" s="15">
        <v>671</v>
      </c>
      <c r="B676" s="16">
        <v>2954</v>
      </c>
      <c r="C676" s="16" t="s">
        <v>7976</v>
      </c>
      <c r="D676" s="17" t="s">
        <v>7978</v>
      </c>
      <c r="E676" s="16" t="s">
        <v>63</v>
      </c>
      <c r="F676" s="16"/>
      <c r="G676" s="16"/>
      <c r="H676" s="16"/>
      <c r="I676" s="16"/>
      <c r="J676" s="16"/>
      <c r="K676" s="16"/>
      <c r="L676" s="16"/>
      <c r="M676" s="16"/>
      <c r="N676" s="16"/>
      <c r="O676" s="18">
        <f t="shared" si="46"/>
        <v>192000</v>
      </c>
      <c r="P676" s="18"/>
      <c r="Q676" s="16"/>
      <c r="R676" s="16" t="s">
        <v>4722</v>
      </c>
      <c r="S676" s="17" t="s">
        <v>4723</v>
      </c>
      <c r="T676" s="16" t="s">
        <v>3694</v>
      </c>
      <c r="U676" s="16" t="s">
        <v>110</v>
      </c>
      <c r="V676" s="16" t="s">
        <v>3695</v>
      </c>
      <c r="W676" s="16" t="s">
        <v>4724</v>
      </c>
      <c r="X676" s="16" t="s">
        <v>3696</v>
      </c>
      <c r="Y676" s="16" t="s">
        <v>3262</v>
      </c>
      <c r="Z676" s="16" t="s">
        <v>3697</v>
      </c>
      <c r="AA676" s="16" t="s">
        <v>68</v>
      </c>
      <c r="AB676" s="18">
        <v>80000</v>
      </c>
      <c r="AC676" s="18" t="s">
        <v>88</v>
      </c>
      <c r="AD676" s="16" t="s">
        <v>329</v>
      </c>
      <c r="AE676" s="16" t="s">
        <v>441</v>
      </c>
      <c r="AF676" s="16" t="s">
        <v>4725</v>
      </c>
      <c r="AG676" s="16"/>
      <c r="AH676" s="16"/>
      <c r="AI676" s="18">
        <v>210000</v>
      </c>
      <c r="AJ676" s="16" t="s">
        <v>125</v>
      </c>
      <c r="AK676" s="18">
        <v>2</v>
      </c>
      <c r="AL676" s="18">
        <v>180000</v>
      </c>
      <c r="AM676" s="18">
        <v>192000</v>
      </c>
      <c r="AN676" s="18">
        <v>210000</v>
      </c>
      <c r="AO676" s="18"/>
      <c r="AP676" s="18"/>
      <c r="AQ676" s="18"/>
      <c r="AR676" s="16"/>
      <c r="AS676" s="16"/>
      <c r="AT676" s="18"/>
      <c r="AU676" s="18"/>
      <c r="AV676" s="18"/>
      <c r="AW676" s="16"/>
      <c r="AX676" s="16"/>
      <c r="AY676" s="18"/>
      <c r="AZ676" s="18"/>
      <c r="BA676" s="16"/>
      <c r="BB676" s="16"/>
      <c r="BC676" s="18">
        <v>0</v>
      </c>
      <c r="BD676" s="18">
        <v>0</v>
      </c>
      <c r="BE676" s="18">
        <v>0</v>
      </c>
      <c r="BF676" s="18">
        <v>0</v>
      </c>
      <c r="BG676" s="18">
        <v>0</v>
      </c>
      <c r="BH676" s="18">
        <v>0</v>
      </c>
      <c r="BI676" s="18">
        <v>50</v>
      </c>
      <c r="BJ676" s="18">
        <v>0</v>
      </c>
      <c r="BK676" s="18">
        <v>0</v>
      </c>
      <c r="BL676" s="18">
        <v>0</v>
      </c>
      <c r="BM676" s="18">
        <v>0</v>
      </c>
      <c r="BN676" s="18">
        <v>0</v>
      </c>
      <c r="BO676" s="18">
        <v>0</v>
      </c>
      <c r="BP676" s="18">
        <v>0</v>
      </c>
      <c r="BQ676" s="18">
        <v>0</v>
      </c>
      <c r="BR676" s="18">
        <v>0</v>
      </c>
      <c r="BS676" s="18">
        <v>0</v>
      </c>
      <c r="BT676" s="18">
        <v>0</v>
      </c>
      <c r="BU676" s="18">
        <v>0</v>
      </c>
      <c r="BV676" s="18">
        <v>0</v>
      </c>
      <c r="BW676" s="18">
        <v>0</v>
      </c>
    </row>
    <row r="677" spans="1:75" ht="76.5" x14ac:dyDescent="0.2">
      <c r="A677" s="15">
        <v>672</v>
      </c>
      <c r="B677" s="15">
        <v>2955</v>
      </c>
      <c r="C677" s="16" t="s">
        <v>4726</v>
      </c>
      <c r="D677" s="17" t="s">
        <v>7560</v>
      </c>
      <c r="E677" s="16" t="s">
        <v>1313</v>
      </c>
      <c r="F677" s="16"/>
      <c r="G677" s="16"/>
      <c r="H677" s="16"/>
      <c r="I677" s="16"/>
      <c r="J677" s="16"/>
      <c r="K677" s="18"/>
      <c r="L677" s="18"/>
      <c r="M677" s="18"/>
      <c r="N677" s="18"/>
      <c r="O677" s="18">
        <f t="shared" si="46"/>
        <v>380000</v>
      </c>
      <c r="P677" s="18"/>
      <c r="Q677" s="16"/>
      <c r="R677" s="16" t="s">
        <v>4726</v>
      </c>
      <c r="S677" s="17" t="s">
        <v>4727</v>
      </c>
      <c r="T677" s="16" t="s">
        <v>3591</v>
      </c>
      <c r="U677" s="16" t="s">
        <v>99</v>
      </c>
      <c r="V677" s="16" t="s">
        <v>3592</v>
      </c>
      <c r="W677" s="16" t="s">
        <v>4728</v>
      </c>
      <c r="X677" s="16" t="s">
        <v>3594</v>
      </c>
      <c r="Y677" s="16" t="s">
        <v>3595</v>
      </c>
      <c r="Z677" s="16"/>
      <c r="AA677" s="16" t="s">
        <v>68</v>
      </c>
      <c r="AB677" s="18"/>
      <c r="AC677" s="18"/>
      <c r="AD677" s="16">
        <v>6</v>
      </c>
      <c r="AE677" s="16" t="s">
        <v>441</v>
      </c>
      <c r="AF677" s="16" t="s">
        <v>4729</v>
      </c>
      <c r="AG677" s="16"/>
      <c r="AH677" s="16" t="s">
        <v>2645</v>
      </c>
      <c r="AI677" s="18" t="s">
        <v>4661</v>
      </c>
      <c r="AJ677" s="16"/>
      <c r="AK677" s="18">
        <v>2</v>
      </c>
      <c r="AL677" s="18">
        <v>375000</v>
      </c>
      <c r="AM677" s="18">
        <v>380000</v>
      </c>
      <c r="AN677" s="18">
        <v>0</v>
      </c>
      <c r="AO677" s="18"/>
      <c r="AP677" s="18"/>
      <c r="AQ677" s="18"/>
      <c r="AR677" s="16"/>
      <c r="AS677" s="16"/>
      <c r="AT677" s="18"/>
      <c r="AU677" s="18"/>
      <c r="AV677" s="18"/>
      <c r="AW677" s="21"/>
      <c r="AX677" s="16"/>
      <c r="AY677" s="18"/>
      <c r="AZ677" s="18"/>
      <c r="BA677" s="21"/>
      <c r="BB677" s="16"/>
      <c r="BC677" s="18">
        <v>0</v>
      </c>
      <c r="BD677" s="18">
        <v>0</v>
      </c>
      <c r="BE677" s="18">
        <v>0</v>
      </c>
      <c r="BF677" s="18">
        <v>0</v>
      </c>
      <c r="BG677" s="18">
        <v>0</v>
      </c>
      <c r="BH677" s="18">
        <v>0</v>
      </c>
      <c r="BI677" s="18">
        <v>170</v>
      </c>
      <c r="BJ677" s="18">
        <v>1000</v>
      </c>
      <c r="BK677" s="18">
        <v>0</v>
      </c>
      <c r="BL677" s="18">
        <v>0</v>
      </c>
      <c r="BM677" s="18">
        <v>0</v>
      </c>
      <c r="BN677" s="18">
        <v>0</v>
      </c>
      <c r="BO677" s="18">
        <v>0</v>
      </c>
      <c r="BP677" s="18">
        <v>0</v>
      </c>
      <c r="BQ677" s="18">
        <v>0</v>
      </c>
      <c r="BR677" s="18">
        <v>0</v>
      </c>
      <c r="BS677" s="18">
        <v>0</v>
      </c>
      <c r="BT677" s="18">
        <v>0</v>
      </c>
      <c r="BU677" s="18">
        <v>0</v>
      </c>
      <c r="BV677" s="18">
        <v>0</v>
      </c>
      <c r="BW677" s="18">
        <v>0</v>
      </c>
    </row>
    <row r="678" spans="1:75" ht="89.25" x14ac:dyDescent="0.2">
      <c r="A678" s="15">
        <v>673</v>
      </c>
      <c r="B678" s="15">
        <v>2959</v>
      </c>
      <c r="C678" s="16" t="s">
        <v>4730</v>
      </c>
      <c r="D678" s="17" t="s">
        <v>7561</v>
      </c>
      <c r="E678" s="16" t="s">
        <v>1313</v>
      </c>
      <c r="F678" s="16"/>
      <c r="G678" s="16"/>
      <c r="H678" s="16"/>
      <c r="I678" s="16"/>
      <c r="J678" s="16"/>
      <c r="K678" s="18"/>
      <c r="L678" s="18"/>
      <c r="M678" s="18"/>
      <c r="N678" s="18"/>
      <c r="O678" s="18">
        <f t="shared" si="46"/>
        <v>780000</v>
      </c>
      <c r="P678" s="18"/>
      <c r="Q678" s="16"/>
      <c r="R678" s="16" t="s">
        <v>4730</v>
      </c>
      <c r="S678" s="17" t="s">
        <v>4731</v>
      </c>
      <c r="T678" s="16" t="s">
        <v>3591</v>
      </c>
      <c r="U678" s="16" t="s">
        <v>99</v>
      </c>
      <c r="V678" s="16" t="s">
        <v>3592</v>
      </c>
      <c r="W678" s="16" t="s">
        <v>4732</v>
      </c>
      <c r="X678" s="16" t="s">
        <v>3594</v>
      </c>
      <c r="Y678" s="16" t="s">
        <v>3595</v>
      </c>
      <c r="Z678" s="16"/>
      <c r="AA678" s="16" t="s">
        <v>68</v>
      </c>
      <c r="AB678" s="18"/>
      <c r="AC678" s="18"/>
      <c r="AD678" s="16">
        <v>6</v>
      </c>
      <c r="AE678" s="16" t="s">
        <v>441</v>
      </c>
      <c r="AF678" s="16" t="s">
        <v>4733</v>
      </c>
      <c r="AG678" s="16"/>
      <c r="AH678" s="16" t="s">
        <v>2645</v>
      </c>
      <c r="AI678" s="18" t="s">
        <v>4734</v>
      </c>
      <c r="AJ678" s="16"/>
      <c r="AK678" s="18">
        <v>1</v>
      </c>
      <c r="AL678" s="18">
        <v>780000</v>
      </c>
      <c r="AM678" s="18">
        <v>780000</v>
      </c>
      <c r="AN678" s="18">
        <v>0</v>
      </c>
      <c r="AO678" s="18"/>
      <c r="AP678" s="18"/>
      <c r="AQ678" s="18"/>
      <c r="AR678" s="16"/>
      <c r="AS678" s="16"/>
      <c r="AT678" s="18"/>
      <c r="AU678" s="18"/>
      <c r="AV678" s="18"/>
      <c r="AW678" s="16"/>
      <c r="AX678" s="16"/>
      <c r="AY678" s="18"/>
      <c r="AZ678" s="18"/>
      <c r="BA678" s="16"/>
      <c r="BB678" s="16"/>
      <c r="BC678" s="18">
        <v>0</v>
      </c>
      <c r="BD678" s="18">
        <v>0</v>
      </c>
      <c r="BE678" s="18">
        <v>0</v>
      </c>
      <c r="BF678" s="18">
        <v>0</v>
      </c>
      <c r="BG678" s="18">
        <v>0</v>
      </c>
      <c r="BH678" s="18">
        <v>0</v>
      </c>
      <c r="BI678" s="18">
        <v>0</v>
      </c>
      <c r="BJ678" s="18">
        <v>200</v>
      </c>
      <c r="BK678" s="18">
        <v>0</v>
      </c>
      <c r="BL678" s="18">
        <v>0</v>
      </c>
      <c r="BM678" s="18">
        <v>0</v>
      </c>
      <c r="BN678" s="18">
        <v>0</v>
      </c>
      <c r="BO678" s="18">
        <v>0</v>
      </c>
      <c r="BP678" s="18">
        <v>0</v>
      </c>
      <c r="BQ678" s="18">
        <v>0</v>
      </c>
      <c r="BR678" s="18">
        <v>0</v>
      </c>
      <c r="BS678" s="18">
        <v>0</v>
      </c>
      <c r="BT678" s="18">
        <v>0</v>
      </c>
      <c r="BU678" s="18">
        <v>0</v>
      </c>
      <c r="BV678" s="18">
        <v>0</v>
      </c>
      <c r="BW678" s="18">
        <v>0</v>
      </c>
    </row>
    <row r="679" spans="1:75" ht="127.5" x14ac:dyDescent="0.2">
      <c r="A679" s="15">
        <v>674</v>
      </c>
      <c r="B679" s="16">
        <v>2960</v>
      </c>
      <c r="C679" s="16" t="s">
        <v>4735</v>
      </c>
      <c r="D679" s="17" t="s">
        <v>7998</v>
      </c>
      <c r="E679" s="16" t="s">
        <v>63</v>
      </c>
      <c r="F679" s="16"/>
      <c r="G679" s="16"/>
      <c r="H679" s="16"/>
      <c r="I679" s="16"/>
      <c r="J679" s="16"/>
      <c r="K679" s="16"/>
      <c r="L679" s="16"/>
      <c r="M679" s="16"/>
      <c r="N679" s="16"/>
      <c r="O679" s="18">
        <f t="shared" si="46"/>
        <v>525000</v>
      </c>
      <c r="P679" s="18"/>
      <c r="Q679" s="16"/>
      <c r="R679" s="16" t="s">
        <v>4737</v>
      </c>
      <c r="S679" s="17" t="s">
        <v>4736</v>
      </c>
      <c r="T679" s="16" t="s">
        <v>2640</v>
      </c>
      <c r="U679" s="16" t="s">
        <v>99</v>
      </c>
      <c r="V679" s="16" t="s">
        <v>2641</v>
      </c>
      <c r="W679" s="16" t="s">
        <v>4738</v>
      </c>
      <c r="X679" s="16" t="s">
        <v>2642</v>
      </c>
      <c r="Y679" s="16" t="s">
        <v>1222</v>
      </c>
      <c r="Z679" s="16"/>
      <c r="AA679" s="16" t="s">
        <v>2643</v>
      </c>
      <c r="AB679" s="18"/>
      <c r="AC679" s="18"/>
      <c r="AD679" s="16" t="s">
        <v>2644</v>
      </c>
      <c r="AE679" s="16" t="s">
        <v>441</v>
      </c>
      <c r="AF679" s="16" t="s">
        <v>4739</v>
      </c>
      <c r="AG679" s="16"/>
      <c r="AH679" s="16" t="s">
        <v>2645</v>
      </c>
      <c r="AI679" s="18">
        <v>600000</v>
      </c>
      <c r="AJ679" s="16"/>
      <c r="AK679" s="18"/>
      <c r="AL679" s="18"/>
      <c r="AM679" s="18"/>
      <c r="AN679" s="18"/>
      <c r="AO679" s="18">
        <v>525000</v>
      </c>
      <c r="AP679" s="18"/>
      <c r="AQ679" s="18"/>
      <c r="AR679" s="16">
        <v>0</v>
      </c>
      <c r="AS679" s="16"/>
      <c r="AT679" s="18"/>
      <c r="AU679" s="18"/>
      <c r="AV679" s="18"/>
      <c r="AW679" s="16"/>
      <c r="AX679" s="16"/>
      <c r="AY679" s="18"/>
      <c r="AZ679" s="18"/>
      <c r="BA679" s="16"/>
      <c r="BB679" s="16"/>
      <c r="BC679" s="18">
        <v>0</v>
      </c>
      <c r="BD679" s="18">
        <v>0</v>
      </c>
      <c r="BE679" s="18">
        <v>0</v>
      </c>
      <c r="BF679" s="18">
        <v>0</v>
      </c>
      <c r="BG679" s="18">
        <v>0</v>
      </c>
      <c r="BH679" s="18">
        <v>0</v>
      </c>
      <c r="BI679" s="18">
        <v>0</v>
      </c>
      <c r="BJ679" s="18">
        <v>500</v>
      </c>
      <c r="BK679" s="18">
        <v>0</v>
      </c>
      <c r="BL679" s="18">
        <v>0</v>
      </c>
      <c r="BM679" s="18">
        <v>0</v>
      </c>
      <c r="BN679" s="18">
        <v>0</v>
      </c>
      <c r="BO679" s="18">
        <v>0</v>
      </c>
      <c r="BP679" s="18">
        <v>0</v>
      </c>
      <c r="BQ679" s="18">
        <v>0</v>
      </c>
      <c r="BR679" s="18">
        <v>0</v>
      </c>
      <c r="BS679" s="18">
        <v>0</v>
      </c>
      <c r="BT679" s="18">
        <v>0</v>
      </c>
      <c r="BU679" s="18">
        <v>0</v>
      </c>
      <c r="BV679" s="18">
        <v>0</v>
      </c>
      <c r="BW679" s="18">
        <v>0</v>
      </c>
    </row>
    <row r="680" spans="1:75" ht="229.5" x14ac:dyDescent="0.2">
      <c r="A680" s="15">
        <v>675</v>
      </c>
      <c r="B680" s="16">
        <v>2961</v>
      </c>
      <c r="C680" s="16" t="s">
        <v>7234</v>
      </c>
      <c r="D680" s="17" t="s">
        <v>7252</v>
      </c>
      <c r="E680" s="16" t="s">
        <v>63</v>
      </c>
      <c r="F680" s="16"/>
      <c r="G680" s="16"/>
      <c r="H680" s="16"/>
      <c r="I680" s="16"/>
      <c r="J680" s="16"/>
      <c r="K680" s="16"/>
      <c r="L680" s="16"/>
      <c r="M680" s="16"/>
      <c r="N680" s="16"/>
      <c r="O680" s="18">
        <f t="shared" si="46"/>
        <v>1800000</v>
      </c>
      <c r="P680" s="18"/>
      <c r="Q680" s="16"/>
      <c r="R680" s="16" t="s">
        <v>7238</v>
      </c>
      <c r="S680" s="17" t="s">
        <v>7235</v>
      </c>
      <c r="T680" s="16" t="s">
        <v>510</v>
      </c>
      <c r="U680" s="16" t="s">
        <v>110</v>
      </c>
      <c r="V680" s="16" t="s">
        <v>539</v>
      </c>
      <c r="W680" s="16" t="s">
        <v>7239</v>
      </c>
      <c r="X680" s="16" t="s">
        <v>3655</v>
      </c>
      <c r="Y680" s="16" t="s">
        <v>3641</v>
      </c>
      <c r="Z680" s="16" t="s">
        <v>203</v>
      </c>
      <c r="AA680" s="16" t="s">
        <v>68</v>
      </c>
      <c r="AB680" s="18"/>
      <c r="AC680" s="18"/>
      <c r="AD680" s="16" t="s">
        <v>329</v>
      </c>
      <c r="AE680" s="16" t="s">
        <v>441</v>
      </c>
      <c r="AF680" s="16" t="s">
        <v>7240</v>
      </c>
      <c r="AG680" s="16"/>
      <c r="AH680" s="16" t="s">
        <v>45</v>
      </c>
      <c r="AI680" s="18">
        <v>2160000</v>
      </c>
      <c r="AJ680" s="16"/>
      <c r="AK680" s="18"/>
      <c r="AL680" s="18"/>
      <c r="AM680" s="18"/>
      <c r="AN680" s="18"/>
      <c r="AO680" s="18">
        <v>1800000</v>
      </c>
      <c r="AP680" s="18"/>
      <c r="AQ680" s="18"/>
      <c r="AR680" s="16" t="s">
        <v>7250</v>
      </c>
      <c r="AS680" s="16"/>
      <c r="AT680" s="18"/>
      <c r="AU680" s="18"/>
      <c r="AV680" s="18">
        <v>1800000</v>
      </c>
      <c r="AW680" s="16" t="s">
        <v>7247</v>
      </c>
      <c r="AX680" s="16" t="s">
        <v>7248</v>
      </c>
      <c r="AY680" s="18" t="s">
        <v>7249</v>
      </c>
      <c r="AZ680" s="18"/>
      <c r="BA680" s="16"/>
      <c r="BB680" s="16"/>
      <c r="BC680" s="18">
        <v>0</v>
      </c>
      <c r="BD680" s="18">
        <v>100</v>
      </c>
      <c r="BE680" s="18">
        <v>0</v>
      </c>
      <c r="BF680" s="18">
        <v>100</v>
      </c>
      <c r="BG680" s="18">
        <v>0</v>
      </c>
      <c r="BH680" s="18">
        <v>0</v>
      </c>
      <c r="BI680" s="18">
        <v>0</v>
      </c>
      <c r="BJ680" s="18">
        <v>0</v>
      </c>
      <c r="BK680" s="18">
        <v>0</v>
      </c>
      <c r="BL680" s="18">
        <v>0</v>
      </c>
      <c r="BM680" s="18">
        <v>0</v>
      </c>
      <c r="BN680" s="18">
        <v>0</v>
      </c>
      <c r="BO680" s="18">
        <v>0</v>
      </c>
      <c r="BP680" s="18">
        <v>0</v>
      </c>
      <c r="BQ680" s="18">
        <v>0</v>
      </c>
      <c r="BR680" s="18">
        <v>0</v>
      </c>
      <c r="BS680" s="18">
        <v>0</v>
      </c>
      <c r="BT680" s="18">
        <v>0</v>
      </c>
      <c r="BU680" s="18">
        <v>0</v>
      </c>
      <c r="BV680" s="18">
        <v>0</v>
      </c>
      <c r="BW680" s="18">
        <v>0</v>
      </c>
    </row>
    <row r="681" spans="1:75" ht="89.25" x14ac:dyDescent="0.2">
      <c r="A681" s="15">
        <v>676</v>
      </c>
      <c r="B681" s="16">
        <v>2962</v>
      </c>
      <c r="C681" s="16" t="s">
        <v>4740</v>
      </c>
      <c r="D681" s="17" t="s">
        <v>7562</v>
      </c>
      <c r="E681" s="16" t="s">
        <v>1313</v>
      </c>
      <c r="F681" s="16"/>
      <c r="G681" s="16"/>
      <c r="H681" s="16"/>
      <c r="I681" s="16"/>
      <c r="J681" s="16"/>
      <c r="K681" s="16"/>
      <c r="L681" s="16"/>
      <c r="M681" s="16"/>
      <c r="N681" s="16"/>
      <c r="O681" s="18">
        <f t="shared" si="46"/>
        <v>480000</v>
      </c>
      <c r="P681" s="18"/>
      <c r="Q681" s="16"/>
      <c r="R681" s="16" t="s">
        <v>4740</v>
      </c>
      <c r="S681" s="17" t="s">
        <v>4741</v>
      </c>
      <c r="T681" s="16" t="s">
        <v>3591</v>
      </c>
      <c r="U681" s="16" t="s">
        <v>99</v>
      </c>
      <c r="V681" s="16" t="s">
        <v>3592</v>
      </c>
      <c r="W681" s="16" t="s">
        <v>4742</v>
      </c>
      <c r="X681" s="16" t="s">
        <v>3594</v>
      </c>
      <c r="Y681" s="16" t="s">
        <v>3595</v>
      </c>
      <c r="Z681" s="16"/>
      <c r="AA681" s="16" t="s">
        <v>68</v>
      </c>
      <c r="AB681" s="18"/>
      <c r="AC681" s="18"/>
      <c r="AD681" s="16">
        <v>6</v>
      </c>
      <c r="AE681" s="16" t="s">
        <v>441</v>
      </c>
      <c r="AF681" s="16" t="s">
        <v>4743</v>
      </c>
      <c r="AG681" s="16"/>
      <c r="AH681" s="16" t="s">
        <v>2645</v>
      </c>
      <c r="AI681" s="18" t="s">
        <v>4670</v>
      </c>
      <c r="AJ681" s="22"/>
      <c r="AK681" s="18">
        <v>1</v>
      </c>
      <c r="AL681" s="18">
        <v>480000</v>
      </c>
      <c r="AM681" s="18">
        <v>480000</v>
      </c>
      <c r="AN681" s="18">
        <v>0</v>
      </c>
      <c r="AO681" s="18"/>
      <c r="AP681" s="18"/>
      <c r="AQ681" s="18"/>
      <c r="AR681" s="22"/>
      <c r="AS681" s="22"/>
      <c r="AT681" s="18"/>
      <c r="AU681" s="18"/>
      <c r="AV681" s="18"/>
      <c r="AW681" s="16"/>
      <c r="AX681" s="16"/>
      <c r="AY681" s="18"/>
      <c r="AZ681" s="18"/>
      <c r="BA681" s="16"/>
      <c r="BB681" s="16"/>
      <c r="BC681" s="18">
        <v>0</v>
      </c>
      <c r="BD681" s="18">
        <v>0</v>
      </c>
      <c r="BE681" s="18">
        <v>0</v>
      </c>
      <c r="BF681" s="18">
        <v>0</v>
      </c>
      <c r="BG681" s="18">
        <v>0</v>
      </c>
      <c r="BH681" s="18">
        <v>0</v>
      </c>
      <c r="BI681" s="18">
        <v>0</v>
      </c>
      <c r="BJ681" s="18">
        <v>1000</v>
      </c>
      <c r="BK681" s="18">
        <v>0</v>
      </c>
      <c r="BL681" s="18">
        <v>0</v>
      </c>
      <c r="BM681" s="18">
        <v>0</v>
      </c>
      <c r="BN681" s="18">
        <v>0</v>
      </c>
      <c r="BO681" s="18">
        <v>0</v>
      </c>
      <c r="BP681" s="18">
        <v>0</v>
      </c>
      <c r="BQ681" s="18">
        <v>0</v>
      </c>
      <c r="BR681" s="18">
        <v>0</v>
      </c>
      <c r="BS681" s="18">
        <v>0</v>
      </c>
      <c r="BT681" s="18">
        <v>0</v>
      </c>
      <c r="BU681" s="18">
        <v>0</v>
      </c>
      <c r="BV681" s="18">
        <v>0</v>
      </c>
      <c r="BW681" s="18">
        <v>0</v>
      </c>
    </row>
    <row r="682" spans="1:75" ht="76.5" x14ac:dyDescent="0.2">
      <c r="A682" s="15">
        <v>677</v>
      </c>
      <c r="B682" s="16">
        <v>2967</v>
      </c>
      <c r="C682" s="16" t="s">
        <v>4744</v>
      </c>
      <c r="D682" s="17" t="s">
        <v>8051</v>
      </c>
      <c r="E682" s="16" t="s">
        <v>1313</v>
      </c>
      <c r="F682" s="16"/>
      <c r="G682" s="16"/>
      <c r="H682" s="16"/>
      <c r="I682" s="16"/>
      <c r="J682" s="16"/>
      <c r="K682" s="16"/>
      <c r="L682" s="16"/>
      <c r="M682" s="16"/>
      <c r="N682" s="16"/>
      <c r="O682" s="18">
        <f t="shared" si="46"/>
        <v>380000</v>
      </c>
      <c r="P682" s="18"/>
      <c r="Q682" s="16"/>
      <c r="R682" s="16" t="s">
        <v>4744</v>
      </c>
      <c r="S682" s="17" t="s">
        <v>4745</v>
      </c>
      <c r="T682" s="16" t="s">
        <v>3591</v>
      </c>
      <c r="U682" s="16" t="s">
        <v>99</v>
      </c>
      <c r="V682" s="16" t="s">
        <v>3592</v>
      </c>
      <c r="W682" s="16" t="s">
        <v>4746</v>
      </c>
      <c r="X682" s="16" t="s">
        <v>3594</v>
      </c>
      <c r="Y682" s="16" t="s">
        <v>3595</v>
      </c>
      <c r="Z682" s="16"/>
      <c r="AA682" s="16" t="s">
        <v>68</v>
      </c>
      <c r="AB682" s="18"/>
      <c r="AC682" s="18"/>
      <c r="AD682" s="16">
        <v>6</v>
      </c>
      <c r="AE682" s="16" t="s">
        <v>441</v>
      </c>
      <c r="AF682" s="16" t="s">
        <v>4747</v>
      </c>
      <c r="AG682" s="16"/>
      <c r="AH682" s="16" t="s">
        <v>2645</v>
      </c>
      <c r="AI682" s="18" t="s">
        <v>4661</v>
      </c>
      <c r="AJ682" s="16"/>
      <c r="AK682" s="18">
        <v>3</v>
      </c>
      <c r="AL682" s="18">
        <v>281000</v>
      </c>
      <c r="AM682" s="18">
        <v>380000</v>
      </c>
      <c r="AN682" s="18">
        <v>400000</v>
      </c>
      <c r="AO682" s="18"/>
      <c r="AP682" s="18"/>
      <c r="AQ682" s="18"/>
      <c r="AR682" s="16"/>
      <c r="AS682" s="16"/>
      <c r="AT682" s="18"/>
      <c r="AU682" s="18"/>
      <c r="AV682" s="18"/>
      <c r="AW682" s="16"/>
      <c r="AX682" s="16"/>
      <c r="AY682" s="18"/>
      <c r="AZ682" s="18"/>
      <c r="BA682" s="16"/>
      <c r="BB682" s="16"/>
      <c r="BC682" s="18">
        <v>0</v>
      </c>
      <c r="BD682" s="18">
        <v>0</v>
      </c>
      <c r="BE682" s="18">
        <v>0</v>
      </c>
      <c r="BF682" s="18">
        <v>0</v>
      </c>
      <c r="BG682" s="18">
        <v>0</v>
      </c>
      <c r="BH682" s="18">
        <v>0</v>
      </c>
      <c r="BI682" s="18">
        <v>0</v>
      </c>
      <c r="BJ682" s="18">
        <v>1000</v>
      </c>
      <c r="BK682" s="18">
        <v>0</v>
      </c>
      <c r="BL682" s="18">
        <v>0</v>
      </c>
      <c r="BM682" s="18">
        <v>0</v>
      </c>
      <c r="BN682" s="18">
        <v>0</v>
      </c>
      <c r="BO682" s="18">
        <v>0</v>
      </c>
      <c r="BP682" s="18">
        <v>0</v>
      </c>
      <c r="BQ682" s="18">
        <v>0</v>
      </c>
      <c r="BR682" s="18">
        <v>0</v>
      </c>
      <c r="BS682" s="18">
        <v>0</v>
      </c>
      <c r="BT682" s="18">
        <v>0</v>
      </c>
      <c r="BU682" s="18">
        <v>0</v>
      </c>
      <c r="BV682" s="18">
        <v>0</v>
      </c>
      <c r="BW682" s="18">
        <v>0</v>
      </c>
    </row>
    <row r="683" spans="1:75" ht="89.25" x14ac:dyDescent="0.2">
      <c r="A683" s="15">
        <v>678</v>
      </c>
      <c r="B683" s="15">
        <v>2970</v>
      </c>
      <c r="C683" s="16" t="s">
        <v>7979</v>
      </c>
      <c r="D683" s="17" t="s">
        <v>7980</v>
      </c>
      <c r="E683" s="16" t="s">
        <v>63</v>
      </c>
      <c r="F683" s="16"/>
      <c r="G683" s="16"/>
      <c r="H683" s="16"/>
      <c r="I683" s="16"/>
      <c r="J683" s="16"/>
      <c r="K683" s="18"/>
      <c r="L683" s="18"/>
      <c r="M683" s="18"/>
      <c r="N683" s="18"/>
      <c r="O683" s="18">
        <f t="shared" si="46"/>
        <v>200000</v>
      </c>
      <c r="P683" s="18"/>
      <c r="Q683" s="16"/>
      <c r="R683" s="16" t="s">
        <v>4748</v>
      </c>
      <c r="S683" s="17" t="s">
        <v>4749</v>
      </c>
      <c r="T683" s="16" t="s">
        <v>3636</v>
      </c>
      <c r="U683" s="16" t="s">
        <v>110</v>
      </c>
      <c r="V683" s="16" t="s">
        <v>3637</v>
      </c>
      <c r="W683" s="16" t="s">
        <v>4750</v>
      </c>
      <c r="X683" s="16" t="s">
        <v>3639</v>
      </c>
      <c r="Y683" s="16" t="s">
        <v>439</v>
      </c>
      <c r="Z683" s="16" t="s">
        <v>3640</v>
      </c>
      <c r="AA683" s="16" t="s">
        <v>68</v>
      </c>
      <c r="AB683" s="18"/>
      <c r="AC683" s="18"/>
      <c r="AD683" s="16" t="s">
        <v>1448</v>
      </c>
      <c r="AE683" s="16" t="s">
        <v>441</v>
      </c>
      <c r="AF683" s="16"/>
      <c r="AG683" s="16"/>
      <c r="AH683" s="16" t="s">
        <v>139</v>
      </c>
      <c r="AI683" s="18"/>
      <c r="AJ683" s="16"/>
      <c r="AK683" s="18"/>
      <c r="AL683" s="18"/>
      <c r="AM683" s="18"/>
      <c r="AN683" s="18"/>
      <c r="AO683" s="18">
        <v>200000</v>
      </c>
      <c r="AP683" s="18">
        <v>200000</v>
      </c>
      <c r="AQ683" s="18">
        <v>200000</v>
      </c>
      <c r="AR683" s="16" t="s">
        <v>3640</v>
      </c>
      <c r="AS683" s="16" t="s">
        <v>8090</v>
      </c>
      <c r="AT683" s="18" t="s">
        <v>8091</v>
      </c>
      <c r="AU683" s="18"/>
      <c r="AV683" s="18"/>
      <c r="AW683" s="21"/>
      <c r="AX683" s="16"/>
      <c r="AY683" s="18"/>
      <c r="AZ683" s="18"/>
      <c r="BA683" s="21"/>
      <c r="BB683" s="16"/>
      <c r="BC683" s="18">
        <v>200</v>
      </c>
      <c r="BD683" s="18">
        <v>0</v>
      </c>
      <c r="BE683" s="18">
        <v>0</v>
      </c>
      <c r="BF683" s="18">
        <v>0</v>
      </c>
      <c r="BG683" s="18">
        <v>0</v>
      </c>
      <c r="BH683" s="18">
        <v>0</v>
      </c>
      <c r="BI683" s="18">
        <v>0</v>
      </c>
      <c r="BJ683" s="18">
        <v>0</v>
      </c>
      <c r="BK683" s="18">
        <v>0</v>
      </c>
      <c r="BL683" s="18">
        <v>0</v>
      </c>
      <c r="BM683" s="18">
        <v>0</v>
      </c>
      <c r="BN683" s="18">
        <v>0</v>
      </c>
      <c r="BO683" s="18">
        <v>0</v>
      </c>
      <c r="BP683" s="18">
        <v>0</v>
      </c>
      <c r="BQ683" s="18">
        <v>0</v>
      </c>
      <c r="BR683" s="18">
        <v>0</v>
      </c>
      <c r="BS683" s="18">
        <v>0</v>
      </c>
      <c r="BT683" s="18">
        <v>0</v>
      </c>
      <c r="BU683" s="18">
        <v>0</v>
      </c>
      <c r="BV683" s="18">
        <v>0</v>
      </c>
      <c r="BW683" s="18">
        <v>0</v>
      </c>
    </row>
    <row r="684" spans="1:75" ht="89.25" x14ac:dyDescent="0.2">
      <c r="A684" s="15">
        <v>679</v>
      </c>
      <c r="B684" s="15">
        <v>2971</v>
      </c>
      <c r="C684" s="16" t="s">
        <v>7981</v>
      </c>
      <c r="D684" s="17" t="s">
        <v>7982</v>
      </c>
      <c r="E684" s="16" t="s">
        <v>63</v>
      </c>
      <c r="F684" s="16"/>
      <c r="G684" s="16"/>
      <c r="H684" s="16"/>
      <c r="I684" s="16"/>
      <c r="J684" s="16"/>
      <c r="K684" s="18"/>
      <c r="L684" s="18"/>
      <c r="M684" s="18"/>
      <c r="N684" s="18"/>
      <c r="O684" s="18">
        <f t="shared" si="46"/>
        <v>350000</v>
      </c>
      <c r="P684" s="18"/>
      <c r="Q684" s="16"/>
      <c r="R684" s="16" t="s">
        <v>4751</v>
      </c>
      <c r="S684" s="17" t="s">
        <v>4752</v>
      </c>
      <c r="T684" s="16" t="s">
        <v>3636</v>
      </c>
      <c r="U684" s="16" t="s">
        <v>110</v>
      </c>
      <c r="V684" s="16" t="s">
        <v>3637</v>
      </c>
      <c r="W684" s="16" t="s">
        <v>4753</v>
      </c>
      <c r="X684" s="16" t="s">
        <v>3639</v>
      </c>
      <c r="Y684" s="16" t="s">
        <v>439</v>
      </c>
      <c r="Z684" s="16" t="s">
        <v>3640</v>
      </c>
      <c r="AA684" s="16" t="s">
        <v>68</v>
      </c>
      <c r="AB684" s="18"/>
      <c r="AC684" s="18"/>
      <c r="AD684" s="16" t="s">
        <v>1448</v>
      </c>
      <c r="AE684" s="16" t="s">
        <v>441</v>
      </c>
      <c r="AF684" s="16"/>
      <c r="AG684" s="16"/>
      <c r="AH684" s="16" t="s">
        <v>139</v>
      </c>
      <c r="AI684" s="18"/>
      <c r="AJ684" s="16"/>
      <c r="AK684" s="18">
        <v>1</v>
      </c>
      <c r="AL684" s="18">
        <v>350000</v>
      </c>
      <c r="AM684" s="18">
        <v>350000</v>
      </c>
      <c r="AN684" s="18">
        <v>400000</v>
      </c>
      <c r="AO684" s="18"/>
      <c r="AP684" s="18"/>
      <c r="AQ684" s="18"/>
      <c r="AR684" s="16"/>
      <c r="AS684" s="16"/>
      <c r="AT684" s="18"/>
      <c r="AU684" s="18"/>
      <c r="AV684" s="18"/>
      <c r="AW684" s="16"/>
      <c r="AX684" s="16"/>
      <c r="AY684" s="18"/>
      <c r="AZ684" s="18"/>
      <c r="BA684" s="16"/>
      <c r="BB684" s="16"/>
      <c r="BC684" s="18">
        <v>200</v>
      </c>
      <c r="BD684" s="18">
        <v>0</v>
      </c>
      <c r="BE684" s="18">
        <v>0</v>
      </c>
      <c r="BF684" s="18">
        <v>0</v>
      </c>
      <c r="BG684" s="18">
        <v>0</v>
      </c>
      <c r="BH684" s="18">
        <v>0</v>
      </c>
      <c r="BI684" s="18">
        <v>0</v>
      </c>
      <c r="BJ684" s="18">
        <v>0</v>
      </c>
      <c r="BK684" s="18">
        <v>0</v>
      </c>
      <c r="BL684" s="18">
        <v>0</v>
      </c>
      <c r="BM684" s="18">
        <v>0</v>
      </c>
      <c r="BN684" s="18">
        <v>0</v>
      </c>
      <c r="BO684" s="18">
        <v>0</v>
      </c>
      <c r="BP684" s="18">
        <v>0</v>
      </c>
      <c r="BQ684" s="18">
        <v>0</v>
      </c>
      <c r="BR684" s="18">
        <v>0</v>
      </c>
      <c r="BS684" s="18">
        <v>0</v>
      </c>
      <c r="BT684" s="18">
        <v>0</v>
      </c>
      <c r="BU684" s="18">
        <v>0</v>
      </c>
      <c r="BV684" s="18">
        <v>0</v>
      </c>
      <c r="BW684" s="18">
        <v>0</v>
      </c>
    </row>
    <row r="685" spans="1:75" ht="51" x14ac:dyDescent="0.2">
      <c r="A685" s="15">
        <v>680</v>
      </c>
      <c r="B685" s="15">
        <v>2972</v>
      </c>
      <c r="C685" s="16" t="s">
        <v>8105</v>
      </c>
      <c r="D685" s="17" t="s">
        <v>8106</v>
      </c>
      <c r="E685" s="16" t="s">
        <v>2905</v>
      </c>
      <c r="F685" s="16"/>
      <c r="G685" s="16"/>
      <c r="H685" s="16"/>
      <c r="I685" s="16"/>
      <c r="J685" s="16"/>
      <c r="K685" s="18"/>
      <c r="L685" s="18"/>
      <c r="M685" s="18"/>
      <c r="N685" s="18"/>
      <c r="O685" s="18">
        <f t="shared" si="46"/>
        <v>35000</v>
      </c>
      <c r="P685" s="18"/>
      <c r="Q685" s="16"/>
      <c r="R685" s="16" t="s">
        <v>8105</v>
      </c>
      <c r="S685" s="17" t="s">
        <v>8106</v>
      </c>
      <c r="T685" s="16" t="s">
        <v>2258</v>
      </c>
      <c r="U685" s="16" t="s">
        <v>91</v>
      </c>
      <c r="V685" s="16" t="s">
        <v>2259</v>
      </c>
      <c r="W685" s="16"/>
      <c r="X685" s="16"/>
      <c r="Y685" s="16"/>
      <c r="Z685" s="16" t="s">
        <v>3449</v>
      </c>
      <c r="AA685" s="16"/>
      <c r="AB685" s="18"/>
      <c r="AC685" s="18"/>
      <c r="AD685" s="16">
        <v>5</v>
      </c>
      <c r="AE685" s="16"/>
      <c r="AF685" s="16"/>
      <c r="AG685" s="16"/>
      <c r="AH685" s="16" t="s">
        <v>2645</v>
      </c>
      <c r="AI685" s="18"/>
      <c r="AJ685" s="16"/>
      <c r="AK685" s="18"/>
      <c r="AL685" s="18"/>
      <c r="AM685" s="18"/>
      <c r="AN685" s="18"/>
      <c r="AO685" s="18">
        <v>33000</v>
      </c>
      <c r="AP685" s="18">
        <v>30000</v>
      </c>
      <c r="AQ685" s="18">
        <v>35000</v>
      </c>
      <c r="AR685" s="16" t="s">
        <v>8131</v>
      </c>
      <c r="AS685" s="16" t="s">
        <v>3449</v>
      </c>
      <c r="AT685" s="18" t="s">
        <v>8132</v>
      </c>
      <c r="AU685" s="18"/>
      <c r="AV685" s="18"/>
      <c r="AW685" s="16"/>
      <c r="AX685" s="16"/>
      <c r="AY685" s="18"/>
      <c r="AZ685" s="18"/>
      <c r="BA685" s="16"/>
      <c r="BB685" s="16"/>
      <c r="BC685" s="18">
        <v>0</v>
      </c>
      <c r="BD685" s="18">
        <v>0</v>
      </c>
      <c r="BE685" s="18">
        <v>0</v>
      </c>
      <c r="BF685" s="18">
        <v>0</v>
      </c>
      <c r="BG685" s="18">
        <v>0</v>
      </c>
      <c r="BH685" s="18">
        <v>0</v>
      </c>
      <c r="BI685" s="18">
        <v>0</v>
      </c>
      <c r="BJ685" s="18">
        <v>12000</v>
      </c>
      <c r="BK685" s="18">
        <v>0</v>
      </c>
      <c r="BL685" s="18">
        <v>0</v>
      </c>
      <c r="BM685" s="18">
        <v>0</v>
      </c>
      <c r="BN685" s="18">
        <v>0</v>
      </c>
      <c r="BO685" s="18">
        <v>0</v>
      </c>
      <c r="BP685" s="18">
        <v>0</v>
      </c>
      <c r="BQ685" s="18">
        <v>0</v>
      </c>
      <c r="BR685" s="18">
        <v>0</v>
      </c>
      <c r="BS685" s="18">
        <v>0</v>
      </c>
      <c r="BT685" s="18">
        <v>0</v>
      </c>
      <c r="BU685" s="18">
        <v>0</v>
      </c>
      <c r="BV685" s="18">
        <v>0</v>
      </c>
      <c r="BW685" s="18">
        <v>0</v>
      </c>
    </row>
    <row r="686" spans="1:75" ht="51" x14ac:dyDescent="0.2">
      <c r="A686" s="15">
        <v>681</v>
      </c>
      <c r="B686" s="16">
        <v>2973</v>
      </c>
      <c r="C686" s="16" t="s">
        <v>8307</v>
      </c>
      <c r="D686" s="17" t="s">
        <v>8308</v>
      </c>
      <c r="E686" s="16" t="s">
        <v>261</v>
      </c>
      <c r="F686" s="16"/>
      <c r="G686" s="16"/>
      <c r="H686" s="16"/>
      <c r="I686" s="16"/>
      <c r="J686" s="16"/>
      <c r="K686" s="16"/>
      <c r="L686" s="16"/>
      <c r="M686" s="16"/>
      <c r="N686" s="16"/>
      <c r="O686" s="18">
        <f t="shared" si="46"/>
        <v>3000</v>
      </c>
      <c r="P686" s="18"/>
      <c r="Q686" s="16"/>
      <c r="R686" s="16" t="s">
        <v>8307</v>
      </c>
      <c r="S686" s="17" t="s">
        <v>8572</v>
      </c>
      <c r="T686" s="16" t="s">
        <v>8573</v>
      </c>
      <c r="U686" s="16" t="s">
        <v>3154</v>
      </c>
      <c r="V686" s="16" t="s">
        <v>8574</v>
      </c>
      <c r="W686" s="16" t="s">
        <v>8575</v>
      </c>
      <c r="X686" s="16" t="s">
        <v>8576</v>
      </c>
      <c r="Y686" s="16" t="s">
        <v>8577</v>
      </c>
      <c r="Z686" s="16" t="s">
        <v>2927</v>
      </c>
      <c r="AA686" s="16" t="s">
        <v>87</v>
      </c>
      <c r="AB686" s="18"/>
      <c r="AC686" s="18"/>
      <c r="AD686" s="16"/>
      <c r="AE686" s="16"/>
      <c r="AF686" s="16"/>
      <c r="AG686" s="16"/>
      <c r="AH686" s="16"/>
      <c r="AI686" s="18">
        <v>3000</v>
      </c>
      <c r="AJ686" s="16" t="s">
        <v>8578</v>
      </c>
      <c r="AK686" s="18"/>
      <c r="AL686" s="18"/>
      <c r="AM686" s="18"/>
      <c r="AN686" s="18"/>
      <c r="AO686" s="18">
        <v>2650</v>
      </c>
      <c r="AP686" s="18">
        <v>3000</v>
      </c>
      <c r="AQ686" s="18">
        <v>2800</v>
      </c>
      <c r="AR686" s="16" t="s">
        <v>2927</v>
      </c>
      <c r="AS686" s="16" t="s">
        <v>8455</v>
      </c>
      <c r="AT686" s="18" t="s">
        <v>8456</v>
      </c>
      <c r="AU686" s="18" t="s">
        <v>500</v>
      </c>
      <c r="AV686" s="18"/>
      <c r="AW686" s="16"/>
      <c r="AX686" s="16"/>
      <c r="AY686" s="18"/>
      <c r="AZ686" s="18"/>
      <c r="BA686" s="16"/>
      <c r="BB686" s="16"/>
      <c r="BC686" s="18">
        <v>150000</v>
      </c>
      <c r="BD686" s="18">
        <v>0</v>
      </c>
      <c r="BE686" s="18">
        <v>0</v>
      </c>
      <c r="BF686" s="18">
        <v>0</v>
      </c>
      <c r="BG686" s="18">
        <v>0</v>
      </c>
      <c r="BH686" s="18">
        <v>0</v>
      </c>
      <c r="BI686" s="18">
        <v>0</v>
      </c>
      <c r="BJ686" s="18">
        <v>0</v>
      </c>
      <c r="BK686" s="18">
        <v>0</v>
      </c>
      <c r="BL686" s="18">
        <v>0</v>
      </c>
      <c r="BM686" s="18">
        <v>0</v>
      </c>
      <c r="BN686" s="18">
        <v>0</v>
      </c>
      <c r="BO686" s="18">
        <v>0</v>
      </c>
      <c r="BP686" s="18">
        <v>0</v>
      </c>
      <c r="BQ686" s="18">
        <v>0</v>
      </c>
      <c r="BR686" s="18">
        <v>0</v>
      </c>
      <c r="BS686" s="18">
        <v>0</v>
      </c>
      <c r="BT686" s="18">
        <v>0</v>
      </c>
      <c r="BU686" s="18">
        <v>0</v>
      </c>
      <c r="BV686" s="18">
        <v>0</v>
      </c>
      <c r="BW686" s="18">
        <v>0</v>
      </c>
    </row>
    <row r="687" spans="1:75" ht="140.25" x14ac:dyDescent="0.2">
      <c r="A687" s="15">
        <v>682</v>
      </c>
      <c r="B687" s="16">
        <v>2978</v>
      </c>
      <c r="C687" s="16" t="s">
        <v>4755</v>
      </c>
      <c r="D687" s="17" t="s">
        <v>7983</v>
      </c>
      <c r="E687" s="16" t="s">
        <v>63</v>
      </c>
      <c r="F687" s="16"/>
      <c r="G687" s="16"/>
      <c r="H687" s="16"/>
      <c r="I687" s="16"/>
      <c r="J687" s="16"/>
      <c r="K687" s="16"/>
      <c r="L687" s="16"/>
      <c r="M687" s="16"/>
      <c r="N687" s="16"/>
      <c r="O687" s="18">
        <f t="shared" si="46"/>
        <v>14500000</v>
      </c>
      <c r="P687" s="18"/>
      <c r="Q687" s="16"/>
      <c r="R687" s="16" t="s">
        <v>4756</v>
      </c>
      <c r="S687" s="17" t="s">
        <v>4757</v>
      </c>
      <c r="T687" s="16" t="s">
        <v>4758</v>
      </c>
      <c r="U687" s="16" t="s">
        <v>4759</v>
      </c>
      <c r="V687" s="16" t="s">
        <v>603</v>
      </c>
      <c r="W687" s="16" t="s">
        <v>4760</v>
      </c>
      <c r="X687" s="16" t="s">
        <v>4761</v>
      </c>
      <c r="Y687" s="16" t="s">
        <v>301</v>
      </c>
      <c r="Z687" s="16" t="s">
        <v>588</v>
      </c>
      <c r="AA687" s="16" t="s">
        <v>186</v>
      </c>
      <c r="AB687" s="18">
        <v>13980000</v>
      </c>
      <c r="AC687" s="18" t="s">
        <v>88</v>
      </c>
      <c r="AD687" s="16" t="s">
        <v>69</v>
      </c>
      <c r="AE687" s="16" t="s">
        <v>4754</v>
      </c>
      <c r="AF687" s="16" t="s">
        <v>4762</v>
      </c>
      <c r="AG687" s="16"/>
      <c r="AH687" s="16"/>
      <c r="AI687" s="18">
        <v>17500000</v>
      </c>
      <c r="AJ687" s="16" t="s">
        <v>589</v>
      </c>
      <c r="AK687" s="18">
        <v>1</v>
      </c>
      <c r="AL687" s="18">
        <v>14500000</v>
      </c>
      <c r="AM687" s="18">
        <v>14500000</v>
      </c>
      <c r="AN687" s="18">
        <v>17500000</v>
      </c>
      <c r="AO687" s="18"/>
      <c r="AP687" s="18"/>
      <c r="AQ687" s="18"/>
      <c r="AR687" s="16"/>
      <c r="AS687" s="16"/>
      <c r="AT687" s="18"/>
      <c r="AU687" s="18"/>
      <c r="AV687" s="18"/>
      <c r="AW687" s="16"/>
      <c r="AX687" s="16"/>
      <c r="AY687" s="18"/>
      <c r="AZ687" s="18"/>
      <c r="BA687" s="16"/>
      <c r="BB687" s="16"/>
      <c r="BC687" s="18">
        <v>0</v>
      </c>
      <c r="BD687" s="18">
        <v>5</v>
      </c>
      <c r="BE687" s="18">
        <v>0</v>
      </c>
      <c r="BF687" s="18">
        <v>0</v>
      </c>
      <c r="BG687" s="18">
        <v>0</v>
      </c>
      <c r="BH687" s="18">
        <v>0</v>
      </c>
      <c r="BI687" s="18">
        <v>0</v>
      </c>
      <c r="BJ687" s="18">
        <v>0</v>
      </c>
      <c r="BK687" s="18">
        <v>0</v>
      </c>
      <c r="BL687" s="18">
        <v>0</v>
      </c>
      <c r="BM687" s="18">
        <v>0</v>
      </c>
      <c r="BN687" s="18">
        <v>0</v>
      </c>
      <c r="BO687" s="18">
        <v>0</v>
      </c>
      <c r="BP687" s="18">
        <v>0</v>
      </c>
      <c r="BQ687" s="18">
        <v>0</v>
      </c>
      <c r="BR687" s="18">
        <v>0</v>
      </c>
      <c r="BS687" s="18">
        <v>0</v>
      </c>
      <c r="BT687" s="18">
        <v>0</v>
      </c>
      <c r="BU687" s="18">
        <v>0</v>
      </c>
      <c r="BV687" s="18">
        <v>0</v>
      </c>
      <c r="BW687" s="18">
        <v>0</v>
      </c>
    </row>
    <row r="688" spans="1:75" ht="89.25" x14ac:dyDescent="0.2">
      <c r="A688" s="15">
        <v>683</v>
      </c>
      <c r="B688" s="15">
        <v>2981</v>
      </c>
      <c r="C688" s="16" t="s">
        <v>4763</v>
      </c>
      <c r="D688" s="17" t="s">
        <v>7984</v>
      </c>
      <c r="E688" s="16" t="s">
        <v>63</v>
      </c>
      <c r="F688" s="16"/>
      <c r="G688" s="16"/>
      <c r="H688" s="16"/>
      <c r="I688" s="16"/>
      <c r="J688" s="16"/>
      <c r="K688" s="18"/>
      <c r="L688" s="18"/>
      <c r="M688" s="18"/>
      <c r="N688" s="18"/>
      <c r="O688" s="18">
        <f t="shared" si="46"/>
        <v>13700000</v>
      </c>
      <c r="P688" s="18"/>
      <c r="Q688" s="16"/>
      <c r="R688" s="16" t="s">
        <v>4764</v>
      </c>
      <c r="S688" s="17" t="s">
        <v>4765</v>
      </c>
      <c r="T688" s="16" t="s">
        <v>845</v>
      </c>
      <c r="U688" s="16" t="s">
        <v>596</v>
      </c>
      <c r="V688" s="16" t="s">
        <v>2974</v>
      </c>
      <c r="W688" s="16" t="s">
        <v>4766</v>
      </c>
      <c r="X688" s="16" t="s">
        <v>4767</v>
      </c>
      <c r="Y688" s="16" t="s">
        <v>4768</v>
      </c>
      <c r="Z688" s="16" t="s">
        <v>1554</v>
      </c>
      <c r="AA688" s="16" t="s">
        <v>68</v>
      </c>
      <c r="AB688" s="18">
        <v>13700000</v>
      </c>
      <c r="AC688" s="18" t="s">
        <v>88</v>
      </c>
      <c r="AD688" s="16" t="s">
        <v>329</v>
      </c>
      <c r="AE688" s="16" t="s">
        <v>3889</v>
      </c>
      <c r="AF688" s="16" t="s">
        <v>4769</v>
      </c>
      <c r="AG688" s="16"/>
      <c r="AH688" s="16"/>
      <c r="AI688" s="18">
        <v>15500000</v>
      </c>
      <c r="AJ688" s="16" t="s">
        <v>406</v>
      </c>
      <c r="AK688" s="18">
        <v>1</v>
      </c>
      <c r="AL688" s="18">
        <v>13700000</v>
      </c>
      <c r="AM688" s="18">
        <v>13700000</v>
      </c>
      <c r="AN688" s="18">
        <v>15500000</v>
      </c>
      <c r="AO688" s="18"/>
      <c r="AP688" s="18"/>
      <c r="AQ688" s="18"/>
      <c r="AR688" s="16"/>
      <c r="AS688" s="16"/>
      <c r="AT688" s="18"/>
      <c r="AU688" s="18"/>
      <c r="AV688" s="18"/>
      <c r="AW688" s="21"/>
      <c r="AX688" s="16"/>
      <c r="AY688" s="18"/>
      <c r="AZ688" s="18"/>
      <c r="BA688" s="21"/>
      <c r="BB688" s="16"/>
      <c r="BC688" s="18">
        <v>5</v>
      </c>
      <c r="BD688" s="18">
        <v>0</v>
      </c>
      <c r="BE688" s="18">
        <v>0</v>
      </c>
      <c r="BF688" s="18">
        <v>0</v>
      </c>
      <c r="BG688" s="18">
        <v>0</v>
      </c>
      <c r="BH688" s="18">
        <v>0</v>
      </c>
      <c r="BI688" s="18">
        <v>0</v>
      </c>
      <c r="BJ688" s="18">
        <v>0</v>
      </c>
      <c r="BK688" s="18">
        <v>0</v>
      </c>
      <c r="BL688" s="18">
        <v>0</v>
      </c>
      <c r="BM688" s="18">
        <v>0</v>
      </c>
      <c r="BN688" s="18">
        <v>0</v>
      </c>
      <c r="BO688" s="18">
        <v>0</v>
      </c>
      <c r="BP688" s="18">
        <v>0</v>
      </c>
      <c r="BQ688" s="18">
        <v>0</v>
      </c>
      <c r="BR688" s="18">
        <v>0</v>
      </c>
      <c r="BS688" s="18">
        <v>0</v>
      </c>
      <c r="BT688" s="18">
        <v>0</v>
      </c>
      <c r="BU688" s="18">
        <v>0</v>
      </c>
      <c r="BV688" s="18">
        <v>0</v>
      </c>
      <c r="BW688" s="18">
        <v>0</v>
      </c>
    </row>
    <row r="689" spans="1:75" ht="127.5" x14ac:dyDescent="0.2">
      <c r="A689" s="15">
        <v>684</v>
      </c>
      <c r="B689" s="15">
        <v>2982</v>
      </c>
      <c r="C689" s="16" t="s">
        <v>4770</v>
      </c>
      <c r="D689" s="17" t="s">
        <v>7985</v>
      </c>
      <c r="E689" s="16" t="s">
        <v>63</v>
      </c>
      <c r="F689" s="16"/>
      <c r="G689" s="16"/>
      <c r="H689" s="16"/>
      <c r="I689" s="16"/>
      <c r="J689" s="16"/>
      <c r="K689" s="18"/>
      <c r="L689" s="18"/>
      <c r="M689" s="18"/>
      <c r="N689" s="18"/>
      <c r="O689" s="18">
        <f t="shared" si="46"/>
        <v>5400000</v>
      </c>
      <c r="P689" s="18"/>
      <c r="Q689" s="16"/>
      <c r="R689" s="16" t="s">
        <v>4771</v>
      </c>
      <c r="S689" s="17" t="s">
        <v>4772</v>
      </c>
      <c r="T689" s="16" t="s">
        <v>845</v>
      </c>
      <c r="U689" s="16" t="s">
        <v>596</v>
      </c>
      <c r="V689" s="16" t="s">
        <v>2974</v>
      </c>
      <c r="W689" s="16" t="s">
        <v>4773</v>
      </c>
      <c r="X689" s="16" t="s">
        <v>4774</v>
      </c>
      <c r="Y689" s="16" t="s">
        <v>1409</v>
      </c>
      <c r="Z689" s="16" t="s">
        <v>1554</v>
      </c>
      <c r="AA689" s="16" t="s">
        <v>68</v>
      </c>
      <c r="AB689" s="18">
        <v>5400000</v>
      </c>
      <c r="AC689" s="18" t="s">
        <v>88</v>
      </c>
      <c r="AD689" s="16" t="s">
        <v>329</v>
      </c>
      <c r="AE689" s="16" t="s">
        <v>3889</v>
      </c>
      <c r="AF689" s="16" t="s">
        <v>4775</v>
      </c>
      <c r="AG689" s="16"/>
      <c r="AH689" s="16"/>
      <c r="AI689" s="18">
        <v>6200000</v>
      </c>
      <c r="AJ689" s="16" t="s">
        <v>406</v>
      </c>
      <c r="AK689" s="18">
        <v>1</v>
      </c>
      <c r="AL689" s="18">
        <v>5400000</v>
      </c>
      <c r="AM689" s="18">
        <v>5400000</v>
      </c>
      <c r="AN689" s="18">
        <v>6200000</v>
      </c>
      <c r="AO689" s="18"/>
      <c r="AP689" s="18"/>
      <c r="AQ689" s="18"/>
      <c r="AR689" s="16"/>
      <c r="AS689" s="16"/>
      <c r="AT689" s="18"/>
      <c r="AU689" s="18"/>
      <c r="AV689" s="18"/>
      <c r="AW689" s="23"/>
      <c r="AX689" s="16"/>
      <c r="AY689" s="18"/>
      <c r="AZ689" s="18"/>
      <c r="BA689" s="16"/>
      <c r="BB689" s="16"/>
      <c r="BC689" s="18">
        <v>5</v>
      </c>
      <c r="BD689" s="18">
        <v>0</v>
      </c>
      <c r="BE689" s="18">
        <v>0</v>
      </c>
      <c r="BF689" s="18">
        <v>0</v>
      </c>
      <c r="BG689" s="18">
        <v>0</v>
      </c>
      <c r="BH689" s="18">
        <v>0</v>
      </c>
      <c r="BI689" s="18">
        <v>0</v>
      </c>
      <c r="BJ689" s="18">
        <v>0</v>
      </c>
      <c r="BK689" s="18">
        <v>0</v>
      </c>
      <c r="BL689" s="18">
        <v>0</v>
      </c>
      <c r="BM689" s="18">
        <v>0</v>
      </c>
      <c r="BN689" s="18">
        <v>0</v>
      </c>
      <c r="BO689" s="18">
        <v>0</v>
      </c>
      <c r="BP689" s="18">
        <v>0</v>
      </c>
      <c r="BQ689" s="18">
        <v>0</v>
      </c>
      <c r="BR689" s="18">
        <v>0</v>
      </c>
      <c r="BS689" s="18">
        <v>0</v>
      </c>
      <c r="BT689" s="18">
        <v>0</v>
      </c>
      <c r="BU689" s="18">
        <v>0</v>
      </c>
      <c r="BV689" s="18">
        <v>0</v>
      </c>
      <c r="BW689" s="18">
        <v>0</v>
      </c>
    </row>
    <row r="690" spans="1:75" ht="409.5" x14ac:dyDescent="0.2">
      <c r="A690" s="15">
        <v>685</v>
      </c>
      <c r="B690" s="16">
        <v>2985</v>
      </c>
      <c r="C690" s="16" t="s">
        <v>7986</v>
      </c>
      <c r="D690" s="17" t="s">
        <v>7987</v>
      </c>
      <c r="E690" s="16" t="s">
        <v>63</v>
      </c>
      <c r="F690" s="16"/>
      <c r="G690" s="16"/>
      <c r="H690" s="16"/>
      <c r="I690" s="16"/>
      <c r="J690" s="16"/>
      <c r="K690" s="16"/>
      <c r="L690" s="16"/>
      <c r="M690" s="16"/>
      <c r="N690" s="16"/>
      <c r="O690" s="18">
        <f t="shared" si="46"/>
        <v>15500000</v>
      </c>
      <c r="P690" s="18"/>
      <c r="Q690" s="16"/>
      <c r="R690" s="16" t="s">
        <v>4776</v>
      </c>
      <c r="S690" s="17" t="s">
        <v>4777</v>
      </c>
      <c r="T690" s="16" t="s">
        <v>4059</v>
      </c>
      <c r="U690" s="16" t="s">
        <v>175</v>
      </c>
      <c r="V690" s="16" t="s">
        <v>2440</v>
      </c>
      <c r="W690" s="16" t="s">
        <v>4778</v>
      </c>
      <c r="X690" s="16" t="s">
        <v>4779</v>
      </c>
      <c r="Y690" s="16" t="s">
        <v>172</v>
      </c>
      <c r="Z690" s="16" t="s">
        <v>2443</v>
      </c>
      <c r="AA690" s="16" t="s">
        <v>186</v>
      </c>
      <c r="AB690" s="18"/>
      <c r="AC690" s="18"/>
      <c r="AD690" s="16"/>
      <c r="AE690" s="16"/>
      <c r="AF690" s="16" t="s">
        <v>4780</v>
      </c>
      <c r="AG690" s="16"/>
      <c r="AH690" s="16"/>
      <c r="AI690" s="18" t="s">
        <v>4781</v>
      </c>
      <c r="AJ690" s="22" t="s">
        <v>1219</v>
      </c>
      <c r="AK690" s="18">
        <v>1</v>
      </c>
      <c r="AL690" s="18">
        <v>15500000</v>
      </c>
      <c r="AM690" s="18">
        <v>15500000</v>
      </c>
      <c r="AN690" s="18">
        <v>16275000</v>
      </c>
      <c r="AO690" s="18"/>
      <c r="AP690" s="18"/>
      <c r="AQ690" s="18"/>
      <c r="AR690" s="22"/>
      <c r="AS690" s="22"/>
      <c r="AT690" s="18"/>
      <c r="AU690" s="18"/>
      <c r="AV690" s="18"/>
      <c r="AW690" s="16"/>
      <c r="AX690" s="16"/>
      <c r="AY690" s="18"/>
      <c r="AZ690" s="18"/>
      <c r="BA690" s="16"/>
      <c r="BB690" s="16"/>
      <c r="BC690" s="18">
        <v>60</v>
      </c>
      <c r="BD690" s="18">
        <v>0</v>
      </c>
      <c r="BE690" s="18">
        <v>0</v>
      </c>
      <c r="BF690" s="18">
        <v>0</v>
      </c>
      <c r="BG690" s="18">
        <v>0</v>
      </c>
      <c r="BH690" s="18">
        <v>0</v>
      </c>
      <c r="BI690" s="18">
        <v>0</v>
      </c>
      <c r="BJ690" s="18">
        <v>0</v>
      </c>
      <c r="BK690" s="18">
        <v>0</v>
      </c>
      <c r="BL690" s="18">
        <v>0</v>
      </c>
      <c r="BM690" s="18">
        <v>0</v>
      </c>
      <c r="BN690" s="18">
        <v>0</v>
      </c>
      <c r="BO690" s="18">
        <v>0</v>
      </c>
      <c r="BP690" s="18">
        <v>0</v>
      </c>
      <c r="BQ690" s="18">
        <v>0</v>
      </c>
      <c r="BR690" s="18">
        <v>0</v>
      </c>
      <c r="BS690" s="18">
        <v>0</v>
      </c>
      <c r="BT690" s="18">
        <v>0</v>
      </c>
      <c r="BU690" s="18">
        <v>0</v>
      </c>
      <c r="BV690" s="18">
        <v>0</v>
      </c>
      <c r="BW690" s="18">
        <v>0</v>
      </c>
    </row>
    <row r="691" spans="1:75" ht="153" x14ac:dyDescent="0.2">
      <c r="A691" s="15">
        <v>686</v>
      </c>
      <c r="B691" s="16">
        <v>2989</v>
      </c>
      <c r="C691" s="16" t="s">
        <v>4782</v>
      </c>
      <c r="D691" s="17" t="s">
        <v>7988</v>
      </c>
      <c r="E691" s="16" t="s">
        <v>63</v>
      </c>
      <c r="F691" s="16"/>
      <c r="G691" s="16"/>
      <c r="H691" s="16"/>
      <c r="I691" s="16"/>
      <c r="J691" s="16"/>
      <c r="K691" s="16"/>
      <c r="L691" s="16"/>
      <c r="M691" s="16"/>
      <c r="N691" s="16"/>
      <c r="O691" s="18">
        <f t="shared" si="46"/>
        <v>8000000</v>
      </c>
      <c r="P691" s="18"/>
      <c r="Q691" s="16"/>
      <c r="R691" s="16" t="s">
        <v>4783</v>
      </c>
      <c r="S691" s="17" t="s">
        <v>4784</v>
      </c>
      <c r="T691" s="16" t="s">
        <v>4785</v>
      </c>
      <c r="U691" s="16" t="s">
        <v>4786</v>
      </c>
      <c r="V691" s="16" t="s">
        <v>4785</v>
      </c>
      <c r="W691" s="16" t="s">
        <v>4787</v>
      </c>
      <c r="X691" s="16" t="s">
        <v>4788</v>
      </c>
      <c r="Y691" s="16" t="s">
        <v>338</v>
      </c>
      <c r="Z691" s="16" t="s">
        <v>339</v>
      </c>
      <c r="AA691" s="16" t="s">
        <v>68</v>
      </c>
      <c r="AB691" s="18"/>
      <c r="AC691" s="18"/>
      <c r="AD691" s="16"/>
      <c r="AE691" s="16"/>
      <c r="AF691" s="16" t="s">
        <v>4789</v>
      </c>
      <c r="AG691" s="16"/>
      <c r="AH691" s="16"/>
      <c r="AI691" s="18">
        <v>8100000</v>
      </c>
      <c r="AJ691" s="22" t="s">
        <v>4790</v>
      </c>
      <c r="AK691" s="18">
        <v>2</v>
      </c>
      <c r="AL691" s="18">
        <v>5000000</v>
      </c>
      <c r="AM691" s="18">
        <v>8000000</v>
      </c>
      <c r="AN691" s="18">
        <v>9000000</v>
      </c>
      <c r="AO691" s="18"/>
      <c r="AP691" s="18"/>
      <c r="AQ691" s="18"/>
      <c r="AR691" s="22"/>
      <c r="AS691" s="22"/>
      <c r="AT691" s="18"/>
      <c r="AU691" s="18"/>
      <c r="AV691" s="18"/>
      <c r="AW691" s="16"/>
      <c r="AX691" s="16"/>
      <c r="AY691" s="18"/>
      <c r="AZ691" s="18"/>
      <c r="BA691" s="16"/>
      <c r="BB691" s="16"/>
      <c r="BC691" s="18">
        <v>40</v>
      </c>
      <c r="BD691" s="18">
        <v>0</v>
      </c>
      <c r="BE691" s="18">
        <v>0</v>
      </c>
      <c r="BF691" s="18">
        <v>0</v>
      </c>
      <c r="BG691" s="18">
        <v>0</v>
      </c>
      <c r="BH691" s="18">
        <v>0</v>
      </c>
      <c r="BI691" s="18">
        <v>0</v>
      </c>
      <c r="BJ691" s="18">
        <v>0</v>
      </c>
      <c r="BK691" s="18">
        <v>0</v>
      </c>
      <c r="BL691" s="18">
        <v>0</v>
      </c>
      <c r="BM691" s="18">
        <v>0</v>
      </c>
      <c r="BN691" s="18">
        <v>0</v>
      </c>
      <c r="BO691" s="18">
        <v>0</v>
      </c>
      <c r="BP691" s="18">
        <v>0</v>
      </c>
      <c r="BQ691" s="18">
        <v>0</v>
      </c>
      <c r="BR691" s="18">
        <v>0</v>
      </c>
      <c r="BS691" s="18">
        <v>0</v>
      </c>
      <c r="BT691" s="18">
        <v>0</v>
      </c>
      <c r="BU691" s="18">
        <v>0</v>
      </c>
      <c r="BV691" s="18">
        <v>0</v>
      </c>
      <c r="BW691" s="18">
        <v>0</v>
      </c>
    </row>
    <row r="692" spans="1:75" ht="204" x14ac:dyDescent="0.2">
      <c r="A692" s="15">
        <v>687</v>
      </c>
      <c r="B692" s="16">
        <v>2990</v>
      </c>
      <c r="C692" s="16" t="s">
        <v>4791</v>
      </c>
      <c r="D692" s="17" t="s">
        <v>7989</v>
      </c>
      <c r="E692" s="16" t="s">
        <v>63</v>
      </c>
      <c r="F692" s="16"/>
      <c r="G692" s="16"/>
      <c r="H692" s="16"/>
      <c r="I692" s="16"/>
      <c r="J692" s="16"/>
      <c r="K692" s="16"/>
      <c r="L692" s="16"/>
      <c r="M692" s="16"/>
      <c r="N692" s="16"/>
      <c r="O692" s="18">
        <f t="shared" si="46"/>
        <v>8000000</v>
      </c>
      <c r="P692" s="18"/>
      <c r="Q692" s="16"/>
      <c r="R692" s="16" t="s">
        <v>4792</v>
      </c>
      <c r="S692" s="17" t="s">
        <v>4793</v>
      </c>
      <c r="T692" s="16" t="s">
        <v>4794</v>
      </c>
      <c r="U692" s="16" t="s">
        <v>4795</v>
      </c>
      <c r="V692" s="16" t="s">
        <v>3626</v>
      </c>
      <c r="W692" s="16" t="s">
        <v>4796</v>
      </c>
      <c r="X692" s="16" t="s">
        <v>4797</v>
      </c>
      <c r="Y692" s="16" t="s">
        <v>85</v>
      </c>
      <c r="Z692" s="16" t="s">
        <v>906</v>
      </c>
      <c r="AA692" s="16" t="s">
        <v>68</v>
      </c>
      <c r="AB692" s="18">
        <v>7400000</v>
      </c>
      <c r="AC692" s="18" t="s">
        <v>88</v>
      </c>
      <c r="AD692" s="16" t="s">
        <v>329</v>
      </c>
      <c r="AE692" s="16" t="s">
        <v>1302</v>
      </c>
      <c r="AF692" s="16" t="s">
        <v>4789</v>
      </c>
      <c r="AG692" s="16"/>
      <c r="AH692" s="16"/>
      <c r="AI692" s="18">
        <v>8100000</v>
      </c>
      <c r="AJ692" s="16" t="s">
        <v>4798</v>
      </c>
      <c r="AK692" s="18">
        <v>2</v>
      </c>
      <c r="AL692" s="18">
        <v>5000000</v>
      </c>
      <c r="AM692" s="18">
        <v>8000000</v>
      </c>
      <c r="AN692" s="18">
        <v>9000000</v>
      </c>
      <c r="AO692" s="18"/>
      <c r="AP692" s="18"/>
      <c r="AQ692" s="18"/>
      <c r="AR692" s="16"/>
      <c r="AS692" s="16"/>
      <c r="AT692" s="18"/>
      <c r="AU692" s="18"/>
      <c r="AV692" s="18"/>
      <c r="AW692" s="16"/>
      <c r="AX692" s="16"/>
      <c r="AY692" s="18"/>
      <c r="AZ692" s="18"/>
      <c r="BA692" s="16"/>
      <c r="BB692" s="16"/>
      <c r="BC692" s="18">
        <v>0</v>
      </c>
      <c r="BD692" s="18">
        <v>15</v>
      </c>
      <c r="BE692" s="18">
        <v>0</v>
      </c>
      <c r="BF692" s="18">
        <v>0</v>
      </c>
      <c r="BG692" s="18">
        <v>0</v>
      </c>
      <c r="BH692" s="18">
        <v>0</v>
      </c>
      <c r="BI692" s="18">
        <v>0</v>
      </c>
      <c r="BJ692" s="18">
        <v>0</v>
      </c>
      <c r="BK692" s="18">
        <v>0</v>
      </c>
      <c r="BL692" s="18">
        <v>0</v>
      </c>
      <c r="BM692" s="18">
        <v>0</v>
      </c>
      <c r="BN692" s="18">
        <v>0</v>
      </c>
      <c r="BO692" s="18">
        <v>0</v>
      </c>
      <c r="BP692" s="18">
        <v>0</v>
      </c>
      <c r="BQ692" s="18">
        <v>0</v>
      </c>
      <c r="BR692" s="18">
        <v>0</v>
      </c>
      <c r="BS692" s="18">
        <v>0</v>
      </c>
      <c r="BT692" s="18">
        <v>0</v>
      </c>
      <c r="BU692" s="18">
        <v>0</v>
      </c>
      <c r="BV692" s="18">
        <v>0</v>
      </c>
      <c r="BW692" s="18">
        <v>0</v>
      </c>
    </row>
    <row r="693" spans="1:75" ht="178.5" x14ac:dyDescent="0.2">
      <c r="A693" s="15">
        <v>688</v>
      </c>
      <c r="B693" s="16">
        <v>2992</v>
      </c>
      <c r="C693" s="16" t="s">
        <v>4799</v>
      </c>
      <c r="D693" s="17" t="s">
        <v>7990</v>
      </c>
      <c r="E693" s="16" t="s">
        <v>325</v>
      </c>
      <c r="F693" s="16"/>
      <c r="G693" s="16"/>
      <c r="H693" s="16"/>
      <c r="I693" s="16"/>
      <c r="J693" s="16"/>
      <c r="K693" s="16"/>
      <c r="L693" s="16"/>
      <c r="M693" s="16"/>
      <c r="N693" s="16"/>
      <c r="O693" s="18">
        <f t="shared" si="46"/>
        <v>5650000</v>
      </c>
      <c r="P693" s="18"/>
      <c r="Q693" s="16"/>
      <c r="R693" s="16" t="s">
        <v>4800</v>
      </c>
      <c r="S693" s="17" t="s">
        <v>4801</v>
      </c>
      <c r="T693" s="16" t="s">
        <v>2761</v>
      </c>
      <c r="U693" s="16" t="s">
        <v>328</v>
      </c>
      <c r="V693" s="16" t="s">
        <v>2762</v>
      </c>
      <c r="W693" s="16" t="s">
        <v>4802</v>
      </c>
      <c r="X693" s="16" t="s">
        <v>2763</v>
      </c>
      <c r="Y693" s="16" t="s">
        <v>4803</v>
      </c>
      <c r="Z693" s="16" t="s">
        <v>684</v>
      </c>
      <c r="AA693" s="16" t="s">
        <v>68</v>
      </c>
      <c r="AB693" s="18">
        <v>8500000</v>
      </c>
      <c r="AC693" s="18" t="s">
        <v>88</v>
      </c>
      <c r="AD693" s="16" t="s">
        <v>329</v>
      </c>
      <c r="AE693" s="16" t="s">
        <v>1302</v>
      </c>
      <c r="AF693" s="16" t="s">
        <v>4804</v>
      </c>
      <c r="AG693" s="16"/>
      <c r="AH693" s="16"/>
      <c r="AI693" s="18">
        <v>9000000</v>
      </c>
      <c r="AJ693" s="16" t="s">
        <v>685</v>
      </c>
      <c r="AK693" s="18">
        <v>3</v>
      </c>
      <c r="AL693" s="18">
        <v>5000000</v>
      </c>
      <c r="AM693" s="18">
        <v>5650000</v>
      </c>
      <c r="AN693" s="18">
        <v>9000000</v>
      </c>
      <c r="AO693" s="18"/>
      <c r="AP693" s="18"/>
      <c r="AQ693" s="18"/>
      <c r="AR693" s="16"/>
      <c r="AS693" s="16"/>
      <c r="AT693" s="18"/>
      <c r="AU693" s="18"/>
      <c r="AV693" s="18"/>
      <c r="AW693" s="16"/>
      <c r="AX693" s="16"/>
      <c r="AY693" s="18"/>
      <c r="AZ693" s="18"/>
      <c r="BA693" s="16"/>
      <c r="BB693" s="16"/>
      <c r="BC693" s="18">
        <v>0</v>
      </c>
      <c r="BD693" s="18">
        <v>15</v>
      </c>
      <c r="BE693" s="18">
        <v>0</v>
      </c>
      <c r="BF693" s="18">
        <v>0</v>
      </c>
      <c r="BG693" s="18">
        <v>0</v>
      </c>
      <c r="BH693" s="18">
        <v>0</v>
      </c>
      <c r="BI693" s="18">
        <v>0</v>
      </c>
      <c r="BJ693" s="18">
        <v>0</v>
      </c>
      <c r="BK693" s="18">
        <v>0</v>
      </c>
      <c r="BL693" s="18">
        <v>0</v>
      </c>
      <c r="BM693" s="18">
        <v>0</v>
      </c>
      <c r="BN693" s="18">
        <v>0</v>
      </c>
      <c r="BO693" s="18">
        <v>0</v>
      </c>
      <c r="BP693" s="18">
        <v>0</v>
      </c>
      <c r="BQ693" s="18">
        <v>0</v>
      </c>
      <c r="BR693" s="18">
        <v>0</v>
      </c>
      <c r="BS693" s="18">
        <v>0</v>
      </c>
      <c r="BT693" s="18">
        <v>0</v>
      </c>
      <c r="BU693" s="18">
        <v>0</v>
      </c>
      <c r="BV693" s="18">
        <v>0</v>
      </c>
      <c r="BW693" s="18">
        <v>0</v>
      </c>
    </row>
    <row r="694" spans="1:75" x14ac:dyDescent="0.2">
      <c r="A694" s="27" t="s">
        <v>9004</v>
      </c>
      <c r="B694" s="16"/>
      <c r="C694" s="16"/>
      <c r="D694" s="17"/>
      <c r="E694" s="16"/>
      <c r="F694" s="16"/>
      <c r="G694" s="16"/>
      <c r="H694" s="16"/>
      <c r="I694" s="16"/>
      <c r="J694" s="16"/>
      <c r="K694" s="16"/>
      <c r="L694" s="16"/>
      <c r="M694" s="16"/>
      <c r="N694" s="16"/>
      <c r="O694" s="18"/>
      <c r="P694" s="12">
        <f>SUM(P6:P693)</f>
        <v>0</v>
      </c>
      <c r="Q694" s="16"/>
      <c r="R694" s="16"/>
      <c r="S694" s="17"/>
      <c r="T694" s="16"/>
      <c r="U694" s="16"/>
      <c r="V694" s="16"/>
      <c r="W694" s="16"/>
      <c r="X694" s="16"/>
      <c r="Y694" s="16"/>
      <c r="Z694" s="16"/>
      <c r="AA694" s="16"/>
      <c r="AB694" s="18"/>
      <c r="AC694" s="18"/>
      <c r="AD694" s="16"/>
      <c r="AE694" s="16"/>
      <c r="AF694" s="16"/>
      <c r="AG694" s="16"/>
      <c r="AH694" s="16"/>
      <c r="AI694" s="18"/>
      <c r="AJ694" s="16"/>
      <c r="AK694" s="16"/>
      <c r="AL694" s="16"/>
      <c r="AM694" s="16"/>
      <c r="AN694" s="16"/>
      <c r="AO694" s="12"/>
      <c r="AP694" s="12"/>
      <c r="AQ694" s="12"/>
      <c r="AR694" s="12"/>
      <c r="AS694" s="12"/>
      <c r="AT694" s="12"/>
      <c r="AU694" s="12"/>
      <c r="AV694" s="12"/>
      <c r="AW694" s="12"/>
      <c r="AX694" s="12"/>
      <c r="AY694" s="12"/>
      <c r="AZ694" s="12"/>
      <c r="BA694" s="12"/>
      <c r="BB694" s="12"/>
      <c r="BC694" s="12">
        <f t="shared" ref="BC694:BW694" si="47">SUMPRODUCT(BC6:BC693,$O$6:$O$693)</f>
        <v>104552826650</v>
      </c>
      <c r="BD694" s="12">
        <f t="shared" si="47"/>
        <v>89734434650</v>
      </c>
      <c r="BE694" s="12">
        <f t="shared" si="47"/>
        <v>373023600</v>
      </c>
      <c r="BF694" s="12">
        <f t="shared" si="47"/>
        <v>7471714418</v>
      </c>
      <c r="BG694" s="12">
        <f t="shared" si="47"/>
        <v>1104302050</v>
      </c>
      <c r="BH694" s="12">
        <f t="shared" si="47"/>
        <v>373383400</v>
      </c>
      <c r="BI694" s="12">
        <f t="shared" si="47"/>
        <v>4817765244</v>
      </c>
      <c r="BJ694" s="12">
        <f t="shared" si="47"/>
        <v>66393769600</v>
      </c>
      <c r="BK694" s="12">
        <f t="shared" si="47"/>
        <v>19365434156</v>
      </c>
      <c r="BL694" s="12">
        <f t="shared" si="47"/>
        <v>413875060</v>
      </c>
      <c r="BM694" s="12">
        <f t="shared" si="47"/>
        <v>2389809168</v>
      </c>
      <c r="BN694" s="12">
        <f t="shared" si="47"/>
        <v>826065200</v>
      </c>
      <c r="BO694" s="12">
        <f t="shared" si="47"/>
        <v>1139929675</v>
      </c>
      <c r="BP694" s="12">
        <f t="shared" si="47"/>
        <v>1614383400</v>
      </c>
      <c r="BQ694" s="12">
        <f t="shared" si="47"/>
        <v>5098719100</v>
      </c>
      <c r="BR694" s="12">
        <f t="shared" si="47"/>
        <v>395079200</v>
      </c>
      <c r="BS694" s="12">
        <f t="shared" si="47"/>
        <v>9141897922</v>
      </c>
      <c r="BT694" s="12">
        <f t="shared" si="47"/>
        <v>532952600</v>
      </c>
      <c r="BU694" s="12">
        <f t="shared" si="47"/>
        <v>39555800</v>
      </c>
      <c r="BV694" s="12">
        <f t="shared" si="47"/>
        <v>168849500</v>
      </c>
      <c r="BW694" s="12">
        <f t="shared" si="47"/>
        <v>809015600</v>
      </c>
    </row>
  </sheetData>
  <autoFilter ref="A5:BW694" xr:uid="{00000000-0001-0000-0000-000000000000}">
    <sortState xmlns:xlrd2="http://schemas.microsoft.com/office/spreadsheetml/2017/richdata2" ref="A6:BW694">
      <sortCondition ref="A5:A694"/>
    </sortState>
  </autoFilter>
  <sortState xmlns:xlrd2="http://schemas.microsoft.com/office/spreadsheetml/2017/richdata2" ref="B6:BW693">
    <sortCondition ref="C6:C693"/>
    <sortCondition ref="D6:D693"/>
    <sortCondition ref="E6:E693"/>
  </sortState>
  <mergeCells count="8">
    <mergeCell ref="A1:Q1"/>
    <mergeCell ref="A2:Q2"/>
    <mergeCell ref="AO3:BB3"/>
    <mergeCell ref="AI4:AJ4"/>
    <mergeCell ref="AO4:AT4"/>
    <mergeCell ref="AV4:AY4"/>
    <mergeCell ref="AZ4:BB4"/>
    <mergeCell ref="AK4:AN4"/>
  </mergeCells>
  <phoneticPr fontId="4" type="noConversion"/>
  <pageMargins left="0.39370078740157483" right="0.39370078740157483" top="0.59055118110236227" bottom="0.39370078740157483" header="0.31496062992125984" footer="0.11811023622047245"/>
  <pageSetup paperSize="9" orientation="landscape" r:id="rId1"/>
  <headerFooter>
    <oddFooter>&amp;C&amp;"time,Regular"&amp;9&amp;P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BW527"/>
  <sheetViews>
    <sheetView tabSelected="1" zoomScale="85" zoomScaleNormal="85" workbookViewId="0">
      <pane xSplit="2" ySplit="5" topLeftCell="C6" activePane="bottomRight" state="frozen"/>
      <selection activeCell="K3232" sqref="K3232"/>
      <selection pane="topRight" activeCell="K3232" sqref="K3232"/>
      <selection pane="bottomLeft" activeCell="K3232" sqref="K3232"/>
      <selection pane="bottomRight" activeCell="F6" sqref="F6"/>
    </sheetView>
  </sheetViews>
  <sheetFormatPr defaultColWidth="9.140625" defaultRowHeight="12.75" x14ac:dyDescent="0.2"/>
  <cols>
    <col min="1" max="1" width="6.28515625" style="28" customWidth="1"/>
    <col min="2" max="2" width="11.42578125" style="28" customWidth="1"/>
    <col min="3" max="3" width="23.7109375" style="28" customWidth="1"/>
    <col min="4" max="4" width="54.7109375" style="28" customWidth="1"/>
    <col min="5" max="5" width="7.5703125" style="28" customWidth="1"/>
    <col min="6" max="13" width="18.140625" style="28" customWidth="1"/>
    <col min="14" max="14" width="32.5703125" style="28" customWidth="1"/>
    <col min="15" max="15" width="18.28515625" style="28" customWidth="1"/>
    <col min="16" max="16" width="21.28515625" style="28" customWidth="1"/>
    <col min="17" max="17" width="8.28515625" style="28" customWidth="1"/>
    <col min="18" max="18" width="20.85546875" style="28" customWidth="1"/>
    <col min="19" max="19" width="80.5703125" style="28" customWidth="1"/>
    <col min="20" max="26" width="15.7109375" style="28" customWidth="1"/>
    <col min="27" max="27" width="15.28515625" style="28" customWidth="1"/>
    <col min="28" max="29" width="22.7109375" style="28" customWidth="1"/>
    <col min="30" max="30" width="20.42578125" style="5" customWidth="1"/>
    <col min="31" max="32" width="24.5703125" style="5" customWidth="1"/>
    <col min="33" max="33" width="33.140625" style="5" customWidth="1"/>
    <col min="34" max="34" width="17" style="5" customWidth="1"/>
    <col min="35" max="35" width="20.28515625" style="6" customWidth="1"/>
    <col min="36" max="36" width="16.28515625" style="5" customWidth="1"/>
    <col min="37" max="40" width="18.7109375" style="5" customWidth="1"/>
    <col min="41" max="43" width="20.7109375" style="6" customWidth="1"/>
    <col min="44" max="47" width="20.7109375" style="5" customWidth="1"/>
    <col min="48" max="48" width="20.7109375" style="6" customWidth="1"/>
    <col min="49" max="51" width="20.7109375" style="5" customWidth="1"/>
    <col min="52" max="52" width="20.7109375" style="6" customWidth="1"/>
    <col min="53" max="54" width="20.7109375" style="5" customWidth="1"/>
    <col min="55" max="75" width="20.7109375" style="6" customWidth="1"/>
    <col min="76" max="16384" width="9.140625" style="5"/>
  </cols>
  <sheetData>
    <row r="1" spans="1:75" x14ac:dyDescent="0.2">
      <c r="A1" s="33" t="s">
        <v>9015</v>
      </c>
      <c r="B1" s="33"/>
      <c r="C1" s="33"/>
      <c r="D1" s="33"/>
      <c r="E1" s="33"/>
      <c r="F1" s="33"/>
      <c r="G1" s="33"/>
      <c r="H1" s="33"/>
      <c r="I1" s="33"/>
      <c r="J1" s="33"/>
      <c r="K1" s="33"/>
      <c r="L1" s="33"/>
      <c r="M1" s="33"/>
      <c r="N1" s="33"/>
      <c r="O1" s="33"/>
      <c r="P1" s="33"/>
      <c r="Q1" s="33"/>
      <c r="R1" s="1"/>
      <c r="S1" s="1"/>
      <c r="T1" s="1"/>
      <c r="U1" s="1"/>
      <c r="V1" s="1"/>
      <c r="W1" s="1"/>
      <c r="X1" s="1"/>
      <c r="Y1" s="1"/>
      <c r="Z1" s="1"/>
      <c r="AA1" s="1"/>
      <c r="AB1" s="1"/>
      <c r="AC1" s="1"/>
      <c r="AD1" s="1"/>
      <c r="AE1" s="1"/>
      <c r="AF1" s="1"/>
      <c r="AG1" s="1"/>
      <c r="AH1" s="1"/>
      <c r="AI1" s="1"/>
      <c r="AJ1" s="1"/>
      <c r="AK1" s="4"/>
      <c r="AL1" s="4"/>
      <c r="AM1" s="4"/>
      <c r="AN1" s="4"/>
    </row>
    <row r="2" spans="1:75" x14ac:dyDescent="0.2">
      <c r="A2" s="33" t="s">
        <v>9017</v>
      </c>
      <c r="B2" s="33"/>
      <c r="C2" s="33"/>
      <c r="D2" s="33"/>
      <c r="E2" s="33"/>
      <c r="F2" s="33"/>
      <c r="G2" s="33"/>
      <c r="H2" s="33"/>
      <c r="I2" s="33"/>
      <c r="J2" s="33"/>
      <c r="K2" s="33"/>
      <c r="L2" s="33"/>
      <c r="M2" s="33"/>
      <c r="N2" s="33"/>
      <c r="O2" s="33"/>
      <c r="P2" s="33"/>
      <c r="Q2" s="33"/>
      <c r="R2" s="1"/>
      <c r="S2" s="1"/>
      <c r="T2" s="1"/>
      <c r="U2" s="1"/>
      <c r="V2" s="1"/>
      <c r="W2" s="1"/>
      <c r="X2" s="1"/>
      <c r="Y2" s="1"/>
      <c r="Z2" s="1"/>
      <c r="AA2" s="1"/>
      <c r="AB2" s="1"/>
      <c r="AC2" s="1"/>
      <c r="AD2" s="1"/>
      <c r="AE2" s="1"/>
      <c r="AF2" s="1"/>
      <c r="AG2" s="1"/>
      <c r="AH2" s="1"/>
      <c r="AI2" s="1"/>
      <c r="AJ2" s="1"/>
      <c r="AK2" s="4"/>
      <c r="AL2" s="4"/>
      <c r="AM2" s="4"/>
      <c r="AN2" s="4"/>
    </row>
    <row r="3" spans="1:75" x14ac:dyDescent="0.2">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L3" s="4"/>
      <c r="AM3" s="4"/>
      <c r="AN3" s="4"/>
      <c r="AO3" s="34" t="s">
        <v>0</v>
      </c>
      <c r="AP3" s="35"/>
      <c r="AQ3" s="35"/>
      <c r="AR3" s="35"/>
      <c r="AS3" s="35"/>
      <c r="AT3" s="35"/>
      <c r="AU3" s="35"/>
      <c r="AV3" s="35"/>
      <c r="AW3" s="35"/>
      <c r="AX3" s="35"/>
      <c r="AY3" s="35"/>
      <c r="AZ3" s="35"/>
      <c r="BA3" s="35"/>
      <c r="BB3" s="36"/>
    </row>
    <row r="4" spans="1:75" x14ac:dyDescent="0.2">
      <c r="A4" s="4"/>
      <c r="B4" s="4"/>
      <c r="C4" s="4"/>
      <c r="D4" s="4"/>
      <c r="E4" s="4"/>
      <c r="F4" s="31"/>
      <c r="G4" s="31"/>
      <c r="H4" s="31"/>
      <c r="I4" s="31"/>
      <c r="J4" s="31"/>
      <c r="K4" s="31"/>
      <c r="L4" s="31"/>
      <c r="M4" s="31"/>
      <c r="N4" s="31"/>
      <c r="O4" s="4"/>
      <c r="P4" s="4"/>
      <c r="Q4" s="4"/>
      <c r="R4" s="4"/>
      <c r="S4" s="4"/>
      <c r="T4" s="4"/>
      <c r="U4" s="4"/>
      <c r="V4" s="4"/>
      <c r="W4" s="4"/>
      <c r="X4" s="4"/>
      <c r="Y4" s="4"/>
      <c r="Z4" s="4"/>
      <c r="AA4" s="4"/>
      <c r="AB4" s="4"/>
      <c r="AC4" s="4"/>
      <c r="AI4" s="37" t="s">
        <v>8076</v>
      </c>
      <c r="AJ4" s="37"/>
      <c r="AK4" s="38" t="s">
        <v>8072</v>
      </c>
      <c r="AL4" s="38"/>
      <c r="AM4" s="38"/>
      <c r="AN4" s="38"/>
      <c r="AO4" s="34" t="s">
        <v>1</v>
      </c>
      <c r="AP4" s="35"/>
      <c r="AQ4" s="35"/>
      <c r="AR4" s="35"/>
      <c r="AS4" s="35"/>
      <c r="AT4" s="36"/>
      <c r="AU4" s="30"/>
      <c r="AV4" s="34" t="s">
        <v>2</v>
      </c>
      <c r="AW4" s="35"/>
      <c r="AX4" s="35"/>
      <c r="AY4" s="36"/>
      <c r="AZ4" s="34" t="s">
        <v>3</v>
      </c>
      <c r="BA4" s="35"/>
      <c r="BB4" s="36"/>
    </row>
    <row r="5" spans="1:75" s="14" customFormat="1" ht="51" x14ac:dyDescent="0.25">
      <c r="A5" s="9" t="s">
        <v>4</v>
      </c>
      <c r="B5" s="9" t="s">
        <v>9013</v>
      </c>
      <c r="C5" s="9" t="s">
        <v>5</v>
      </c>
      <c r="D5" s="9" t="s">
        <v>9014</v>
      </c>
      <c r="E5" s="9" t="s">
        <v>6</v>
      </c>
      <c r="F5" s="9" t="s">
        <v>9005</v>
      </c>
      <c r="G5" s="9" t="s">
        <v>9006</v>
      </c>
      <c r="H5" s="9" t="s">
        <v>9007</v>
      </c>
      <c r="I5" s="9" t="s">
        <v>9008</v>
      </c>
      <c r="J5" s="9" t="s">
        <v>7</v>
      </c>
      <c r="K5" s="9" t="s">
        <v>9009</v>
      </c>
      <c r="L5" s="9" t="s">
        <v>9010</v>
      </c>
      <c r="M5" s="9" t="s">
        <v>9011</v>
      </c>
      <c r="N5" s="9" t="s">
        <v>9012</v>
      </c>
      <c r="O5" s="9" t="s">
        <v>7165</v>
      </c>
      <c r="P5" s="9" t="s">
        <v>8</v>
      </c>
      <c r="Q5" s="9" t="s">
        <v>9</v>
      </c>
      <c r="R5" s="8" t="s">
        <v>10</v>
      </c>
      <c r="S5" s="8" t="s">
        <v>11</v>
      </c>
      <c r="T5" s="8" t="s">
        <v>12</v>
      </c>
      <c r="U5" s="8" t="s">
        <v>13</v>
      </c>
      <c r="V5" s="8" t="s">
        <v>14</v>
      </c>
      <c r="W5" s="8" t="s">
        <v>15</v>
      </c>
      <c r="X5" s="8" t="s">
        <v>16</v>
      </c>
      <c r="Y5" s="8" t="s">
        <v>17</v>
      </c>
      <c r="Z5" s="8" t="s">
        <v>18</v>
      </c>
      <c r="AA5" s="8" t="s">
        <v>19</v>
      </c>
      <c r="AB5" s="8" t="s">
        <v>20</v>
      </c>
      <c r="AC5" s="8" t="s">
        <v>21</v>
      </c>
      <c r="AD5" s="8" t="s">
        <v>4805</v>
      </c>
      <c r="AE5" s="8" t="s">
        <v>4806</v>
      </c>
      <c r="AF5" s="8" t="s">
        <v>4807</v>
      </c>
      <c r="AG5" s="8" t="s">
        <v>4808</v>
      </c>
      <c r="AH5" s="8" t="s">
        <v>26</v>
      </c>
      <c r="AI5" s="11" t="s">
        <v>27</v>
      </c>
      <c r="AJ5" s="10" t="s">
        <v>28</v>
      </c>
      <c r="AK5" s="10" t="s">
        <v>8071</v>
      </c>
      <c r="AL5" s="10" t="s">
        <v>8073</v>
      </c>
      <c r="AM5" s="10" t="s">
        <v>8074</v>
      </c>
      <c r="AN5" s="10" t="s">
        <v>8075</v>
      </c>
      <c r="AO5" s="12" t="s">
        <v>29</v>
      </c>
      <c r="AP5" s="12" t="s">
        <v>30</v>
      </c>
      <c r="AQ5" s="12" t="s">
        <v>31</v>
      </c>
      <c r="AR5" s="8" t="s">
        <v>32</v>
      </c>
      <c r="AS5" s="8" t="s">
        <v>33</v>
      </c>
      <c r="AT5" s="8" t="s">
        <v>34</v>
      </c>
      <c r="AU5" s="8" t="s">
        <v>8998</v>
      </c>
      <c r="AV5" s="12" t="s">
        <v>35</v>
      </c>
      <c r="AW5" s="8" t="s">
        <v>36</v>
      </c>
      <c r="AX5" s="8" t="s">
        <v>37</v>
      </c>
      <c r="AY5" s="8" t="s">
        <v>38</v>
      </c>
      <c r="AZ5" s="12" t="s">
        <v>39</v>
      </c>
      <c r="BA5" s="8" t="s">
        <v>40</v>
      </c>
      <c r="BB5" s="8" t="s">
        <v>41</v>
      </c>
      <c r="BC5" s="13" t="s">
        <v>42</v>
      </c>
      <c r="BD5" s="13" t="s">
        <v>43</v>
      </c>
      <c r="BE5" s="13" t="s">
        <v>44</v>
      </c>
      <c r="BF5" s="13" t="s">
        <v>45</v>
      </c>
      <c r="BG5" s="13" t="s">
        <v>46</v>
      </c>
      <c r="BH5" s="13" t="s">
        <v>47</v>
      </c>
      <c r="BI5" s="13" t="s">
        <v>48</v>
      </c>
      <c r="BJ5" s="13" t="s">
        <v>49</v>
      </c>
      <c r="BK5" s="13" t="s">
        <v>50</v>
      </c>
      <c r="BL5" s="13" t="s">
        <v>51</v>
      </c>
      <c r="BM5" s="13" t="s">
        <v>52</v>
      </c>
      <c r="BN5" s="13" t="s">
        <v>53</v>
      </c>
      <c r="BO5" s="13" t="s">
        <v>54</v>
      </c>
      <c r="BP5" s="13" t="s">
        <v>55</v>
      </c>
      <c r="BQ5" s="13" t="s">
        <v>56</v>
      </c>
      <c r="BR5" s="13" t="s">
        <v>57</v>
      </c>
      <c r="BS5" s="13" t="s">
        <v>58</v>
      </c>
      <c r="BT5" s="13" t="s">
        <v>59</v>
      </c>
      <c r="BU5" s="13" t="s">
        <v>60</v>
      </c>
      <c r="BV5" s="13" t="s">
        <v>61</v>
      </c>
      <c r="BW5" s="13" t="s">
        <v>62</v>
      </c>
    </row>
    <row r="6" spans="1:75" ht="114.75" x14ac:dyDescent="0.2">
      <c r="A6" s="15">
        <v>1</v>
      </c>
      <c r="B6" s="15">
        <v>10</v>
      </c>
      <c r="C6" s="16" t="s">
        <v>4835</v>
      </c>
      <c r="D6" s="17" t="s">
        <v>4836</v>
      </c>
      <c r="E6" s="16" t="s">
        <v>283</v>
      </c>
      <c r="F6" s="16"/>
      <c r="G6" s="18"/>
      <c r="H6" s="16"/>
      <c r="I6" s="16"/>
      <c r="J6" s="16"/>
      <c r="K6" s="16"/>
      <c r="L6" s="16"/>
      <c r="M6" s="18"/>
      <c r="N6" s="18"/>
      <c r="O6" s="18">
        <f t="shared" ref="O6:O8" si="0">ROUNDUP(MAX(AL6:AM6,AO6:AQ6),0)</f>
        <v>500000</v>
      </c>
      <c r="P6" s="18"/>
      <c r="Q6" s="16"/>
      <c r="R6" s="16" t="s">
        <v>4837</v>
      </c>
      <c r="S6" s="16" t="s">
        <v>4838</v>
      </c>
      <c r="T6" s="16" t="s">
        <v>4839</v>
      </c>
      <c r="U6" s="16" t="s">
        <v>65</v>
      </c>
      <c r="V6" s="16" t="s">
        <v>4840</v>
      </c>
      <c r="W6" s="16" t="s">
        <v>4841</v>
      </c>
      <c r="X6" s="16" t="s">
        <v>4842</v>
      </c>
      <c r="Y6" s="16" t="s">
        <v>4843</v>
      </c>
      <c r="Z6" s="16" t="s">
        <v>4844</v>
      </c>
      <c r="AA6" s="16" t="s">
        <v>87</v>
      </c>
      <c r="AB6" s="18">
        <v>500000</v>
      </c>
      <c r="AC6" s="18" t="s">
        <v>4845</v>
      </c>
      <c r="AD6" s="16" t="s">
        <v>4846</v>
      </c>
      <c r="AE6" s="16" t="s">
        <v>4847</v>
      </c>
      <c r="AF6" s="16" t="s">
        <v>4846</v>
      </c>
      <c r="AG6" s="16" t="s">
        <v>4847</v>
      </c>
      <c r="AH6" s="16"/>
      <c r="AI6" s="18">
        <v>500000</v>
      </c>
      <c r="AJ6" s="16" t="s">
        <v>4848</v>
      </c>
      <c r="AK6" s="16">
        <v>1</v>
      </c>
      <c r="AL6" s="16">
        <v>500000</v>
      </c>
      <c r="AM6" s="16">
        <v>500000</v>
      </c>
      <c r="AN6" s="16">
        <v>500000</v>
      </c>
      <c r="AO6" s="18"/>
      <c r="AP6" s="18"/>
      <c r="AQ6" s="18"/>
      <c r="AR6" s="16"/>
      <c r="AS6" s="18"/>
      <c r="AT6" s="16"/>
      <c r="AU6" s="16"/>
      <c r="AV6" s="18"/>
      <c r="AW6" s="16"/>
      <c r="AX6" s="18"/>
      <c r="AY6" s="18"/>
      <c r="AZ6" s="18"/>
      <c r="BA6" s="16"/>
      <c r="BB6" s="16"/>
      <c r="BC6" s="18">
        <v>1000</v>
      </c>
      <c r="BD6" s="18">
        <v>900</v>
      </c>
      <c r="BE6" s="18">
        <v>0</v>
      </c>
      <c r="BF6" s="18">
        <v>0</v>
      </c>
      <c r="BG6" s="18">
        <v>0</v>
      </c>
      <c r="BH6" s="18">
        <v>0</v>
      </c>
      <c r="BI6" s="18">
        <v>3000</v>
      </c>
      <c r="BJ6" s="18">
        <v>0</v>
      </c>
      <c r="BK6" s="18">
        <v>0</v>
      </c>
      <c r="BL6" s="18">
        <v>0</v>
      </c>
      <c r="BM6" s="18">
        <v>0</v>
      </c>
      <c r="BN6" s="18">
        <v>0</v>
      </c>
      <c r="BO6" s="18">
        <v>0</v>
      </c>
      <c r="BP6" s="18">
        <v>0</v>
      </c>
      <c r="BQ6" s="18">
        <v>0</v>
      </c>
      <c r="BR6" s="18">
        <v>0</v>
      </c>
      <c r="BS6" s="18">
        <v>0</v>
      </c>
      <c r="BT6" s="18">
        <v>0</v>
      </c>
      <c r="BU6" s="18">
        <v>0</v>
      </c>
      <c r="BV6" s="18">
        <v>0</v>
      </c>
      <c r="BW6" s="18">
        <v>0</v>
      </c>
    </row>
    <row r="7" spans="1:75" ht="102" x14ac:dyDescent="0.2">
      <c r="A7" s="15">
        <v>2</v>
      </c>
      <c r="B7" s="15">
        <v>11</v>
      </c>
      <c r="C7" s="16" t="s">
        <v>4849</v>
      </c>
      <c r="D7" s="17" t="s">
        <v>4850</v>
      </c>
      <c r="E7" s="16" t="s">
        <v>1757</v>
      </c>
      <c r="F7" s="16"/>
      <c r="G7" s="18"/>
      <c r="H7" s="16"/>
      <c r="I7" s="16"/>
      <c r="J7" s="16"/>
      <c r="K7" s="16"/>
      <c r="L7" s="16"/>
      <c r="M7" s="18"/>
      <c r="N7" s="18"/>
      <c r="O7" s="18">
        <f t="shared" si="0"/>
        <v>1250</v>
      </c>
      <c r="P7" s="18"/>
      <c r="Q7" s="16"/>
      <c r="R7" s="16" t="s">
        <v>4851</v>
      </c>
      <c r="S7" s="16" t="s">
        <v>4852</v>
      </c>
      <c r="T7" s="16" t="s">
        <v>4839</v>
      </c>
      <c r="U7" s="16" t="s">
        <v>65</v>
      </c>
      <c r="V7" s="16" t="s">
        <v>4840</v>
      </c>
      <c r="W7" s="16" t="s">
        <v>4853</v>
      </c>
      <c r="X7" s="16" t="s">
        <v>4842</v>
      </c>
      <c r="Y7" s="16" t="s">
        <v>4854</v>
      </c>
      <c r="Z7" s="16" t="s">
        <v>4844</v>
      </c>
      <c r="AA7" s="16" t="s">
        <v>87</v>
      </c>
      <c r="AB7" s="18">
        <v>12500</v>
      </c>
      <c r="AC7" s="18" t="s">
        <v>4845</v>
      </c>
      <c r="AD7" s="16" t="s">
        <v>4846</v>
      </c>
      <c r="AE7" s="16" t="s">
        <v>4847</v>
      </c>
      <c r="AF7" s="16" t="s">
        <v>4846</v>
      </c>
      <c r="AG7" s="16" t="s">
        <v>4847</v>
      </c>
      <c r="AH7" s="16"/>
      <c r="AI7" s="18">
        <v>1250</v>
      </c>
      <c r="AJ7" s="16" t="s">
        <v>4848</v>
      </c>
      <c r="AK7" s="16">
        <v>1</v>
      </c>
      <c r="AL7" s="16">
        <v>1250</v>
      </c>
      <c r="AM7" s="16">
        <v>1250</v>
      </c>
      <c r="AN7" s="16">
        <v>1250</v>
      </c>
      <c r="AO7" s="18"/>
      <c r="AP7" s="18"/>
      <c r="AQ7" s="18"/>
      <c r="AR7" s="16"/>
      <c r="AS7" s="18"/>
      <c r="AT7" s="16"/>
      <c r="AU7" s="16"/>
      <c r="AV7" s="18"/>
      <c r="AW7" s="16"/>
      <c r="AX7" s="18"/>
      <c r="AY7" s="18"/>
      <c r="AZ7" s="18"/>
      <c r="BA7" s="16"/>
      <c r="BB7" s="16"/>
      <c r="BC7" s="18">
        <v>2500</v>
      </c>
      <c r="BD7" s="18">
        <v>2500</v>
      </c>
      <c r="BE7" s="18">
        <v>0</v>
      </c>
      <c r="BF7" s="18">
        <v>0</v>
      </c>
      <c r="BG7" s="18">
        <v>0</v>
      </c>
      <c r="BH7" s="18">
        <v>0</v>
      </c>
      <c r="BI7" s="18">
        <v>13500</v>
      </c>
      <c r="BJ7" s="18">
        <v>0</v>
      </c>
      <c r="BK7" s="18">
        <v>0</v>
      </c>
      <c r="BL7" s="18">
        <v>0</v>
      </c>
      <c r="BM7" s="18">
        <v>0</v>
      </c>
      <c r="BN7" s="18">
        <v>0</v>
      </c>
      <c r="BO7" s="18">
        <v>0</v>
      </c>
      <c r="BP7" s="18">
        <v>0</v>
      </c>
      <c r="BQ7" s="18">
        <v>0</v>
      </c>
      <c r="BR7" s="18">
        <v>0</v>
      </c>
      <c r="BS7" s="18">
        <v>0</v>
      </c>
      <c r="BT7" s="18">
        <v>0</v>
      </c>
      <c r="BU7" s="18">
        <v>0</v>
      </c>
      <c r="BV7" s="18">
        <v>0</v>
      </c>
      <c r="BW7" s="18">
        <v>0</v>
      </c>
    </row>
    <row r="8" spans="1:75" ht="89.25" x14ac:dyDescent="0.2">
      <c r="A8" s="15">
        <v>3</v>
      </c>
      <c r="B8" s="16">
        <v>12</v>
      </c>
      <c r="C8" s="16" t="s">
        <v>8017</v>
      </c>
      <c r="D8" s="17" t="s">
        <v>8001</v>
      </c>
      <c r="E8" s="16" t="s">
        <v>1757</v>
      </c>
      <c r="F8" s="16"/>
      <c r="G8" s="18"/>
      <c r="H8" s="16"/>
      <c r="I8" s="16"/>
      <c r="J8" s="16"/>
      <c r="K8" s="16"/>
      <c r="L8" s="16"/>
      <c r="M8" s="16"/>
      <c r="N8" s="18"/>
      <c r="O8" s="18">
        <f t="shared" si="0"/>
        <v>16500</v>
      </c>
      <c r="P8" s="18"/>
      <c r="Q8" s="16"/>
      <c r="R8" s="16" t="s">
        <v>4855</v>
      </c>
      <c r="S8" s="16" t="s">
        <v>4856</v>
      </c>
      <c r="T8" s="16" t="s">
        <v>4839</v>
      </c>
      <c r="U8" s="16" t="s">
        <v>65</v>
      </c>
      <c r="V8" s="16" t="s">
        <v>4857</v>
      </c>
      <c r="W8" s="16" t="s">
        <v>4858</v>
      </c>
      <c r="X8" s="16" t="s">
        <v>4842</v>
      </c>
      <c r="Y8" s="16" t="s">
        <v>4859</v>
      </c>
      <c r="Z8" s="16" t="s">
        <v>4844</v>
      </c>
      <c r="AA8" s="16" t="s">
        <v>87</v>
      </c>
      <c r="AB8" s="18">
        <v>41250</v>
      </c>
      <c r="AC8" s="18" t="s">
        <v>4845</v>
      </c>
      <c r="AD8" s="16" t="s">
        <v>4846</v>
      </c>
      <c r="AE8" s="16" t="s">
        <v>4847</v>
      </c>
      <c r="AF8" s="16" t="s">
        <v>4846</v>
      </c>
      <c r="AG8" s="16" t="s">
        <v>4847</v>
      </c>
      <c r="AH8" s="16" t="s">
        <v>372</v>
      </c>
      <c r="AI8" s="18"/>
      <c r="AJ8" s="16"/>
      <c r="AK8" s="16">
        <v>1</v>
      </c>
      <c r="AL8" s="16">
        <v>16000</v>
      </c>
      <c r="AM8" s="16">
        <v>16500</v>
      </c>
      <c r="AN8" s="16">
        <v>16500</v>
      </c>
      <c r="AO8" s="18"/>
      <c r="AP8" s="18"/>
      <c r="AQ8" s="18"/>
      <c r="AR8" s="16"/>
      <c r="AS8" s="18"/>
      <c r="AT8" s="16"/>
      <c r="AU8" s="16"/>
      <c r="AV8" s="18"/>
      <c r="AW8" s="16"/>
      <c r="AX8" s="16"/>
      <c r="AY8" s="16"/>
      <c r="AZ8" s="18"/>
      <c r="BA8" s="16"/>
      <c r="BB8" s="16"/>
      <c r="BC8" s="18">
        <v>0</v>
      </c>
      <c r="BD8" s="18">
        <v>0</v>
      </c>
      <c r="BE8" s="18">
        <v>0</v>
      </c>
      <c r="BF8" s="18">
        <v>0</v>
      </c>
      <c r="BG8" s="18">
        <v>0</v>
      </c>
      <c r="BH8" s="18">
        <v>0</v>
      </c>
      <c r="BI8" s="18">
        <v>10000</v>
      </c>
      <c r="BJ8" s="18">
        <v>0</v>
      </c>
      <c r="BK8" s="18">
        <v>0</v>
      </c>
      <c r="BL8" s="18">
        <v>0</v>
      </c>
      <c r="BM8" s="18">
        <v>0</v>
      </c>
      <c r="BN8" s="18">
        <v>0</v>
      </c>
      <c r="BO8" s="18">
        <v>0</v>
      </c>
      <c r="BP8" s="18">
        <v>0</v>
      </c>
      <c r="BQ8" s="18">
        <v>0</v>
      </c>
      <c r="BR8" s="18">
        <v>0</v>
      </c>
      <c r="BS8" s="18">
        <v>0</v>
      </c>
      <c r="BT8" s="18">
        <v>0</v>
      </c>
      <c r="BU8" s="18">
        <v>0</v>
      </c>
      <c r="BV8" s="18">
        <v>0</v>
      </c>
      <c r="BW8" s="18">
        <v>0</v>
      </c>
    </row>
    <row r="9" spans="1:75" ht="89.25" x14ac:dyDescent="0.2">
      <c r="A9" s="15">
        <v>4</v>
      </c>
      <c r="B9" s="16">
        <v>69</v>
      </c>
      <c r="C9" s="16" t="s">
        <v>4885</v>
      </c>
      <c r="D9" s="17" t="s">
        <v>8002</v>
      </c>
      <c r="E9" s="16" t="s">
        <v>3160</v>
      </c>
      <c r="F9" s="16"/>
      <c r="G9" s="18"/>
      <c r="H9" s="16"/>
      <c r="I9" s="16"/>
      <c r="J9" s="16"/>
      <c r="K9" s="16"/>
      <c r="L9" s="16"/>
      <c r="M9" s="16"/>
      <c r="N9" s="18"/>
      <c r="O9" s="18">
        <f t="shared" ref="O9:O11" si="1">ROUNDUP(MAX(AL9:AM9,AO9:AQ9),0)</f>
        <v>254628</v>
      </c>
      <c r="P9" s="18"/>
      <c r="Q9" s="16"/>
      <c r="R9" s="16" t="s">
        <v>4886</v>
      </c>
      <c r="S9" s="16" t="s">
        <v>4887</v>
      </c>
      <c r="T9" s="16" t="s">
        <v>4888</v>
      </c>
      <c r="U9" s="16" t="s">
        <v>65</v>
      </c>
      <c r="V9" s="16" t="s">
        <v>4880</v>
      </c>
      <c r="W9" s="16">
        <v>340166</v>
      </c>
      <c r="X9" s="16" t="s">
        <v>4889</v>
      </c>
      <c r="Y9" s="16" t="s">
        <v>4890</v>
      </c>
      <c r="Z9" s="16" t="s">
        <v>4874</v>
      </c>
      <c r="AA9" s="16" t="s">
        <v>4890</v>
      </c>
      <c r="AB9" s="18"/>
      <c r="AC9" s="18"/>
      <c r="AD9" s="16" t="s">
        <v>4882</v>
      </c>
      <c r="AE9" s="16" t="s">
        <v>4883</v>
      </c>
      <c r="AF9" s="16" t="s">
        <v>4882</v>
      </c>
      <c r="AG9" s="16" t="s">
        <v>4883</v>
      </c>
      <c r="AH9" s="16"/>
      <c r="AI9" s="18">
        <v>228840</v>
      </c>
      <c r="AJ9" s="16" t="s">
        <v>4884</v>
      </c>
      <c r="AK9" s="16">
        <v>2</v>
      </c>
      <c r="AL9" s="16">
        <v>231480</v>
      </c>
      <c r="AM9" s="16">
        <v>254628</v>
      </c>
      <c r="AN9" s="16">
        <v>0</v>
      </c>
      <c r="AO9" s="18"/>
      <c r="AP9" s="18"/>
      <c r="AQ9" s="18"/>
      <c r="AR9" s="16"/>
      <c r="AS9" s="18"/>
      <c r="AT9" s="16"/>
      <c r="AU9" s="16"/>
      <c r="AV9" s="18"/>
      <c r="AW9" s="16"/>
      <c r="AX9" s="16"/>
      <c r="AY9" s="16"/>
      <c r="AZ9" s="18"/>
      <c r="BA9" s="16"/>
      <c r="BB9" s="16"/>
      <c r="BC9" s="18">
        <v>0</v>
      </c>
      <c r="BD9" s="18">
        <v>0</v>
      </c>
      <c r="BE9" s="18">
        <v>0</v>
      </c>
      <c r="BF9" s="18">
        <v>0</v>
      </c>
      <c r="BG9" s="18">
        <v>0</v>
      </c>
      <c r="BH9" s="18">
        <v>0</v>
      </c>
      <c r="BI9" s="18">
        <v>0</v>
      </c>
      <c r="BJ9" s="18">
        <v>0</v>
      </c>
      <c r="BK9" s="18">
        <v>0</v>
      </c>
      <c r="BL9" s="18">
        <v>0</v>
      </c>
      <c r="BM9" s="18">
        <v>0</v>
      </c>
      <c r="BN9" s="18">
        <v>0</v>
      </c>
      <c r="BO9" s="18">
        <v>0</v>
      </c>
      <c r="BP9" s="18">
        <v>0</v>
      </c>
      <c r="BQ9" s="18">
        <v>0</v>
      </c>
      <c r="BR9" s="18">
        <v>0</v>
      </c>
      <c r="BS9" s="18">
        <v>0</v>
      </c>
      <c r="BT9" s="18">
        <v>500</v>
      </c>
      <c r="BU9" s="18">
        <v>0</v>
      </c>
      <c r="BV9" s="18">
        <v>0</v>
      </c>
      <c r="BW9" s="18">
        <v>0</v>
      </c>
    </row>
    <row r="10" spans="1:75" ht="127.5" x14ac:dyDescent="0.2">
      <c r="A10" s="15">
        <v>5</v>
      </c>
      <c r="B10" s="16">
        <v>70</v>
      </c>
      <c r="C10" s="16" t="s">
        <v>4891</v>
      </c>
      <c r="D10" s="17" t="s">
        <v>4892</v>
      </c>
      <c r="E10" s="16" t="s">
        <v>3160</v>
      </c>
      <c r="F10" s="16"/>
      <c r="G10" s="18"/>
      <c r="H10" s="16"/>
      <c r="I10" s="16"/>
      <c r="J10" s="16"/>
      <c r="K10" s="16"/>
      <c r="L10" s="16"/>
      <c r="M10" s="16"/>
      <c r="N10" s="18"/>
      <c r="O10" s="18">
        <f t="shared" si="1"/>
        <v>219846</v>
      </c>
      <c r="P10" s="18"/>
      <c r="Q10" s="16"/>
      <c r="R10" s="16" t="s">
        <v>4893</v>
      </c>
      <c r="S10" s="16" t="s">
        <v>4894</v>
      </c>
      <c r="T10" s="16" t="s">
        <v>4888</v>
      </c>
      <c r="U10" s="16" t="s">
        <v>65</v>
      </c>
      <c r="V10" s="16" t="s">
        <v>4880</v>
      </c>
      <c r="W10" s="16">
        <v>339010</v>
      </c>
      <c r="X10" s="16" t="s">
        <v>4895</v>
      </c>
      <c r="Y10" s="16" t="s">
        <v>4896</v>
      </c>
      <c r="Z10" s="16" t="s">
        <v>4874</v>
      </c>
      <c r="AA10" s="16" t="s">
        <v>4896</v>
      </c>
      <c r="AB10" s="18"/>
      <c r="AC10" s="18"/>
      <c r="AD10" s="16" t="s">
        <v>4882</v>
      </c>
      <c r="AE10" s="16" t="s">
        <v>4883</v>
      </c>
      <c r="AF10" s="16" t="s">
        <v>4882</v>
      </c>
      <c r="AG10" s="16" t="s">
        <v>4883</v>
      </c>
      <c r="AH10" s="16"/>
      <c r="AI10" s="18">
        <v>208040</v>
      </c>
      <c r="AJ10" s="16" t="s">
        <v>240</v>
      </c>
      <c r="AK10" s="16">
        <v>2</v>
      </c>
      <c r="AL10" s="16">
        <v>199860</v>
      </c>
      <c r="AM10" s="16">
        <v>219846</v>
      </c>
      <c r="AN10" s="16">
        <v>0</v>
      </c>
      <c r="AO10" s="18"/>
      <c r="AP10" s="18"/>
      <c r="AQ10" s="18"/>
      <c r="AR10" s="16"/>
      <c r="AS10" s="18"/>
      <c r="AT10" s="16"/>
      <c r="AU10" s="16"/>
      <c r="AV10" s="18"/>
      <c r="AW10" s="16"/>
      <c r="AX10" s="16"/>
      <c r="AY10" s="16"/>
      <c r="AZ10" s="18"/>
      <c r="BA10" s="16"/>
      <c r="BB10" s="16"/>
      <c r="BC10" s="18">
        <v>0</v>
      </c>
      <c r="BD10" s="18">
        <v>50</v>
      </c>
      <c r="BE10" s="18">
        <v>0</v>
      </c>
      <c r="BF10" s="18">
        <v>0</v>
      </c>
      <c r="BG10" s="18">
        <v>0</v>
      </c>
      <c r="BH10" s="18">
        <v>0</v>
      </c>
      <c r="BI10" s="18">
        <v>0</v>
      </c>
      <c r="BJ10" s="18">
        <v>0</v>
      </c>
      <c r="BK10" s="18">
        <v>0</v>
      </c>
      <c r="BL10" s="18">
        <v>0</v>
      </c>
      <c r="BM10" s="18">
        <v>0</v>
      </c>
      <c r="BN10" s="18">
        <v>0</v>
      </c>
      <c r="BO10" s="18">
        <v>0</v>
      </c>
      <c r="BP10" s="18">
        <v>0</v>
      </c>
      <c r="BQ10" s="18">
        <v>0</v>
      </c>
      <c r="BR10" s="18">
        <v>0</v>
      </c>
      <c r="BS10" s="18">
        <v>0</v>
      </c>
      <c r="BT10" s="18">
        <v>0</v>
      </c>
      <c r="BU10" s="18">
        <v>0</v>
      </c>
      <c r="BV10" s="18">
        <v>0</v>
      </c>
      <c r="BW10" s="18">
        <v>0</v>
      </c>
    </row>
    <row r="11" spans="1:75" ht="153" x14ac:dyDescent="0.2">
      <c r="A11" s="15">
        <v>6</v>
      </c>
      <c r="B11" s="16">
        <v>96</v>
      </c>
      <c r="C11" s="16" t="s">
        <v>4899</v>
      </c>
      <c r="D11" s="17" t="s">
        <v>8003</v>
      </c>
      <c r="E11" s="16" t="s">
        <v>3160</v>
      </c>
      <c r="F11" s="16"/>
      <c r="G11" s="18"/>
      <c r="H11" s="16"/>
      <c r="I11" s="16"/>
      <c r="J11" s="16"/>
      <c r="K11" s="16"/>
      <c r="L11" s="16"/>
      <c r="M11" s="16"/>
      <c r="N11" s="18"/>
      <c r="O11" s="18">
        <f t="shared" si="1"/>
        <v>136480</v>
      </c>
      <c r="P11" s="18"/>
      <c r="Q11" s="16"/>
      <c r="R11" s="16" t="s">
        <v>4900</v>
      </c>
      <c r="S11" s="16" t="s">
        <v>4901</v>
      </c>
      <c r="T11" s="16" t="s">
        <v>4902</v>
      </c>
      <c r="U11" s="16" t="s">
        <v>65</v>
      </c>
      <c r="V11" s="16" t="s">
        <v>4873</v>
      </c>
      <c r="W11" s="16">
        <v>448316</v>
      </c>
      <c r="X11" s="16" t="s">
        <v>4903</v>
      </c>
      <c r="Y11" s="16" t="s">
        <v>4904</v>
      </c>
      <c r="Z11" s="16" t="s">
        <v>4872</v>
      </c>
      <c r="AA11" s="16" t="s">
        <v>4904</v>
      </c>
      <c r="AB11" s="18"/>
      <c r="AC11" s="18"/>
      <c r="AD11" s="16" t="s">
        <v>4905</v>
      </c>
      <c r="AE11" s="16" t="s">
        <v>4906</v>
      </c>
      <c r="AF11" s="16" t="s">
        <v>4905</v>
      </c>
      <c r="AG11" s="16" t="s">
        <v>4906</v>
      </c>
      <c r="AH11" s="16"/>
      <c r="AI11" s="18">
        <v>136480</v>
      </c>
      <c r="AJ11" s="16" t="s">
        <v>4907</v>
      </c>
      <c r="AK11" s="16">
        <v>2</v>
      </c>
      <c r="AL11" s="16">
        <v>136000</v>
      </c>
      <c r="AM11" s="16">
        <v>136480</v>
      </c>
      <c r="AN11" s="16">
        <v>0</v>
      </c>
      <c r="AO11" s="18"/>
      <c r="AP11" s="18"/>
      <c r="AQ11" s="18"/>
      <c r="AR11" s="16"/>
      <c r="AS11" s="18"/>
      <c r="AT11" s="16"/>
      <c r="AU11" s="16"/>
      <c r="AV11" s="18"/>
      <c r="AW11" s="16"/>
      <c r="AX11" s="16"/>
      <c r="AY11" s="16"/>
      <c r="AZ11" s="18"/>
      <c r="BA11" s="16"/>
      <c r="BB11" s="16"/>
      <c r="BC11" s="18">
        <v>800</v>
      </c>
      <c r="BD11" s="18">
        <v>0</v>
      </c>
      <c r="BE11" s="18">
        <v>0</v>
      </c>
      <c r="BF11" s="18">
        <v>0</v>
      </c>
      <c r="BG11" s="18">
        <v>0</v>
      </c>
      <c r="BH11" s="18">
        <v>0</v>
      </c>
      <c r="BI11" s="18">
        <v>0</v>
      </c>
      <c r="BJ11" s="18">
        <v>0</v>
      </c>
      <c r="BK11" s="18">
        <v>0</v>
      </c>
      <c r="BL11" s="18">
        <v>0</v>
      </c>
      <c r="BM11" s="18">
        <v>0</v>
      </c>
      <c r="BN11" s="18">
        <v>0</v>
      </c>
      <c r="BO11" s="18">
        <v>0</v>
      </c>
      <c r="BP11" s="18">
        <v>0</v>
      </c>
      <c r="BQ11" s="18">
        <v>0</v>
      </c>
      <c r="BR11" s="18">
        <v>0</v>
      </c>
      <c r="BS11" s="18">
        <v>0</v>
      </c>
      <c r="BT11" s="18">
        <v>0</v>
      </c>
      <c r="BU11" s="18">
        <v>0</v>
      </c>
      <c r="BV11" s="18">
        <v>0</v>
      </c>
      <c r="BW11" s="18">
        <v>0</v>
      </c>
    </row>
    <row r="12" spans="1:75" ht="76.5" x14ac:dyDescent="0.2">
      <c r="A12" s="15">
        <v>7</v>
      </c>
      <c r="B12" s="15">
        <v>134</v>
      </c>
      <c r="C12" s="16" t="s">
        <v>4912</v>
      </c>
      <c r="D12" s="17" t="s">
        <v>4913</v>
      </c>
      <c r="E12" s="16" t="s">
        <v>3160</v>
      </c>
      <c r="F12" s="16"/>
      <c r="G12" s="18"/>
      <c r="H12" s="16"/>
      <c r="I12" s="16"/>
      <c r="J12" s="16"/>
      <c r="K12" s="16"/>
      <c r="L12" s="16"/>
      <c r="M12" s="18"/>
      <c r="N12" s="18"/>
      <c r="O12" s="18">
        <f t="shared" ref="O12:O20" si="2">ROUNDUP(MAX(AL12:AM12,AO12:AQ12),0)</f>
        <v>60249</v>
      </c>
      <c r="P12" s="18"/>
      <c r="Q12" s="16"/>
      <c r="R12" s="16" t="s">
        <v>4914</v>
      </c>
      <c r="S12" s="16" t="s">
        <v>4915</v>
      </c>
      <c r="T12" s="16" t="s">
        <v>4916</v>
      </c>
      <c r="U12" s="16" t="s">
        <v>65</v>
      </c>
      <c r="V12" s="16" t="s">
        <v>4917</v>
      </c>
      <c r="W12" s="16" t="s">
        <v>4918</v>
      </c>
      <c r="X12" s="16" t="s">
        <v>4919</v>
      </c>
      <c r="Y12" s="16" t="s">
        <v>4920</v>
      </c>
      <c r="Z12" s="16" t="s">
        <v>4921</v>
      </c>
      <c r="AA12" s="16" t="s">
        <v>87</v>
      </c>
      <c r="AB12" s="18">
        <v>48027</v>
      </c>
      <c r="AC12" s="18" t="s">
        <v>4845</v>
      </c>
      <c r="AD12" s="16" t="s">
        <v>4922</v>
      </c>
      <c r="AE12" s="16" t="s">
        <v>4923</v>
      </c>
      <c r="AF12" s="16" t="s">
        <v>4922</v>
      </c>
      <c r="AG12" s="16" t="s">
        <v>4923</v>
      </c>
      <c r="AH12" s="16"/>
      <c r="AI12" s="18">
        <v>68035</v>
      </c>
      <c r="AJ12" s="16" t="s">
        <v>4924</v>
      </c>
      <c r="AK12" s="16">
        <v>1</v>
      </c>
      <c r="AL12" s="16">
        <v>60249</v>
      </c>
      <c r="AM12" s="16">
        <v>60249</v>
      </c>
      <c r="AN12" s="16">
        <v>6531386</v>
      </c>
      <c r="AO12" s="18"/>
      <c r="AP12" s="18"/>
      <c r="AQ12" s="18"/>
      <c r="AR12" s="16"/>
      <c r="AS12" s="18"/>
      <c r="AT12" s="16"/>
      <c r="AU12" s="16"/>
      <c r="AV12" s="18"/>
      <c r="AW12" s="16"/>
      <c r="AX12" s="18"/>
      <c r="AY12" s="18"/>
      <c r="AZ12" s="18"/>
      <c r="BA12" s="16"/>
      <c r="BB12" s="16"/>
      <c r="BC12" s="18">
        <v>960</v>
      </c>
      <c r="BD12" s="18">
        <v>1152</v>
      </c>
      <c r="BE12" s="18">
        <v>0</v>
      </c>
      <c r="BF12" s="18">
        <v>0</v>
      </c>
      <c r="BG12" s="18">
        <v>0</v>
      </c>
      <c r="BH12" s="18">
        <v>0</v>
      </c>
      <c r="BI12" s="18">
        <v>0</v>
      </c>
      <c r="BJ12" s="18">
        <v>0</v>
      </c>
      <c r="BK12" s="18">
        <v>0</v>
      </c>
      <c r="BL12" s="18">
        <v>0</v>
      </c>
      <c r="BM12" s="18">
        <v>0</v>
      </c>
      <c r="BN12" s="18">
        <v>0</v>
      </c>
      <c r="BO12" s="18">
        <v>0</v>
      </c>
      <c r="BP12" s="18">
        <v>0</v>
      </c>
      <c r="BQ12" s="18">
        <v>0</v>
      </c>
      <c r="BR12" s="18">
        <v>0</v>
      </c>
      <c r="BS12" s="18">
        <v>0</v>
      </c>
      <c r="BT12" s="18">
        <v>0</v>
      </c>
      <c r="BU12" s="18">
        <v>0</v>
      </c>
      <c r="BV12" s="18">
        <v>0</v>
      </c>
      <c r="BW12" s="18">
        <v>0</v>
      </c>
    </row>
    <row r="13" spans="1:75" ht="89.25" x14ac:dyDescent="0.2">
      <c r="A13" s="15">
        <v>8</v>
      </c>
      <c r="B13" s="15">
        <v>135</v>
      </c>
      <c r="C13" s="16" t="s">
        <v>4925</v>
      </c>
      <c r="D13" s="17" t="s">
        <v>4926</v>
      </c>
      <c r="E13" s="16" t="s">
        <v>3160</v>
      </c>
      <c r="F13" s="16"/>
      <c r="G13" s="18"/>
      <c r="H13" s="16"/>
      <c r="I13" s="16"/>
      <c r="J13" s="16"/>
      <c r="K13" s="16"/>
      <c r="L13" s="16"/>
      <c r="M13" s="18"/>
      <c r="N13" s="18"/>
      <c r="O13" s="18">
        <f t="shared" si="2"/>
        <v>58779</v>
      </c>
      <c r="P13" s="18"/>
      <c r="Q13" s="16"/>
      <c r="R13" s="16" t="s">
        <v>4927</v>
      </c>
      <c r="S13" s="16" t="s">
        <v>4928</v>
      </c>
      <c r="T13" s="16" t="s">
        <v>4916</v>
      </c>
      <c r="U13" s="16" t="s">
        <v>65</v>
      </c>
      <c r="V13" s="16" t="s">
        <v>4917</v>
      </c>
      <c r="W13" s="16" t="s">
        <v>4929</v>
      </c>
      <c r="X13" s="16" t="s">
        <v>4919</v>
      </c>
      <c r="Y13" s="16" t="s">
        <v>4920</v>
      </c>
      <c r="Z13" s="16" t="s">
        <v>4921</v>
      </c>
      <c r="AA13" s="16" t="s">
        <v>87</v>
      </c>
      <c r="AB13" s="18">
        <v>48027</v>
      </c>
      <c r="AC13" s="18" t="s">
        <v>4845</v>
      </c>
      <c r="AD13" s="16" t="s">
        <v>4922</v>
      </c>
      <c r="AE13" s="16" t="s">
        <v>4923</v>
      </c>
      <c r="AF13" s="16" t="s">
        <v>4922</v>
      </c>
      <c r="AG13" s="16" t="s">
        <v>4923</v>
      </c>
      <c r="AH13" s="16"/>
      <c r="AI13" s="18">
        <v>64796</v>
      </c>
      <c r="AJ13" s="16" t="s">
        <v>4930</v>
      </c>
      <c r="AK13" s="16">
        <v>1</v>
      </c>
      <c r="AL13" s="16">
        <v>58779</v>
      </c>
      <c r="AM13" s="16">
        <v>58779</v>
      </c>
      <c r="AN13" s="16">
        <v>6220368</v>
      </c>
      <c r="AO13" s="18"/>
      <c r="AP13" s="18"/>
      <c r="AQ13" s="18"/>
      <c r="AR13" s="16"/>
      <c r="AS13" s="18"/>
      <c r="AT13" s="16"/>
      <c r="AU13" s="16"/>
      <c r="AV13" s="18"/>
      <c r="AW13" s="16"/>
      <c r="AX13" s="18"/>
      <c r="AY13" s="18"/>
      <c r="AZ13" s="18"/>
      <c r="BA13" s="16"/>
      <c r="BB13" s="16"/>
      <c r="BC13" s="18">
        <v>576</v>
      </c>
      <c r="BD13" s="18">
        <v>2880</v>
      </c>
      <c r="BE13" s="18">
        <v>0</v>
      </c>
      <c r="BF13" s="18">
        <v>0</v>
      </c>
      <c r="BG13" s="18">
        <v>0</v>
      </c>
      <c r="BH13" s="18">
        <v>0</v>
      </c>
      <c r="BI13" s="18">
        <v>0</v>
      </c>
      <c r="BJ13" s="18">
        <v>0</v>
      </c>
      <c r="BK13" s="18">
        <v>0</v>
      </c>
      <c r="BL13" s="18">
        <v>0</v>
      </c>
      <c r="BM13" s="18">
        <v>0</v>
      </c>
      <c r="BN13" s="18">
        <v>0</v>
      </c>
      <c r="BO13" s="18">
        <v>0</v>
      </c>
      <c r="BP13" s="18">
        <v>0</v>
      </c>
      <c r="BQ13" s="18">
        <v>0</v>
      </c>
      <c r="BR13" s="18">
        <v>0</v>
      </c>
      <c r="BS13" s="18">
        <v>0</v>
      </c>
      <c r="BT13" s="18">
        <v>0</v>
      </c>
      <c r="BU13" s="18">
        <v>0</v>
      </c>
      <c r="BV13" s="18">
        <v>0</v>
      </c>
      <c r="BW13" s="18">
        <v>0</v>
      </c>
    </row>
    <row r="14" spans="1:75" ht="76.5" x14ac:dyDescent="0.2">
      <c r="A14" s="15">
        <v>9</v>
      </c>
      <c r="B14" s="15">
        <v>136</v>
      </c>
      <c r="C14" s="16" t="s">
        <v>4931</v>
      </c>
      <c r="D14" s="17" t="s">
        <v>4932</v>
      </c>
      <c r="E14" s="16" t="s">
        <v>3160</v>
      </c>
      <c r="F14" s="16"/>
      <c r="G14" s="18"/>
      <c r="H14" s="16"/>
      <c r="I14" s="16"/>
      <c r="J14" s="16"/>
      <c r="K14" s="16"/>
      <c r="L14" s="16"/>
      <c r="M14" s="18"/>
      <c r="N14" s="18"/>
      <c r="O14" s="18">
        <f t="shared" si="2"/>
        <v>56427</v>
      </c>
      <c r="P14" s="18"/>
      <c r="Q14" s="16"/>
      <c r="R14" s="16" t="s">
        <v>4933</v>
      </c>
      <c r="S14" s="16" t="s">
        <v>4934</v>
      </c>
      <c r="T14" s="16" t="s">
        <v>4916</v>
      </c>
      <c r="U14" s="16" t="s">
        <v>65</v>
      </c>
      <c r="V14" s="16" t="s">
        <v>4917</v>
      </c>
      <c r="W14" s="16" t="s">
        <v>4935</v>
      </c>
      <c r="X14" s="16" t="s">
        <v>4919</v>
      </c>
      <c r="Y14" s="16" t="s">
        <v>4920</v>
      </c>
      <c r="Z14" s="16" t="s">
        <v>4921</v>
      </c>
      <c r="AA14" s="16" t="s">
        <v>87</v>
      </c>
      <c r="AB14" s="18">
        <v>48027</v>
      </c>
      <c r="AC14" s="18" t="s">
        <v>4845</v>
      </c>
      <c r="AD14" s="16" t="s">
        <v>4922</v>
      </c>
      <c r="AE14" s="16" t="s">
        <v>4923</v>
      </c>
      <c r="AF14" s="16" t="s">
        <v>4922</v>
      </c>
      <c r="AG14" s="16" t="s">
        <v>4923</v>
      </c>
      <c r="AH14" s="16"/>
      <c r="AI14" s="18">
        <v>64796</v>
      </c>
      <c r="AJ14" s="16" t="s">
        <v>4930</v>
      </c>
      <c r="AK14" s="16">
        <v>1</v>
      </c>
      <c r="AL14" s="16">
        <v>56427</v>
      </c>
      <c r="AM14" s="16">
        <v>56427</v>
      </c>
      <c r="AN14" s="16">
        <v>6220368</v>
      </c>
      <c r="AO14" s="18"/>
      <c r="AP14" s="18"/>
      <c r="AQ14" s="18"/>
      <c r="AR14" s="16"/>
      <c r="AS14" s="18"/>
      <c r="AT14" s="16"/>
      <c r="AU14" s="16"/>
      <c r="AV14" s="18"/>
      <c r="AW14" s="16"/>
      <c r="AX14" s="18"/>
      <c r="AY14" s="18"/>
      <c r="AZ14" s="18"/>
      <c r="BA14" s="16"/>
      <c r="BB14" s="16"/>
      <c r="BC14" s="18">
        <v>960</v>
      </c>
      <c r="BD14" s="18">
        <v>1152</v>
      </c>
      <c r="BE14" s="18">
        <v>0</v>
      </c>
      <c r="BF14" s="18">
        <v>0</v>
      </c>
      <c r="BG14" s="18">
        <v>0</v>
      </c>
      <c r="BH14" s="18">
        <v>0</v>
      </c>
      <c r="BI14" s="18">
        <v>0</v>
      </c>
      <c r="BJ14" s="18">
        <v>0</v>
      </c>
      <c r="BK14" s="18">
        <v>0</v>
      </c>
      <c r="BL14" s="18">
        <v>0</v>
      </c>
      <c r="BM14" s="18">
        <v>0</v>
      </c>
      <c r="BN14" s="18">
        <v>0</v>
      </c>
      <c r="BO14" s="18">
        <v>0</v>
      </c>
      <c r="BP14" s="18">
        <v>0</v>
      </c>
      <c r="BQ14" s="18">
        <v>0</v>
      </c>
      <c r="BR14" s="18">
        <v>0</v>
      </c>
      <c r="BS14" s="18">
        <v>0</v>
      </c>
      <c r="BT14" s="18">
        <v>0</v>
      </c>
      <c r="BU14" s="18">
        <v>0</v>
      </c>
      <c r="BV14" s="18">
        <v>0</v>
      </c>
      <c r="BW14" s="18">
        <v>0</v>
      </c>
    </row>
    <row r="15" spans="1:75" ht="76.5" x14ac:dyDescent="0.2">
      <c r="A15" s="15">
        <v>10</v>
      </c>
      <c r="B15" s="15">
        <v>137</v>
      </c>
      <c r="C15" s="16" t="s">
        <v>4936</v>
      </c>
      <c r="D15" s="17" t="s">
        <v>4937</v>
      </c>
      <c r="E15" s="16" t="s">
        <v>3160</v>
      </c>
      <c r="F15" s="16"/>
      <c r="G15" s="18"/>
      <c r="H15" s="16"/>
      <c r="I15" s="16"/>
      <c r="J15" s="16"/>
      <c r="K15" s="16"/>
      <c r="L15" s="16"/>
      <c r="M15" s="18"/>
      <c r="N15" s="18"/>
      <c r="O15" s="18">
        <f t="shared" si="2"/>
        <v>58779</v>
      </c>
      <c r="P15" s="18"/>
      <c r="Q15" s="16"/>
      <c r="R15" s="16" t="s">
        <v>4938</v>
      </c>
      <c r="S15" s="16" t="s">
        <v>4939</v>
      </c>
      <c r="T15" s="16" t="s">
        <v>4916</v>
      </c>
      <c r="U15" s="16" t="s">
        <v>65</v>
      </c>
      <c r="V15" s="16" t="s">
        <v>4917</v>
      </c>
      <c r="W15" s="16" t="s">
        <v>4940</v>
      </c>
      <c r="X15" s="16" t="s">
        <v>4919</v>
      </c>
      <c r="Y15" s="16" t="s">
        <v>4920</v>
      </c>
      <c r="Z15" s="16" t="s">
        <v>4921</v>
      </c>
      <c r="AA15" s="16" t="s">
        <v>87</v>
      </c>
      <c r="AB15" s="18">
        <v>48027</v>
      </c>
      <c r="AC15" s="18" t="s">
        <v>4845</v>
      </c>
      <c r="AD15" s="16" t="s">
        <v>4922</v>
      </c>
      <c r="AE15" s="16" t="s">
        <v>4923</v>
      </c>
      <c r="AF15" s="16" t="s">
        <v>4922</v>
      </c>
      <c r="AG15" s="16" t="s">
        <v>4923</v>
      </c>
      <c r="AH15" s="16"/>
      <c r="AI15" s="18">
        <v>64796</v>
      </c>
      <c r="AJ15" s="16" t="s">
        <v>4941</v>
      </c>
      <c r="AK15" s="16">
        <v>1</v>
      </c>
      <c r="AL15" s="16">
        <v>58779</v>
      </c>
      <c r="AM15" s="16">
        <v>58779</v>
      </c>
      <c r="AN15" s="16">
        <v>6220368</v>
      </c>
      <c r="AO15" s="18"/>
      <c r="AP15" s="18"/>
      <c r="AQ15" s="18"/>
      <c r="AR15" s="16"/>
      <c r="AS15" s="18"/>
      <c r="AT15" s="16"/>
      <c r="AU15" s="16"/>
      <c r="AV15" s="18"/>
      <c r="AW15" s="16"/>
      <c r="AX15" s="18"/>
      <c r="AY15" s="18"/>
      <c r="AZ15" s="18"/>
      <c r="BA15" s="16"/>
      <c r="BB15" s="16"/>
      <c r="BC15" s="18">
        <v>0</v>
      </c>
      <c r="BD15" s="18">
        <v>3840</v>
      </c>
      <c r="BE15" s="18">
        <v>0</v>
      </c>
      <c r="BF15" s="18">
        <v>0</v>
      </c>
      <c r="BG15" s="18">
        <v>0</v>
      </c>
      <c r="BH15" s="18">
        <v>0</v>
      </c>
      <c r="BI15" s="18">
        <v>0</v>
      </c>
      <c r="BJ15" s="18">
        <v>0</v>
      </c>
      <c r="BK15" s="18">
        <v>0</v>
      </c>
      <c r="BL15" s="18">
        <v>0</v>
      </c>
      <c r="BM15" s="18">
        <v>0</v>
      </c>
      <c r="BN15" s="18">
        <v>0</v>
      </c>
      <c r="BO15" s="18">
        <v>0</v>
      </c>
      <c r="BP15" s="18">
        <v>0</v>
      </c>
      <c r="BQ15" s="18">
        <v>2016</v>
      </c>
      <c r="BR15" s="18">
        <v>0</v>
      </c>
      <c r="BS15" s="18">
        <v>0</v>
      </c>
      <c r="BT15" s="18">
        <v>0</v>
      </c>
      <c r="BU15" s="18">
        <v>0</v>
      </c>
      <c r="BV15" s="18">
        <v>0</v>
      </c>
      <c r="BW15" s="18">
        <v>0</v>
      </c>
    </row>
    <row r="16" spans="1:75" ht="178.5" x14ac:dyDescent="0.2">
      <c r="A16" s="15">
        <v>11</v>
      </c>
      <c r="B16" s="15">
        <v>138</v>
      </c>
      <c r="C16" s="16" t="s">
        <v>4942</v>
      </c>
      <c r="D16" s="17" t="s">
        <v>8004</v>
      </c>
      <c r="E16" s="16" t="s">
        <v>3160</v>
      </c>
      <c r="F16" s="16"/>
      <c r="G16" s="18"/>
      <c r="H16" s="16"/>
      <c r="I16" s="16"/>
      <c r="J16" s="16"/>
      <c r="K16" s="16"/>
      <c r="L16" s="16"/>
      <c r="M16" s="18"/>
      <c r="N16" s="18"/>
      <c r="O16" s="18">
        <f t="shared" si="2"/>
        <v>67012</v>
      </c>
      <c r="P16" s="18"/>
      <c r="Q16" s="16"/>
      <c r="R16" s="16" t="s">
        <v>4943</v>
      </c>
      <c r="S16" s="16" t="s">
        <v>4944</v>
      </c>
      <c r="T16" s="16" t="s">
        <v>4945</v>
      </c>
      <c r="U16" s="16" t="s">
        <v>162</v>
      </c>
      <c r="V16" s="16" t="s">
        <v>4946</v>
      </c>
      <c r="W16" s="16" t="s">
        <v>4947</v>
      </c>
      <c r="X16" s="16" t="s">
        <v>4948</v>
      </c>
      <c r="Y16" s="16" t="s">
        <v>4920</v>
      </c>
      <c r="Z16" s="16" t="s">
        <v>4921</v>
      </c>
      <c r="AA16" s="16" t="s">
        <v>87</v>
      </c>
      <c r="AB16" s="18">
        <v>67011</v>
      </c>
      <c r="AC16" s="18" t="s">
        <v>4845</v>
      </c>
      <c r="AD16" s="16" t="s">
        <v>4922</v>
      </c>
      <c r="AE16" s="16" t="s">
        <v>4923</v>
      </c>
      <c r="AF16" s="16" t="s">
        <v>4922</v>
      </c>
      <c r="AG16" s="16" t="s">
        <v>4923</v>
      </c>
      <c r="AH16" s="16"/>
      <c r="AI16" s="18">
        <v>103125</v>
      </c>
      <c r="AJ16" s="16" t="s">
        <v>4930</v>
      </c>
      <c r="AK16" s="16">
        <v>1</v>
      </c>
      <c r="AL16" s="16">
        <v>67012</v>
      </c>
      <c r="AM16" s="16">
        <v>67012</v>
      </c>
      <c r="AN16" s="16">
        <v>9900000</v>
      </c>
      <c r="AO16" s="18"/>
      <c r="AP16" s="18"/>
      <c r="AQ16" s="18"/>
      <c r="AR16" s="16"/>
      <c r="AS16" s="18"/>
      <c r="AT16" s="16"/>
      <c r="AU16" s="16"/>
      <c r="AV16" s="18"/>
      <c r="AW16" s="16"/>
      <c r="AX16" s="18"/>
      <c r="AY16" s="18"/>
      <c r="AZ16" s="18"/>
      <c r="BA16" s="16"/>
      <c r="BB16" s="16"/>
      <c r="BC16" s="18">
        <v>2000</v>
      </c>
      <c r="BD16" s="18">
        <v>0</v>
      </c>
      <c r="BE16" s="18">
        <v>192</v>
      </c>
      <c r="BF16" s="18">
        <v>0</v>
      </c>
      <c r="BG16" s="18">
        <v>0</v>
      </c>
      <c r="BH16" s="18">
        <v>0</v>
      </c>
      <c r="BI16" s="18">
        <v>0</v>
      </c>
      <c r="BJ16" s="18">
        <v>0</v>
      </c>
      <c r="BK16" s="18">
        <v>0</v>
      </c>
      <c r="BL16" s="18">
        <v>0</v>
      </c>
      <c r="BM16" s="18">
        <v>0</v>
      </c>
      <c r="BN16" s="18">
        <v>0</v>
      </c>
      <c r="BO16" s="18">
        <v>0</v>
      </c>
      <c r="BP16" s="18">
        <v>0</v>
      </c>
      <c r="BQ16" s="18">
        <v>0</v>
      </c>
      <c r="BR16" s="18">
        <v>0</v>
      </c>
      <c r="BS16" s="18">
        <v>0</v>
      </c>
      <c r="BT16" s="18">
        <v>0</v>
      </c>
      <c r="BU16" s="18">
        <v>0</v>
      </c>
      <c r="BV16" s="18">
        <v>0</v>
      </c>
      <c r="BW16" s="18">
        <v>0</v>
      </c>
    </row>
    <row r="17" spans="1:75" ht="153" x14ac:dyDescent="0.2">
      <c r="A17" s="15">
        <v>12</v>
      </c>
      <c r="B17" s="15">
        <v>139</v>
      </c>
      <c r="C17" s="16" t="s">
        <v>4949</v>
      </c>
      <c r="D17" s="17" t="s">
        <v>8005</v>
      </c>
      <c r="E17" s="16" t="s">
        <v>3160</v>
      </c>
      <c r="F17" s="16"/>
      <c r="G17" s="18"/>
      <c r="H17" s="16"/>
      <c r="I17" s="16"/>
      <c r="J17" s="16"/>
      <c r="K17" s="16"/>
      <c r="L17" s="16"/>
      <c r="M17" s="18"/>
      <c r="N17" s="18"/>
      <c r="O17" s="18">
        <f t="shared" si="2"/>
        <v>66150</v>
      </c>
      <c r="P17" s="18"/>
      <c r="Q17" s="16"/>
      <c r="R17" s="16" t="s">
        <v>4950</v>
      </c>
      <c r="S17" s="16" t="s">
        <v>4951</v>
      </c>
      <c r="T17" s="16" t="s">
        <v>4945</v>
      </c>
      <c r="U17" s="16" t="s">
        <v>162</v>
      </c>
      <c r="V17" s="16" t="s">
        <v>4946</v>
      </c>
      <c r="W17" s="16" t="s">
        <v>4952</v>
      </c>
      <c r="X17" s="16" t="s">
        <v>4948</v>
      </c>
      <c r="Y17" s="16" t="s">
        <v>4920</v>
      </c>
      <c r="Z17" s="16" t="s">
        <v>4921</v>
      </c>
      <c r="AA17" s="16" t="s">
        <v>87</v>
      </c>
      <c r="AB17" s="18">
        <v>66150</v>
      </c>
      <c r="AC17" s="18" t="s">
        <v>4845</v>
      </c>
      <c r="AD17" s="16" t="s">
        <v>4922</v>
      </c>
      <c r="AE17" s="16" t="s">
        <v>4923</v>
      </c>
      <c r="AF17" s="16" t="s">
        <v>4922</v>
      </c>
      <c r="AG17" s="16" t="s">
        <v>4923</v>
      </c>
      <c r="AH17" s="16"/>
      <c r="AI17" s="18">
        <v>129780</v>
      </c>
      <c r="AJ17" s="16" t="s">
        <v>4953</v>
      </c>
      <c r="AK17" s="16">
        <v>1</v>
      </c>
      <c r="AL17" s="16">
        <v>66150</v>
      </c>
      <c r="AM17" s="16">
        <v>66150</v>
      </c>
      <c r="AN17" s="16">
        <v>12458880</v>
      </c>
      <c r="AO17" s="18"/>
      <c r="AP17" s="18"/>
      <c r="AQ17" s="18"/>
      <c r="AR17" s="16"/>
      <c r="AS17" s="18"/>
      <c r="AT17" s="16"/>
      <c r="AU17" s="16"/>
      <c r="AV17" s="18"/>
      <c r="AW17" s="16"/>
      <c r="AX17" s="18"/>
      <c r="AY17" s="18"/>
      <c r="AZ17" s="18"/>
      <c r="BA17" s="16"/>
      <c r="BB17" s="16"/>
      <c r="BC17" s="18">
        <v>2000</v>
      </c>
      <c r="BD17" s="18">
        <v>1152</v>
      </c>
      <c r="BE17" s="18">
        <v>192</v>
      </c>
      <c r="BF17" s="18">
        <v>0</v>
      </c>
      <c r="BG17" s="18">
        <v>0</v>
      </c>
      <c r="BH17" s="18">
        <v>0</v>
      </c>
      <c r="BI17" s="18">
        <v>0</v>
      </c>
      <c r="BJ17" s="18">
        <v>0</v>
      </c>
      <c r="BK17" s="18">
        <v>0</v>
      </c>
      <c r="BL17" s="18">
        <v>0</v>
      </c>
      <c r="BM17" s="18">
        <v>0</v>
      </c>
      <c r="BN17" s="18">
        <v>0</v>
      </c>
      <c r="BO17" s="18">
        <v>0</v>
      </c>
      <c r="BP17" s="18">
        <v>0</v>
      </c>
      <c r="BQ17" s="18">
        <v>0</v>
      </c>
      <c r="BR17" s="18">
        <v>0</v>
      </c>
      <c r="BS17" s="18">
        <v>0</v>
      </c>
      <c r="BT17" s="18">
        <v>0</v>
      </c>
      <c r="BU17" s="18">
        <v>0</v>
      </c>
      <c r="BV17" s="18">
        <v>0</v>
      </c>
      <c r="BW17" s="18">
        <v>0</v>
      </c>
    </row>
    <row r="18" spans="1:75" ht="89.25" x14ac:dyDescent="0.2">
      <c r="A18" s="15">
        <v>13</v>
      </c>
      <c r="B18" s="16">
        <v>176</v>
      </c>
      <c r="C18" s="16" t="s">
        <v>4955</v>
      </c>
      <c r="D18" s="17" t="s">
        <v>4956</v>
      </c>
      <c r="E18" s="16" t="s">
        <v>4954</v>
      </c>
      <c r="F18" s="16"/>
      <c r="G18" s="18"/>
      <c r="H18" s="16"/>
      <c r="I18" s="16"/>
      <c r="J18" s="16"/>
      <c r="K18" s="16"/>
      <c r="L18" s="16"/>
      <c r="M18" s="16"/>
      <c r="N18" s="18"/>
      <c r="O18" s="18">
        <f t="shared" si="2"/>
        <v>1000000</v>
      </c>
      <c r="P18" s="18"/>
      <c r="Q18" s="16"/>
      <c r="R18" s="16" t="s">
        <v>4957</v>
      </c>
      <c r="S18" s="16" t="s">
        <v>4958</v>
      </c>
      <c r="T18" s="16" t="s">
        <v>4959</v>
      </c>
      <c r="U18" s="16" t="s">
        <v>4960</v>
      </c>
      <c r="V18" s="16" t="s">
        <v>4961</v>
      </c>
      <c r="W18" s="16">
        <v>1504123</v>
      </c>
      <c r="X18" s="16" t="s">
        <v>4962</v>
      </c>
      <c r="Y18" s="16" t="s">
        <v>4963</v>
      </c>
      <c r="Z18" s="16" t="s">
        <v>3922</v>
      </c>
      <c r="AA18" s="16" t="s">
        <v>4963</v>
      </c>
      <c r="AB18" s="18"/>
      <c r="AC18" s="18"/>
      <c r="AD18" s="16" t="s">
        <v>4964</v>
      </c>
      <c r="AE18" s="16" t="s">
        <v>4965</v>
      </c>
      <c r="AF18" s="16" t="s">
        <v>4964</v>
      </c>
      <c r="AG18" s="16" t="s">
        <v>4965</v>
      </c>
      <c r="AH18" s="16"/>
      <c r="AI18" s="18">
        <v>1480000</v>
      </c>
      <c r="AJ18" s="16" t="s">
        <v>4966</v>
      </c>
      <c r="AK18" s="16">
        <v>1</v>
      </c>
      <c r="AL18" s="16">
        <v>1000000</v>
      </c>
      <c r="AM18" s="16">
        <v>1000000</v>
      </c>
      <c r="AN18" s="16">
        <v>1512000</v>
      </c>
      <c r="AO18" s="18"/>
      <c r="AP18" s="18"/>
      <c r="AQ18" s="18"/>
      <c r="AR18" s="16"/>
      <c r="AS18" s="18"/>
      <c r="AT18" s="16"/>
      <c r="AU18" s="16"/>
      <c r="AV18" s="18"/>
      <c r="AW18" s="16"/>
      <c r="AX18" s="16"/>
      <c r="AY18" s="16"/>
      <c r="AZ18" s="18"/>
      <c r="BA18" s="16"/>
      <c r="BB18" s="16"/>
      <c r="BC18" s="18">
        <v>0</v>
      </c>
      <c r="BD18" s="18">
        <v>0</v>
      </c>
      <c r="BE18" s="18">
        <v>0</v>
      </c>
      <c r="BF18" s="18">
        <v>0</v>
      </c>
      <c r="BG18" s="18">
        <v>0</v>
      </c>
      <c r="BH18" s="18">
        <v>0</v>
      </c>
      <c r="BI18" s="18">
        <v>0</v>
      </c>
      <c r="BJ18" s="18">
        <v>0</v>
      </c>
      <c r="BK18" s="18">
        <v>0</v>
      </c>
      <c r="BL18" s="18">
        <v>0</v>
      </c>
      <c r="BM18" s="18">
        <v>0</v>
      </c>
      <c r="BN18" s="18">
        <v>0</v>
      </c>
      <c r="BO18" s="18">
        <v>0</v>
      </c>
      <c r="BP18" s="18">
        <v>0</v>
      </c>
      <c r="BQ18" s="18">
        <v>0</v>
      </c>
      <c r="BR18" s="18">
        <v>0</v>
      </c>
      <c r="BS18" s="18">
        <v>0</v>
      </c>
      <c r="BT18" s="18">
        <v>0</v>
      </c>
      <c r="BU18" s="18">
        <v>0</v>
      </c>
      <c r="BV18" s="18">
        <v>0</v>
      </c>
      <c r="BW18" s="18">
        <v>200</v>
      </c>
    </row>
    <row r="19" spans="1:75" ht="76.5" x14ac:dyDescent="0.2">
      <c r="A19" s="15">
        <v>14</v>
      </c>
      <c r="B19" s="16">
        <v>177</v>
      </c>
      <c r="C19" s="16" t="s">
        <v>4967</v>
      </c>
      <c r="D19" s="17" t="s">
        <v>4968</v>
      </c>
      <c r="E19" s="16" t="s">
        <v>1757</v>
      </c>
      <c r="F19" s="16"/>
      <c r="G19" s="18"/>
      <c r="H19" s="16"/>
      <c r="I19" s="16"/>
      <c r="J19" s="16"/>
      <c r="K19" s="16"/>
      <c r="L19" s="16"/>
      <c r="M19" s="16"/>
      <c r="N19" s="18"/>
      <c r="O19" s="18">
        <f t="shared" si="2"/>
        <v>580000</v>
      </c>
      <c r="P19" s="18"/>
      <c r="Q19" s="16"/>
      <c r="R19" s="16" t="s">
        <v>4969</v>
      </c>
      <c r="S19" s="16" t="s">
        <v>4970</v>
      </c>
      <c r="T19" s="16" t="s">
        <v>4971</v>
      </c>
      <c r="U19" s="16" t="s">
        <v>740</v>
      </c>
      <c r="V19" s="16" t="s">
        <v>4972</v>
      </c>
      <c r="W19" s="16" t="s">
        <v>4973</v>
      </c>
      <c r="X19" s="16" t="s">
        <v>4974</v>
      </c>
      <c r="Y19" s="16" t="s">
        <v>4975</v>
      </c>
      <c r="Z19" s="16" t="s">
        <v>3922</v>
      </c>
      <c r="AA19" s="16" t="s">
        <v>4975</v>
      </c>
      <c r="AB19" s="18"/>
      <c r="AC19" s="18"/>
      <c r="AD19" s="16" t="s">
        <v>4964</v>
      </c>
      <c r="AE19" s="16" t="s">
        <v>4965</v>
      </c>
      <c r="AF19" s="16" t="s">
        <v>4964</v>
      </c>
      <c r="AG19" s="16" t="s">
        <v>4965</v>
      </c>
      <c r="AH19" s="16"/>
      <c r="AI19" s="18">
        <v>1066666.6666666667</v>
      </c>
      <c r="AJ19" s="16" t="s">
        <v>4833</v>
      </c>
      <c r="AK19" s="16">
        <v>1</v>
      </c>
      <c r="AL19" s="16">
        <v>580000</v>
      </c>
      <c r="AM19" s="16">
        <v>580000</v>
      </c>
      <c r="AN19" s="16">
        <v>1066667</v>
      </c>
      <c r="AO19" s="18"/>
      <c r="AP19" s="18"/>
      <c r="AQ19" s="18"/>
      <c r="AR19" s="16"/>
      <c r="AS19" s="18"/>
      <c r="AT19" s="16"/>
      <c r="AU19" s="16"/>
      <c r="AV19" s="18"/>
      <c r="AW19" s="16"/>
      <c r="AX19" s="16"/>
      <c r="AY19" s="16"/>
      <c r="AZ19" s="18"/>
      <c r="BA19" s="16"/>
      <c r="BB19" s="16"/>
      <c r="BC19" s="18">
        <v>0</v>
      </c>
      <c r="BD19" s="18">
        <v>0</v>
      </c>
      <c r="BE19" s="18">
        <v>0</v>
      </c>
      <c r="BF19" s="18">
        <v>0</v>
      </c>
      <c r="BG19" s="18">
        <v>0</v>
      </c>
      <c r="BH19" s="18">
        <v>0</v>
      </c>
      <c r="BI19" s="18">
        <v>0</v>
      </c>
      <c r="BJ19" s="18">
        <v>0</v>
      </c>
      <c r="BK19" s="18">
        <v>0</v>
      </c>
      <c r="BL19" s="18">
        <v>0</v>
      </c>
      <c r="BM19" s="18">
        <v>0</v>
      </c>
      <c r="BN19" s="18">
        <v>0</v>
      </c>
      <c r="BO19" s="18">
        <v>0</v>
      </c>
      <c r="BP19" s="18">
        <v>0</v>
      </c>
      <c r="BQ19" s="18">
        <v>0</v>
      </c>
      <c r="BR19" s="18">
        <v>0</v>
      </c>
      <c r="BS19" s="18">
        <v>0</v>
      </c>
      <c r="BT19" s="18">
        <v>0</v>
      </c>
      <c r="BU19" s="18">
        <v>0</v>
      </c>
      <c r="BV19" s="18">
        <v>0</v>
      </c>
      <c r="BW19" s="18">
        <v>90</v>
      </c>
    </row>
    <row r="20" spans="1:75" ht="89.25" x14ac:dyDescent="0.2">
      <c r="A20" s="15">
        <v>15</v>
      </c>
      <c r="B20" s="16">
        <v>178</v>
      </c>
      <c r="C20" s="16" t="s">
        <v>4976</v>
      </c>
      <c r="D20" s="17" t="s">
        <v>4977</v>
      </c>
      <c r="E20" s="16" t="s">
        <v>4954</v>
      </c>
      <c r="F20" s="16"/>
      <c r="G20" s="18"/>
      <c r="H20" s="16"/>
      <c r="I20" s="16"/>
      <c r="J20" s="16"/>
      <c r="K20" s="16"/>
      <c r="L20" s="16"/>
      <c r="M20" s="16"/>
      <c r="N20" s="18"/>
      <c r="O20" s="18">
        <f t="shared" si="2"/>
        <v>200000</v>
      </c>
      <c r="P20" s="18"/>
      <c r="Q20" s="16"/>
      <c r="R20" s="16" t="s">
        <v>4978</v>
      </c>
      <c r="S20" s="16" t="s">
        <v>4979</v>
      </c>
      <c r="T20" s="16" t="s">
        <v>4959</v>
      </c>
      <c r="U20" s="16" t="s">
        <v>4960</v>
      </c>
      <c r="V20" s="16" t="s">
        <v>4961</v>
      </c>
      <c r="W20" s="16">
        <v>1504122</v>
      </c>
      <c r="X20" s="16" t="s">
        <v>4962</v>
      </c>
      <c r="Y20" s="16" t="s">
        <v>4980</v>
      </c>
      <c r="Z20" s="16" t="s">
        <v>3922</v>
      </c>
      <c r="AA20" s="16" t="s">
        <v>4980</v>
      </c>
      <c r="AB20" s="18"/>
      <c r="AC20" s="18"/>
      <c r="AD20" s="16" t="s">
        <v>4964</v>
      </c>
      <c r="AE20" s="16" t="s">
        <v>4965</v>
      </c>
      <c r="AF20" s="16" t="s">
        <v>4964</v>
      </c>
      <c r="AG20" s="16" t="s">
        <v>4965</v>
      </c>
      <c r="AH20" s="16"/>
      <c r="AI20" s="18">
        <v>345000</v>
      </c>
      <c r="AJ20" s="16" t="s">
        <v>4833</v>
      </c>
      <c r="AK20" s="16">
        <v>1</v>
      </c>
      <c r="AL20" s="16">
        <v>200000</v>
      </c>
      <c r="AM20" s="16">
        <v>200000</v>
      </c>
      <c r="AN20" s="16">
        <v>345000</v>
      </c>
      <c r="AO20" s="18"/>
      <c r="AP20" s="18"/>
      <c r="AQ20" s="18"/>
      <c r="AR20" s="16"/>
      <c r="AS20" s="18"/>
      <c r="AT20" s="16"/>
      <c r="AU20" s="16"/>
      <c r="AV20" s="18"/>
      <c r="AW20" s="16"/>
      <c r="AX20" s="16"/>
      <c r="AY20" s="16"/>
      <c r="AZ20" s="18"/>
      <c r="BA20" s="16"/>
      <c r="BB20" s="16"/>
      <c r="BC20" s="18">
        <v>0</v>
      </c>
      <c r="BD20" s="18">
        <v>0</v>
      </c>
      <c r="BE20" s="18">
        <v>0</v>
      </c>
      <c r="BF20" s="18">
        <v>0</v>
      </c>
      <c r="BG20" s="18">
        <v>0</v>
      </c>
      <c r="BH20" s="18">
        <v>0</v>
      </c>
      <c r="BI20" s="18">
        <v>0</v>
      </c>
      <c r="BJ20" s="18">
        <v>0</v>
      </c>
      <c r="BK20" s="18">
        <v>0</v>
      </c>
      <c r="BL20" s="18">
        <v>0</v>
      </c>
      <c r="BM20" s="18">
        <v>0</v>
      </c>
      <c r="BN20" s="18">
        <v>0</v>
      </c>
      <c r="BO20" s="18">
        <v>0</v>
      </c>
      <c r="BP20" s="18">
        <v>0</v>
      </c>
      <c r="BQ20" s="18">
        <v>0</v>
      </c>
      <c r="BR20" s="18">
        <v>0</v>
      </c>
      <c r="BS20" s="18">
        <v>0</v>
      </c>
      <c r="BT20" s="18">
        <v>0</v>
      </c>
      <c r="BU20" s="18">
        <v>0</v>
      </c>
      <c r="BV20" s="18">
        <v>0</v>
      </c>
      <c r="BW20" s="18">
        <v>800</v>
      </c>
    </row>
    <row r="21" spans="1:75" ht="102" x14ac:dyDescent="0.2">
      <c r="A21" s="15">
        <v>16</v>
      </c>
      <c r="B21" s="16">
        <v>371</v>
      </c>
      <c r="C21" s="16" t="s">
        <v>5061</v>
      </c>
      <c r="D21" s="17" t="s">
        <v>8057</v>
      </c>
      <c r="E21" s="16" t="s">
        <v>63</v>
      </c>
      <c r="F21" s="16"/>
      <c r="G21" s="18"/>
      <c r="H21" s="16"/>
      <c r="I21" s="16"/>
      <c r="J21" s="16"/>
      <c r="K21" s="16"/>
      <c r="L21" s="16"/>
      <c r="M21" s="16"/>
      <c r="N21" s="18"/>
      <c r="O21" s="18">
        <f t="shared" ref="O21:O34" si="3">ROUNDUP(MAX(AL21:AM21,AO21:AQ21),0)</f>
        <v>445</v>
      </c>
      <c r="P21" s="18"/>
      <c r="Q21" s="16" t="s">
        <v>4898</v>
      </c>
      <c r="R21" s="16" t="s">
        <v>5062</v>
      </c>
      <c r="S21" s="16" t="s">
        <v>5063</v>
      </c>
      <c r="T21" s="16" t="s">
        <v>5064</v>
      </c>
      <c r="U21" s="16" t="s">
        <v>5065</v>
      </c>
      <c r="V21" s="16" t="s">
        <v>4909</v>
      </c>
      <c r="W21" s="16" t="s">
        <v>5066</v>
      </c>
      <c r="X21" s="16" t="s">
        <v>5067</v>
      </c>
      <c r="Y21" s="16" t="s">
        <v>5068</v>
      </c>
      <c r="Z21" s="16" t="s">
        <v>4910</v>
      </c>
      <c r="AA21" s="16" t="s">
        <v>81</v>
      </c>
      <c r="AB21" s="18">
        <v>446</v>
      </c>
      <c r="AC21" s="18" t="s">
        <v>4845</v>
      </c>
      <c r="AD21" s="16" t="s">
        <v>5069</v>
      </c>
      <c r="AE21" s="16" t="s">
        <v>5070</v>
      </c>
      <c r="AF21" s="16" t="s">
        <v>5069</v>
      </c>
      <c r="AG21" s="16" t="s">
        <v>5070</v>
      </c>
      <c r="AH21" s="16"/>
      <c r="AI21" s="18">
        <v>490</v>
      </c>
      <c r="AJ21" s="16" t="s">
        <v>196</v>
      </c>
      <c r="AK21" s="16">
        <v>1</v>
      </c>
      <c r="AL21" s="16">
        <v>445</v>
      </c>
      <c r="AM21" s="16">
        <v>445</v>
      </c>
      <c r="AN21" s="16">
        <v>490</v>
      </c>
      <c r="AO21" s="18"/>
      <c r="AP21" s="18"/>
      <c r="AQ21" s="18"/>
      <c r="AR21" s="16"/>
      <c r="AS21" s="18"/>
      <c r="AT21" s="16"/>
      <c r="AU21" s="16"/>
      <c r="AV21" s="18"/>
      <c r="AW21" s="16"/>
      <c r="AX21" s="16"/>
      <c r="AY21" s="16"/>
      <c r="AZ21" s="18"/>
      <c r="BA21" s="16"/>
      <c r="BB21" s="16"/>
      <c r="BC21" s="18">
        <v>0</v>
      </c>
      <c r="BD21" s="18">
        <v>0</v>
      </c>
      <c r="BE21" s="18">
        <v>0</v>
      </c>
      <c r="BF21" s="18">
        <v>0</v>
      </c>
      <c r="BG21" s="18">
        <v>0</v>
      </c>
      <c r="BH21" s="18">
        <v>0</v>
      </c>
      <c r="BI21" s="18">
        <v>30000</v>
      </c>
      <c r="BJ21" s="18">
        <v>0</v>
      </c>
      <c r="BK21" s="18">
        <v>0</v>
      </c>
      <c r="BL21" s="18">
        <v>0</v>
      </c>
      <c r="BM21" s="18">
        <v>0</v>
      </c>
      <c r="BN21" s="18">
        <v>0</v>
      </c>
      <c r="BO21" s="18">
        <v>0</v>
      </c>
      <c r="BP21" s="18">
        <v>0</v>
      </c>
      <c r="BQ21" s="18">
        <v>0</v>
      </c>
      <c r="BR21" s="18">
        <v>0</v>
      </c>
      <c r="BS21" s="18">
        <v>0</v>
      </c>
      <c r="BT21" s="18">
        <v>0</v>
      </c>
      <c r="BU21" s="18">
        <v>0</v>
      </c>
      <c r="BV21" s="18">
        <v>0</v>
      </c>
      <c r="BW21" s="18">
        <v>0</v>
      </c>
    </row>
    <row r="22" spans="1:75" ht="102" x14ac:dyDescent="0.2">
      <c r="A22" s="15">
        <v>17</v>
      </c>
      <c r="B22" s="16">
        <v>372</v>
      </c>
      <c r="C22" s="16" t="s">
        <v>5071</v>
      </c>
      <c r="D22" s="17" t="s">
        <v>5072</v>
      </c>
      <c r="E22" s="16" t="s">
        <v>63</v>
      </c>
      <c r="F22" s="16"/>
      <c r="G22" s="18"/>
      <c r="H22" s="16"/>
      <c r="I22" s="16"/>
      <c r="J22" s="16"/>
      <c r="K22" s="16"/>
      <c r="L22" s="16"/>
      <c r="M22" s="16"/>
      <c r="N22" s="18"/>
      <c r="O22" s="18">
        <f t="shared" si="3"/>
        <v>445</v>
      </c>
      <c r="P22" s="18"/>
      <c r="Q22" s="16"/>
      <c r="R22" s="16" t="s">
        <v>5073</v>
      </c>
      <c r="S22" s="16" t="s">
        <v>5074</v>
      </c>
      <c r="T22" s="16" t="s">
        <v>5075</v>
      </c>
      <c r="U22" s="16" t="s">
        <v>5065</v>
      </c>
      <c r="V22" s="16" t="s">
        <v>4908</v>
      </c>
      <c r="W22" s="16" t="s">
        <v>5076</v>
      </c>
      <c r="X22" s="16" t="s">
        <v>5077</v>
      </c>
      <c r="Y22" s="16" t="s">
        <v>5078</v>
      </c>
      <c r="Z22" s="16" t="s">
        <v>4910</v>
      </c>
      <c r="AA22" s="16" t="s">
        <v>81</v>
      </c>
      <c r="AB22" s="18">
        <v>446</v>
      </c>
      <c r="AC22" s="18" t="s">
        <v>4845</v>
      </c>
      <c r="AD22" s="16" t="s">
        <v>5069</v>
      </c>
      <c r="AE22" s="16" t="s">
        <v>5070</v>
      </c>
      <c r="AF22" s="16" t="s">
        <v>5069</v>
      </c>
      <c r="AG22" s="16" t="s">
        <v>5070</v>
      </c>
      <c r="AH22" s="16"/>
      <c r="AI22" s="18">
        <v>490</v>
      </c>
      <c r="AJ22" s="16" t="s">
        <v>196</v>
      </c>
      <c r="AK22" s="16">
        <v>1</v>
      </c>
      <c r="AL22" s="16">
        <v>445</v>
      </c>
      <c r="AM22" s="16">
        <v>445</v>
      </c>
      <c r="AN22" s="16">
        <v>490</v>
      </c>
      <c r="AO22" s="18"/>
      <c r="AP22" s="18"/>
      <c r="AQ22" s="18"/>
      <c r="AR22" s="16"/>
      <c r="AS22" s="18"/>
      <c r="AT22" s="16"/>
      <c r="AU22" s="16"/>
      <c r="AV22" s="18"/>
      <c r="AW22" s="16"/>
      <c r="AX22" s="16"/>
      <c r="AY22" s="16"/>
      <c r="AZ22" s="18"/>
      <c r="BA22" s="16"/>
      <c r="BB22" s="16"/>
      <c r="BC22" s="18">
        <v>0</v>
      </c>
      <c r="BD22" s="18">
        <v>0</v>
      </c>
      <c r="BE22" s="18">
        <v>0</v>
      </c>
      <c r="BF22" s="18">
        <v>0</v>
      </c>
      <c r="BG22" s="18">
        <v>0</v>
      </c>
      <c r="BH22" s="18">
        <v>0</v>
      </c>
      <c r="BI22" s="18">
        <v>20500</v>
      </c>
      <c r="BJ22" s="18">
        <v>0</v>
      </c>
      <c r="BK22" s="18">
        <v>0</v>
      </c>
      <c r="BL22" s="18">
        <v>0</v>
      </c>
      <c r="BM22" s="18">
        <v>0</v>
      </c>
      <c r="BN22" s="18">
        <v>0</v>
      </c>
      <c r="BO22" s="18">
        <v>0</v>
      </c>
      <c r="BP22" s="18">
        <v>0</v>
      </c>
      <c r="BQ22" s="18">
        <v>0</v>
      </c>
      <c r="BR22" s="18">
        <v>0</v>
      </c>
      <c r="BS22" s="18">
        <v>0</v>
      </c>
      <c r="BT22" s="18">
        <v>0</v>
      </c>
      <c r="BU22" s="18">
        <v>0</v>
      </c>
      <c r="BV22" s="18">
        <v>0</v>
      </c>
      <c r="BW22" s="18">
        <v>0</v>
      </c>
    </row>
    <row r="23" spans="1:75" ht="63.75" x14ac:dyDescent="0.2">
      <c r="A23" s="15">
        <v>18</v>
      </c>
      <c r="B23" s="16">
        <v>373</v>
      </c>
      <c r="C23" s="16" t="s">
        <v>5079</v>
      </c>
      <c r="D23" s="17" t="s">
        <v>8058</v>
      </c>
      <c r="E23" s="16" t="s">
        <v>1757</v>
      </c>
      <c r="F23" s="16"/>
      <c r="G23" s="18"/>
      <c r="H23" s="16"/>
      <c r="I23" s="16"/>
      <c r="J23" s="16"/>
      <c r="K23" s="16"/>
      <c r="L23" s="16"/>
      <c r="M23" s="16"/>
      <c r="N23" s="18"/>
      <c r="O23" s="18">
        <f t="shared" si="3"/>
        <v>2739</v>
      </c>
      <c r="P23" s="18"/>
      <c r="Q23" s="16"/>
      <c r="R23" s="16" t="s">
        <v>5080</v>
      </c>
      <c r="S23" s="16" t="s">
        <v>5081</v>
      </c>
      <c r="T23" s="16" t="s">
        <v>4908</v>
      </c>
      <c r="U23" s="16" t="s">
        <v>197</v>
      </c>
      <c r="V23" s="16" t="s">
        <v>4908</v>
      </c>
      <c r="W23" s="16" t="s">
        <v>5082</v>
      </c>
      <c r="X23" s="16" t="s">
        <v>5083</v>
      </c>
      <c r="Y23" s="16" t="s">
        <v>5084</v>
      </c>
      <c r="Z23" s="16" t="s">
        <v>4910</v>
      </c>
      <c r="AA23" s="16" t="s">
        <v>81</v>
      </c>
      <c r="AB23" s="18">
        <v>2739</v>
      </c>
      <c r="AC23" s="18" t="s">
        <v>4845</v>
      </c>
      <c r="AD23" s="16" t="s">
        <v>5069</v>
      </c>
      <c r="AE23" s="16" t="s">
        <v>5070</v>
      </c>
      <c r="AF23" s="16" t="s">
        <v>5069</v>
      </c>
      <c r="AG23" s="16" t="s">
        <v>5070</v>
      </c>
      <c r="AH23" s="16"/>
      <c r="AI23" s="18">
        <v>3013</v>
      </c>
      <c r="AJ23" s="16" t="s">
        <v>5085</v>
      </c>
      <c r="AK23" s="16">
        <v>1</v>
      </c>
      <c r="AL23" s="16">
        <v>2739</v>
      </c>
      <c r="AM23" s="16">
        <v>2739</v>
      </c>
      <c r="AN23" s="16">
        <v>3013</v>
      </c>
      <c r="AO23" s="18"/>
      <c r="AP23" s="18"/>
      <c r="AQ23" s="18"/>
      <c r="AR23" s="16"/>
      <c r="AS23" s="18"/>
      <c r="AT23" s="16"/>
      <c r="AU23" s="16"/>
      <c r="AV23" s="18"/>
      <c r="AW23" s="16"/>
      <c r="AX23" s="16"/>
      <c r="AY23" s="16"/>
      <c r="AZ23" s="18"/>
      <c r="BA23" s="16"/>
      <c r="BB23" s="16"/>
      <c r="BC23" s="18">
        <v>0</v>
      </c>
      <c r="BD23" s="18">
        <v>0</v>
      </c>
      <c r="BE23" s="18">
        <v>0</v>
      </c>
      <c r="BF23" s="18">
        <v>0</v>
      </c>
      <c r="BG23" s="18">
        <v>0</v>
      </c>
      <c r="BH23" s="18">
        <v>0</v>
      </c>
      <c r="BI23" s="18">
        <v>5500</v>
      </c>
      <c r="BJ23" s="18">
        <v>0</v>
      </c>
      <c r="BK23" s="18">
        <v>0</v>
      </c>
      <c r="BL23" s="18">
        <v>0</v>
      </c>
      <c r="BM23" s="18">
        <v>0</v>
      </c>
      <c r="BN23" s="18">
        <v>0</v>
      </c>
      <c r="BO23" s="18">
        <v>0</v>
      </c>
      <c r="BP23" s="18">
        <v>0</v>
      </c>
      <c r="BQ23" s="18">
        <v>0</v>
      </c>
      <c r="BR23" s="18">
        <v>0</v>
      </c>
      <c r="BS23" s="18">
        <v>0</v>
      </c>
      <c r="BT23" s="18">
        <v>0</v>
      </c>
      <c r="BU23" s="18">
        <v>0</v>
      </c>
      <c r="BV23" s="18">
        <v>0</v>
      </c>
      <c r="BW23" s="18">
        <v>0</v>
      </c>
    </row>
    <row r="24" spans="1:75" ht="63.75" x14ac:dyDescent="0.2">
      <c r="A24" s="15">
        <v>19</v>
      </c>
      <c r="B24" s="16">
        <v>374</v>
      </c>
      <c r="C24" s="16" t="s">
        <v>5086</v>
      </c>
      <c r="D24" s="17" t="s">
        <v>8059</v>
      </c>
      <c r="E24" s="16" t="s">
        <v>1757</v>
      </c>
      <c r="F24" s="16"/>
      <c r="G24" s="18"/>
      <c r="H24" s="16"/>
      <c r="I24" s="16"/>
      <c r="J24" s="16"/>
      <c r="K24" s="16"/>
      <c r="L24" s="16"/>
      <c r="M24" s="16"/>
      <c r="N24" s="18"/>
      <c r="O24" s="18">
        <f t="shared" si="3"/>
        <v>367133</v>
      </c>
      <c r="P24" s="18"/>
      <c r="Q24" s="16"/>
      <c r="R24" s="16" t="s">
        <v>5010</v>
      </c>
      <c r="S24" s="16" t="s">
        <v>5011</v>
      </c>
      <c r="T24" s="16" t="s">
        <v>4908</v>
      </c>
      <c r="U24" s="16" t="s">
        <v>197</v>
      </c>
      <c r="V24" s="16" t="s">
        <v>4908</v>
      </c>
      <c r="W24" s="16" t="s">
        <v>5087</v>
      </c>
      <c r="X24" s="16" t="s">
        <v>5088</v>
      </c>
      <c r="Y24" s="16" t="s">
        <v>5004</v>
      </c>
      <c r="Z24" s="16" t="s">
        <v>4910</v>
      </c>
      <c r="AA24" s="16" t="s">
        <v>68</v>
      </c>
      <c r="AB24" s="18">
        <v>367133</v>
      </c>
      <c r="AC24" s="18" t="s">
        <v>4845</v>
      </c>
      <c r="AD24" s="16" t="s">
        <v>5069</v>
      </c>
      <c r="AE24" s="16" t="s">
        <v>5070</v>
      </c>
      <c r="AF24" s="16" t="s">
        <v>5069</v>
      </c>
      <c r="AG24" s="16" t="s">
        <v>5070</v>
      </c>
      <c r="AH24" s="16"/>
      <c r="AI24" s="18">
        <v>403846</v>
      </c>
      <c r="AJ24" s="16" t="s">
        <v>4998</v>
      </c>
      <c r="AK24" s="16">
        <v>1</v>
      </c>
      <c r="AL24" s="16">
        <v>367133</v>
      </c>
      <c r="AM24" s="16">
        <v>367133</v>
      </c>
      <c r="AN24" s="16">
        <v>403846</v>
      </c>
      <c r="AO24" s="18"/>
      <c r="AP24" s="18"/>
      <c r="AQ24" s="18"/>
      <c r="AR24" s="16"/>
      <c r="AS24" s="18"/>
      <c r="AT24" s="16"/>
      <c r="AU24" s="16"/>
      <c r="AV24" s="18"/>
      <c r="AW24" s="16"/>
      <c r="AX24" s="16"/>
      <c r="AY24" s="16"/>
      <c r="AZ24" s="18"/>
      <c r="BA24" s="16"/>
      <c r="BB24" s="16"/>
      <c r="BC24" s="18">
        <v>0</v>
      </c>
      <c r="BD24" s="18">
        <v>0</v>
      </c>
      <c r="BE24" s="18">
        <v>0</v>
      </c>
      <c r="BF24" s="18">
        <v>0</v>
      </c>
      <c r="BG24" s="18">
        <v>0</v>
      </c>
      <c r="BH24" s="18">
        <v>0</v>
      </c>
      <c r="BI24" s="18">
        <v>16</v>
      </c>
      <c r="BJ24" s="18">
        <v>0</v>
      </c>
      <c r="BK24" s="18">
        <v>0</v>
      </c>
      <c r="BL24" s="18">
        <v>0</v>
      </c>
      <c r="BM24" s="18">
        <v>0</v>
      </c>
      <c r="BN24" s="18">
        <v>0</v>
      </c>
      <c r="BO24" s="18">
        <v>0</v>
      </c>
      <c r="BP24" s="18">
        <v>0</v>
      </c>
      <c r="BQ24" s="18">
        <v>0</v>
      </c>
      <c r="BR24" s="18">
        <v>0</v>
      </c>
      <c r="BS24" s="18">
        <v>0</v>
      </c>
      <c r="BT24" s="18">
        <v>0</v>
      </c>
      <c r="BU24" s="18">
        <v>0</v>
      </c>
      <c r="BV24" s="18">
        <v>0</v>
      </c>
      <c r="BW24" s="18">
        <v>0</v>
      </c>
    </row>
    <row r="25" spans="1:75" ht="76.5" x14ac:dyDescent="0.2">
      <c r="A25" s="15">
        <v>20</v>
      </c>
      <c r="B25" s="16">
        <v>375</v>
      </c>
      <c r="C25" s="16" t="s">
        <v>5089</v>
      </c>
      <c r="D25" s="17" t="s">
        <v>5090</v>
      </c>
      <c r="E25" s="16" t="s">
        <v>1757</v>
      </c>
      <c r="F25" s="16"/>
      <c r="G25" s="18"/>
      <c r="H25" s="16"/>
      <c r="I25" s="16"/>
      <c r="J25" s="16"/>
      <c r="K25" s="16"/>
      <c r="L25" s="16"/>
      <c r="M25" s="16"/>
      <c r="N25" s="18"/>
      <c r="O25" s="18">
        <f t="shared" si="3"/>
        <v>458916</v>
      </c>
      <c r="P25" s="18"/>
      <c r="Q25" s="16"/>
      <c r="R25" s="16" t="s">
        <v>5008</v>
      </c>
      <c r="S25" s="16" t="s">
        <v>5091</v>
      </c>
      <c r="T25" s="16" t="s">
        <v>4908</v>
      </c>
      <c r="U25" s="16" t="s">
        <v>197</v>
      </c>
      <c r="V25" s="16" t="s">
        <v>4909</v>
      </c>
      <c r="W25" s="16">
        <v>11820974322</v>
      </c>
      <c r="X25" s="16" t="s">
        <v>5009</v>
      </c>
      <c r="Y25" s="16" t="s">
        <v>5004</v>
      </c>
      <c r="Z25" s="16" t="s">
        <v>4910</v>
      </c>
      <c r="AA25" s="16" t="s">
        <v>68</v>
      </c>
      <c r="AB25" s="18">
        <v>458916</v>
      </c>
      <c r="AC25" s="18" t="s">
        <v>4845</v>
      </c>
      <c r="AD25" s="16" t="s">
        <v>5069</v>
      </c>
      <c r="AE25" s="16" t="s">
        <v>5070</v>
      </c>
      <c r="AF25" s="16" t="s">
        <v>5069</v>
      </c>
      <c r="AG25" s="16" t="s">
        <v>5070</v>
      </c>
      <c r="AH25" s="16"/>
      <c r="AI25" s="18">
        <v>504807</v>
      </c>
      <c r="AJ25" s="16" t="s">
        <v>5092</v>
      </c>
      <c r="AK25" s="16">
        <v>1</v>
      </c>
      <c r="AL25" s="16">
        <v>458916</v>
      </c>
      <c r="AM25" s="16">
        <v>458916</v>
      </c>
      <c r="AN25" s="16">
        <v>504807</v>
      </c>
      <c r="AO25" s="18"/>
      <c r="AP25" s="18"/>
      <c r="AQ25" s="18"/>
      <c r="AR25" s="16"/>
      <c r="AS25" s="18"/>
      <c r="AT25" s="16"/>
      <c r="AU25" s="16"/>
      <c r="AV25" s="18"/>
      <c r="AW25" s="16"/>
      <c r="AX25" s="16"/>
      <c r="AY25" s="16"/>
      <c r="AZ25" s="18"/>
      <c r="BA25" s="16"/>
      <c r="BB25" s="16"/>
      <c r="BC25" s="18">
        <v>0</v>
      </c>
      <c r="BD25" s="18">
        <v>0</v>
      </c>
      <c r="BE25" s="18">
        <v>0</v>
      </c>
      <c r="BF25" s="18">
        <v>0</v>
      </c>
      <c r="BG25" s="18">
        <v>0</v>
      </c>
      <c r="BH25" s="18">
        <v>0</v>
      </c>
      <c r="BI25" s="18">
        <v>0</v>
      </c>
      <c r="BJ25" s="18">
        <v>16</v>
      </c>
      <c r="BK25" s="18">
        <v>0</v>
      </c>
      <c r="BL25" s="18">
        <v>0</v>
      </c>
      <c r="BM25" s="18">
        <v>0</v>
      </c>
      <c r="BN25" s="18">
        <v>0</v>
      </c>
      <c r="BO25" s="18">
        <v>0</v>
      </c>
      <c r="BP25" s="18">
        <v>0</v>
      </c>
      <c r="BQ25" s="18">
        <v>0</v>
      </c>
      <c r="BR25" s="18">
        <v>0</v>
      </c>
      <c r="BS25" s="18">
        <v>0</v>
      </c>
      <c r="BT25" s="18">
        <v>0</v>
      </c>
      <c r="BU25" s="18">
        <v>0</v>
      </c>
      <c r="BV25" s="18">
        <v>0</v>
      </c>
      <c r="BW25" s="18">
        <v>0</v>
      </c>
    </row>
    <row r="26" spans="1:75" ht="76.5" x14ac:dyDescent="0.2">
      <c r="A26" s="15">
        <v>21</v>
      </c>
      <c r="B26" s="16">
        <v>376</v>
      </c>
      <c r="C26" s="16" t="s">
        <v>5093</v>
      </c>
      <c r="D26" s="17" t="s">
        <v>5094</v>
      </c>
      <c r="E26" s="16" t="s">
        <v>1757</v>
      </c>
      <c r="F26" s="16"/>
      <c r="G26" s="18"/>
      <c r="H26" s="16"/>
      <c r="I26" s="16"/>
      <c r="J26" s="16"/>
      <c r="K26" s="16"/>
      <c r="L26" s="16"/>
      <c r="M26" s="16"/>
      <c r="N26" s="18"/>
      <c r="O26" s="18">
        <f t="shared" si="3"/>
        <v>1575000</v>
      </c>
      <c r="P26" s="18"/>
      <c r="Q26" s="16"/>
      <c r="R26" s="16" t="s">
        <v>5012</v>
      </c>
      <c r="S26" s="16" t="s">
        <v>5013</v>
      </c>
      <c r="T26" s="16" t="s">
        <v>4908</v>
      </c>
      <c r="U26" s="16" t="s">
        <v>197</v>
      </c>
      <c r="V26" s="16" t="s">
        <v>4908</v>
      </c>
      <c r="W26" s="16" t="s">
        <v>5014</v>
      </c>
      <c r="X26" s="16" t="s">
        <v>5015</v>
      </c>
      <c r="Y26" s="16" t="s">
        <v>5016</v>
      </c>
      <c r="Z26" s="16" t="s">
        <v>4910</v>
      </c>
      <c r="AA26" s="16" t="s">
        <v>68</v>
      </c>
      <c r="AB26" s="18">
        <v>1575000</v>
      </c>
      <c r="AC26" s="18" t="s">
        <v>4845</v>
      </c>
      <c r="AD26" s="16" t="s">
        <v>5069</v>
      </c>
      <c r="AE26" s="16" t="s">
        <v>5070</v>
      </c>
      <c r="AF26" s="16" t="s">
        <v>5069</v>
      </c>
      <c r="AG26" s="16" t="s">
        <v>5070</v>
      </c>
      <c r="AH26" s="16"/>
      <c r="AI26" s="18">
        <v>1732500</v>
      </c>
      <c r="AJ26" s="16" t="s">
        <v>5092</v>
      </c>
      <c r="AK26" s="16">
        <v>1</v>
      </c>
      <c r="AL26" s="16">
        <v>1575000</v>
      </c>
      <c r="AM26" s="16">
        <v>1575000</v>
      </c>
      <c r="AN26" s="16">
        <v>1732500</v>
      </c>
      <c r="AO26" s="18"/>
      <c r="AP26" s="18"/>
      <c r="AQ26" s="18"/>
      <c r="AR26" s="16"/>
      <c r="AS26" s="18"/>
      <c r="AT26" s="16"/>
      <c r="AU26" s="16"/>
      <c r="AV26" s="18"/>
      <c r="AW26" s="16"/>
      <c r="AX26" s="16"/>
      <c r="AY26" s="16"/>
      <c r="AZ26" s="18"/>
      <c r="BA26" s="16"/>
      <c r="BB26" s="16"/>
      <c r="BC26" s="18">
        <v>0</v>
      </c>
      <c r="BD26" s="18">
        <v>0</v>
      </c>
      <c r="BE26" s="18">
        <v>0</v>
      </c>
      <c r="BF26" s="18">
        <v>0</v>
      </c>
      <c r="BG26" s="18">
        <v>0</v>
      </c>
      <c r="BH26" s="18">
        <v>0</v>
      </c>
      <c r="BI26" s="18">
        <v>14</v>
      </c>
      <c r="BJ26" s="18">
        <v>0</v>
      </c>
      <c r="BK26" s="18">
        <v>0</v>
      </c>
      <c r="BL26" s="18">
        <v>0</v>
      </c>
      <c r="BM26" s="18">
        <v>0</v>
      </c>
      <c r="BN26" s="18">
        <v>0</v>
      </c>
      <c r="BO26" s="18">
        <v>0</v>
      </c>
      <c r="BP26" s="18">
        <v>0</v>
      </c>
      <c r="BQ26" s="18">
        <v>0</v>
      </c>
      <c r="BR26" s="18">
        <v>0</v>
      </c>
      <c r="BS26" s="18">
        <v>0</v>
      </c>
      <c r="BT26" s="18">
        <v>0</v>
      </c>
      <c r="BU26" s="18">
        <v>0</v>
      </c>
      <c r="BV26" s="18">
        <v>0</v>
      </c>
      <c r="BW26" s="18">
        <v>0</v>
      </c>
    </row>
    <row r="27" spans="1:75" ht="76.5" x14ac:dyDescent="0.2">
      <c r="A27" s="15">
        <v>22</v>
      </c>
      <c r="B27" s="16">
        <v>377</v>
      </c>
      <c r="C27" s="16" t="s">
        <v>5095</v>
      </c>
      <c r="D27" s="17" t="s">
        <v>5096</v>
      </c>
      <c r="E27" s="16" t="s">
        <v>1757</v>
      </c>
      <c r="F27" s="16"/>
      <c r="G27" s="18"/>
      <c r="H27" s="16"/>
      <c r="I27" s="16"/>
      <c r="J27" s="16"/>
      <c r="K27" s="16"/>
      <c r="L27" s="16"/>
      <c r="M27" s="16"/>
      <c r="N27" s="18"/>
      <c r="O27" s="18">
        <f t="shared" si="3"/>
        <v>305944</v>
      </c>
      <c r="P27" s="18"/>
      <c r="Q27" s="16"/>
      <c r="R27" s="16" t="s">
        <v>5017</v>
      </c>
      <c r="S27" s="16" t="s">
        <v>5018</v>
      </c>
      <c r="T27" s="16" t="s">
        <v>4908</v>
      </c>
      <c r="U27" s="16" t="s">
        <v>197</v>
      </c>
      <c r="V27" s="16" t="s">
        <v>4908</v>
      </c>
      <c r="W27" s="16" t="s">
        <v>5097</v>
      </c>
      <c r="X27" s="16" t="s">
        <v>5098</v>
      </c>
      <c r="Y27" s="16" t="s">
        <v>5019</v>
      </c>
      <c r="Z27" s="16" t="s">
        <v>4910</v>
      </c>
      <c r="AA27" s="16" t="s">
        <v>87</v>
      </c>
      <c r="AB27" s="18">
        <v>305944</v>
      </c>
      <c r="AC27" s="18" t="s">
        <v>4845</v>
      </c>
      <c r="AD27" s="16" t="s">
        <v>5069</v>
      </c>
      <c r="AE27" s="16" t="s">
        <v>5070</v>
      </c>
      <c r="AF27" s="16" t="s">
        <v>5069</v>
      </c>
      <c r="AG27" s="16" t="s">
        <v>5070</v>
      </c>
      <c r="AH27" s="16"/>
      <c r="AI27" s="18">
        <v>336538</v>
      </c>
      <c r="AJ27" s="16" t="s">
        <v>5092</v>
      </c>
      <c r="AK27" s="16">
        <v>1</v>
      </c>
      <c r="AL27" s="16">
        <v>305944</v>
      </c>
      <c r="AM27" s="16">
        <v>305944</v>
      </c>
      <c r="AN27" s="16">
        <v>336538</v>
      </c>
      <c r="AO27" s="18"/>
      <c r="AP27" s="18"/>
      <c r="AQ27" s="18"/>
      <c r="AR27" s="16"/>
      <c r="AS27" s="18"/>
      <c r="AT27" s="16"/>
      <c r="AU27" s="16"/>
      <c r="AV27" s="18"/>
      <c r="AW27" s="16"/>
      <c r="AX27" s="16"/>
      <c r="AY27" s="16"/>
      <c r="AZ27" s="18"/>
      <c r="BA27" s="16"/>
      <c r="BB27" s="16"/>
      <c r="BC27" s="18">
        <v>0</v>
      </c>
      <c r="BD27" s="18">
        <v>0</v>
      </c>
      <c r="BE27" s="18">
        <v>0</v>
      </c>
      <c r="BF27" s="18">
        <v>0</v>
      </c>
      <c r="BG27" s="18">
        <v>0</v>
      </c>
      <c r="BH27" s="18">
        <v>0</v>
      </c>
      <c r="BI27" s="18">
        <v>16</v>
      </c>
      <c r="BJ27" s="18">
        <v>16</v>
      </c>
      <c r="BK27" s="18">
        <v>0</v>
      </c>
      <c r="BL27" s="18">
        <v>0</v>
      </c>
      <c r="BM27" s="18">
        <v>0</v>
      </c>
      <c r="BN27" s="18">
        <v>0</v>
      </c>
      <c r="BO27" s="18">
        <v>0</v>
      </c>
      <c r="BP27" s="18">
        <v>0</v>
      </c>
      <c r="BQ27" s="18">
        <v>0</v>
      </c>
      <c r="BR27" s="18">
        <v>0</v>
      </c>
      <c r="BS27" s="18">
        <v>0</v>
      </c>
      <c r="BT27" s="18">
        <v>0</v>
      </c>
      <c r="BU27" s="18">
        <v>0</v>
      </c>
      <c r="BV27" s="18">
        <v>0</v>
      </c>
      <c r="BW27" s="18">
        <v>0</v>
      </c>
    </row>
    <row r="28" spans="1:75" ht="63.75" x14ac:dyDescent="0.2">
      <c r="A28" s="15">
        <v>23</v>
      </c>
      <c r="B28" s="16">
        <v>378</v>
      </c>
      <c r="C28" s="16" t="s">
        <v>5099</v>
      </c>
      <c r="D28" s="17" t="s">
        <v>8060</v>
      </c>
      <c r="E28" s="16" t="s">
        <v>1757</v>
      </c>
      <c r="F28" s="16"/>
      <c r="G28" s="18"/>
      <c r="H28" s="16"/>
      <c r="I28" s="16"/>
      <c r="J28" s="16"/>
      <c r="K28" s="16"/>
      <c r="L28" s="16"/>
      <c r="M28" s="16"/>
      <c r="N28" s="18"/>
      <c r="O28" s="18">
        <f t="shared" si="3"/>
        <v>305944</v>
      </c>
      <c r="P28" s="18"/>
      <c r="Q28" s="16"/>
      <c r="R28" s="16" t="s">
        <v>5006</v>
      </c>
      <c r="S28" s="16" t="s">
        <v>5007</v>
      </c>
      <c r="T28" s="16" t="s">
        <v>4908</v>
      </c>
      <c r="U28" s="16" t="s">
        <v>197</v>
      </c>
      <c r="V28" s="16" t="s">
        <v>4908</v>
      </c>
      <c r="W28" s="16" t="s">
        <v>5100</v>
      </c>
      <c r="X28" s="16" t="s">
        <v>5101</v>
      </c>
      <c r="Y28" s="16" t="s">
        <v>5004</v>
      </c>
      <c r="Z28" s="16" t="s">
        <v>4910</v>
      </c>
      <c r="AA28" s="16" t="s">
        <v>87</v>
      </c>
      <c r="AB28" s="18">
        <v>305944</v>
      </c>
      <c r="AC28" s="18" t="s">
        <v>4845</v>
      </c>
      <c r="AD28" s="16" t="s">
        <v>5069</v>
      </c>
      <c r="AE28" s="16" t="s">
        <v>5070</v>
      </c>
      <c r="AF28" s="16" t="s">
        <v>5069</v>
      </c>
      <c r="AG28" s="16" t="s">
        <v>5070</v>
      </c>
      <c r="AH28" s="16"/>
      <c r="AI28" s="18">
        <v>336538</v>
      </c>
      <c r="AJ28" s="16" t="s">
        <v>5085</v>
      </c>
      <c r="AK28" s="16">
        <v>1</v>
      </c>
      <c r="AL28" s="16">
        <v>305944</v>
      </c>
      <c r="AM28" s="16">
        <v>305944</v>
      </c>
      <c r="AN28" s="16">
        <v>336538</v>
      </c>
      <c r="AO28" s="18"/>
      <c r="AP28" s="18"/>
      <c r="AQ28" s="18"/>
      <c r="AR28" s="16"/>
      <c r="AS28" s="18"/>
      <c r="AT28" s="16"/>
      <c r="AU28" s="16"/>
      <c r="AV28" s="18"/>
      <c r="AW28" s="16"/>
      <c r="AX28" s="16"/>
      <c r="AY28" s="16"/>
      <c r="AZ28" s="18"/>
      <c r="BA28" s="16"/>
      <c r="BB28" s="16"/>
      <c r="BC28" s="18">
        <v>0</v>
      </c>
      <c r="BD28" s="18">
        <v>0</v>
      </c>
      <c r="BE28" s="18">
        <v>0</v>
      </c>
      <c r="BF28" s="18">
        <v>0</v>
      </c>
      <c r="BG28" s="18">
        <v>0</v>
      </c>
      <c r="BH28" s="18">
        <v>0</v>
      </c>
      <c r="BI28" s="18">
        <v>16</v>
      </c>
      <c r="BJ28" s="18">
        <v>0</v>
      </c>
      <c r="BK28" s="18">
        <v>0</v>
      </c>
      <c r="BL28" s="18">
        <v>0</v>
      </c>
      <c r="BM28" s="18">
        <v>0</v>
      </c>
      <c r="BN28" s="18">
        <v>0</v>
      </c>
      <c r="BO28" s="18">
        <v>0</v>
      </c>
      <c r="BP28" s="18">
        <v>0</v>
      </c>
      <c r="BQ28" s="18">
        <v>0</v>
      </c>
      <c r="BR28" s="18">
        <v>0</v>
      </c>
      <c r="BS28" s="18">
        <v>0</v>
      </c>
      <c r="BT28" s="18">
        <v>0</v>
      </c>
      <c r="BU28" s="18">
        <v>0</v>
      </c>
      <c r="BV28" s="18">
        <v>0</v>
      </c>
      <c r="BW28" s="18">
        <v>0</v>
      </c>
    </row>
    <row r="29" spans="1:75" ht="51" x14ac:dyDescent="0.2">
      <c r="A29" s="15">
        <v>24</v>
      </c>
      <c r="B29" s="16">
        <v>379</v>
      </c>
      <c r="C29" s="16" t="s">
        <v>5020</v>
      </c>
      <c r="D29" s="17" t="s">
        <v>8061</v>
      </c>
      <c r="E29" s="16" t="s">
        <v>1757</v>
      </c>
      <c r="F29" s="16"/>
      <c r="G29" s="18"/>
      <c r="H29" s="16"/>
      <c r="I29" s="16"/>
      <c r="J29" s="16"/>
      <c r="K29" s="16"/>
      <c r="L29" s="16"/>
      <c r="M29" s="16"/>
      <c r="N29" s="18"/>
      <c r="O29" s="18">
        <f t="shared" si="3"/>
        <v>235341</v>
      </c>
      <c r="P29" s="18"/>
      <c r="Q29" s="16"/>
      <c r="R29" s="16" t="s">
        <v>5021</v>
      </c>
      <c r="S29" s="16" t="s">
        <v>5102</v>
      </c>
      <c r="T29" s="16" t="s">
        <v>4908</v>
      </c>
      <c r="U29" s="16" t="s">
        <v>197</v>
      </c>
      <c r="V29" s="16" t="s">
        <v>4908</v>
      </c>
      <c r="W29" s="16" t="s">
        <v>5103</v>
      </c>
      <c r="X29" s="16" t="s">
        <v>5104</v>
      </c>
      <c r="Y29" s="16" t="s">
        <v>5023</v>
      </c>
      <c r="Z29" s="16" t="s">
        <v>4910</v>
      </c>
      <c r="AA29" s="16" t="s">
        <v>87</v>
      </c>
      <c r="AB29" s="18">
        <v>235342</v>
      </c>
      <c r="AC29" s="18" t="s">
        <v>4845</v>
      </c>
      <c r="AD29" s="16" t="s">
        <v>5069</v>
      </c>
      <c r="AE29" s="16" t="s">
        <v>5070</v>
      </c>
      <c r="AF29" s="16" t="s">
        <v>5069</v>
      </c>
      <c r="AG29" s="16" t="s">
        <v>5070</v>
      </c>
      <c r="AH29" s="16"/>
      <c r="AI29" s="18">
        <v>258876</v>
      </c>
      <c r="AJ29" s="16" t="s">
        <v>5005</v>
      </c>
      <c r="AK29" s="16">
        <v>1</v>
      </c>
      <c r="AL29" s="16">
        <v>235341</v>
      </c>
      <c r="AM29" s="16">
        <v>235341</v>
      </c>
      <c r="AN29" s="16">
        <v>258876</v>
      </c>
      <c r="AO29" s="18"/>
      <c r="AP29" s="18"/>
      <c r="AQ29" s="18"/>
      <c r="AR29" s="16"/>
      <c r="AS29" s="18"/>
      <c r="AT29" s="16"/>
      <c r="AU29" s="16"/>
      <c r="AV29" s="18"/>
      <c r="AW29" s="16"/>
      <c r="AX29" s="16"/>
      <c r="AY29" s="16"/>
      <c r="AZ29" s="18"/>
      <c r="BA29" s="16"/>
      <c r="BB29" s="16"/>
      <c r="BC29" s="18">
        <v>0</v>
      </c>
      <c r="BD29" s="18">
        <v>0</v>
      </c>
      <c r="BE29" s="18">
        <v>0</v>
      </c>
      <c r="BF29" s="18">
        <v>0</v>
      </c>
      <c r="BG29" s="18">
        <v>0</v>
      </c>
      <c r="BH29" s="18">
        <v>0</v>
      </c>
      <c r="BI29" s="18">
        <v>30</v>
      </c>
      <c r="BJ29" s="18">
        <v>0</v>
      </c>
      <c r="BK29" s="18">
        <v>0</v>
      </c>
      <c r="BL29" s="18">
        <v>0</v>
      </c>
      <c r="BM29" s="18">
        <v>0</v>
      </c>
      <c r="BN29" s="18">
        <v>0</v>
      </c>
      <c r="BO29" s="18">
        <v>0</v>
      </c>
      <c r="BP29" s="18">
        <v>0</v>
      </c>
      <c r="BQ29" s="18">
        <v>0</v>
      </c>
      <c r="BR29" s="18">
        <v>0</v>
      </c>
      <c r="BS29" s="18">
        <v>0</v>
      </c>
      <c r="BT29" s="18">
        <v>0</v>
      </c>
      <c r="BU29" s="18">
        <v>0</v>
      </c>
      <c r="BV29" s="18">
        <v>0</v>
      </c>
      <c r="BW29" s="18">
        <v>0</v>
      </c>
    </row>
    <row r="30" spans="1:75" ht="76.5" x14ac:dyDescent="0.2">
      <c r="A30" s="15">
        <v>25</v>
      </c>
      <c r="B30" s="16">
        <v>380</v>
      </c>
      <c r="C30" s="16" t="s">
        <v>5105</v>
      </c>
      <c r="D30" s="17" t="s">
        <v>8062</v>
      </c>
      <c r="E30" s="16" t="s">
        <v>3160</v>
      </c>
      <c r="F30" s="16"/>
      <c r="G30" s="18"/>
      <c r="H30" s="16"/>
      <c r="I30" s="16"/>
      <c r="J30" s="16"/>
      <c r="K30" s="16"/>
      <c r="L30" s="16"/>
      <c r="M30" s="16"/>
      <c r="N30" s="18"/>
      <c r="O30" s="18">
        <f t="shared" si="3"/>
        <v>26923</v>
      </c>
      <c r="P30" s="18"/>
      <c r="Q30" s="16"/>
      <c r="R30" s="16" t="s">
        <v>5037</v>
      </c>
      <c r="S30" s="16" t="s">
        <v>5038</v>
      </c>
      <c r="T30" s="16" t="s">
        <v>4908</v>
      </c>
      <c r="U30" s="16" t="s">
        <v>197</v>
      </c>
      <c r="V30" s="16" t="s">
        <v>4908</v>
      </c>
      <c r="W30" s="16" t="s">
        <v>5106</v>
      </c>
      <c r="X30" s="16" t="s">
        <v>5107</v>
      </c>
      <c r="Y30" s="16" t="s">
        <v>4999</v>
      </c>
      <c r="Z30" s="16" t="s">
        <v>4910</v>
      </c>
      <c r="AA30" s="16" t="s">
        <v>186</v>
      </c>
      <c r="AB30" s="18">
        <v>26924</v>
      </c>
      <c r="AC30" s="18" t="s">
        <v>4845</v>
      </c>
      <c r="AD30" s="16" t="s">
        <v>5069</v>
      </c>
      <c r="AE30" s="16" t="s">
        <v>5070</v>
      </c>
      <c r="AF30" s="16" t="s">
        <v>5069</v>
      </c>
      <c r="AG30" s="16" t="s">
        <v>5070</v>
      </c>
      <c r="AH30" s="16"/>
      <c r="AI30" s="18">
        <v>29615.360000000001</v>
      </c>
      <c r="AJ30" s="16" t="s">
        <v>5024</v>
      </c>
      <c r="AK30" s="16">
        <v>1</v>
      </c>
      <c r="AL30" s="16">
        <v>26923</v>
      </c>
      <c r="AM30" s="16">
        <v>26923</v>
      </c>
      <c r="AN30" s="16">
        <v>29615</v>
      </c>
      <c r="AO30" s="18"/>
      <c r="AP30" s="18"/>
      <c r="AQ30" s="18"/>
      <c r="AR30" s="16"/>
      <c r="AS30" s="18"/>
      <c r="AT30" s="16"/>
      <c r="AU30" s="16"/>
      <c r="AV30" s="18"/>
      <c r="AW30" s="16"/>
      <c r="AX30" s="16"/>
      <c r="AY30" s="16"/>
      <c r="AZ30" s="18"/>
      <c r="BA30" s="16"/>
      <c r="BB30" s="16"/>
      <c r="BC30" s="18">
        <v>0</v>
      </c>
      <c r="BD30" s="18">
        <v>0</v>
      </c>
      <c r="BE30" s="18">
        <v>0</v>
      </c>
      <c r="BF30" s="18">
        <v>0</v>
      </c>
      <c r="BG30" s="18">
        <v>1000</v>
      </c>
      <c r="BH30" s="18">
        <v>0</v>
      </c>
      <c r="BI30" s="18">
        <v>0</v>
      </c>
      <c r="BJ30" s="18">
        <v>0</v>
      </c>
      <c r="BK30" s="18">
        <v>0</v>
      </c>
      <c r="BL30" s="18">
        <v>0</v>
      </c>
      <c r="BM30" s="18">
        <v>0</v>
      </c>
      <c r="BN30" s="18">
        <v>0</v>
      </c>
      <c r="BO30" s="18">
        <v>0</v>
      </c>
      <c r="BP30" s="18">
        <v>0</v>
      </c>
      <c r="BQ30" s="18">
        <v>0</v>
      </c>
      <c r="BR30" s="18">
        <v>0</v>
      </c>
      <c r="BS30" s="18">
        <v>0</v>
      </c>
      <c r="BT30" s="18">
        <v>0</v>
      </c>
      <c r="BU30" s="18">
        <v>0</v>
      </c>
      <c r="BV30" s="18">
        <v>0</v>
      </c>
      <c r="BW30" s="18">
        <v>0</v>
      </c>
    </row>
    <row r="31" spans="1:75" ht="127.5" x14ac:dyDescent="0.2">
      <c r="A31" s="15">
        <v>26</v>
      </c>
      <c r="B31" s="16">
        <v>381</v>
      </c>
      <c r="C31" s="16" t="s">
        <v>5108</v>
      </c>
      <c r="D31" s="17" t="s">
        <v>8063</v>
      </c>
      <c r="E31" s="16" t="s">
        <v>3160</v>
      </c>
      <c r="F31" s="16"/>
      <c r="G31" s="18"/>
      <c r="H31" s="16"/>
      <c r="I31" s="16"/>
      <c r="J31" s="16"/>
      <c r="K31" s="16"/>
      <c r="L31" s="16"/>
      <c r="M31" s="16"/>
      <c r="N31" s="18"/>
      <c r="O31" s="18">
        <f t="shared" si="3"/>
        <v>77098</v>
      </c>
      <c r="P31" s="18"/>
      <c r="Q31" s="16"/>
      <c r="R31" s="16" t="s">
        <v>5045</v>
      </c>
      <c r="S31" s="16" t="s">
        <v>5109</v>
      </c>
      <c r="T31" s="16" t="s">
        <v>4908</v>
      </c>
      <c r="U31" s="16" t="s">
        <v>197</v>
      </c>
      <c r="V31" s="16" t="s">
        <v>4908</v>
      </c>
      <c r="W31" s="16" t="s">
        <v>5110</v>
      </c>
      <c r="X31" s="16" t="s">
        <v>5111</v>
      </c>
      <c r="Y31" s="16" t="s">
        <v>4999</v>
      </c>
      <c r="Z31" s="16" t="s">
        <v>4910</v>
      </c>
      <c r="AA31" s="16" t="s">
        <v>68</v>
      </c>
      <c r="AB31" s="18">
        <v>77098</v>
      </c>
      <c r="AC31" s="18" t="s">
        <v>4845</v>
      </c>
      <c r="AD31" s="16" t="s">
        <v>5069</v>
      </c>
      <c r="AE31" s="16" t="s">
        <v>5070</v>
      </c>
      <c r="AF31" s="16" t="s">
        <v>5069</v>
      </c>
      <c r="AG31" s="16" t="s">
        <v>5070</v>
      </c>
      <c r="AH31" s="16"/>
      <c r="AI31" s="18">
        <v>84808</v>
      </c>
      <c r="AJ31" s="16" t="s">
        <v>5112</v>
      </c>
      <c r="AK31" s="16">
        <v>1</v>
      </c>
      <c r="AL31" s="16">
        <v>77098</v>
      </c>
      <c r="AM31" s="16">
        <v>77098</v>
      </c>
      <c r="AN31" s="16">
        <v>84808</v>
      </c>
      <c r="AO31" s="18"/>
      <c r="AP31" s="18"/>
      <c r="AQ31" s="18"/>
      <c r="AR31" s="16"/>
      <c r="AS31" s="18"/>
      <c r="AT31" s="16"/>
      <c r="AU31" s="16"/>
      <c r="AV31" s="18"/>
      <c r="AW31" s="16"/>
      <c r="AX31" s="16"/>
      <c r="AY31" s="16"/>
      <c r="AZ31" s="18"/>
      <c r="BA31" s="16"/>
      <c r="BB31" s="16"/>
      <c r="BC31" s="18">
        <v>0</v>
      </c>
      <c r="BD31" s="18">
        <v>0</v>
      </c>
      <c r="BE31" s="18">
        <v>0</v>
      </c>
      <c r="BF31" s="18">
        <v>0</v>
      </c>
      <c r="BG31" s="18">
        <v>0</v>
      </c>
      <c r="BH31" s="18">
        <v>0</v>
      </c>
      <c r="BI31" s="18">
        <v>320</v>
      </c>
      <c r="BJ31" s="18">
        <v>0</v>
      </c>
      <c r="BK31" s="18">
        <v>0</v>
      </c>
      <c r="BL31" s="18">
        <v>0</v>
      </c>
      <c r="BM31" s="18">
        <v>0</v>
      </c>
      <c r="BN31" s="18">
        <v>0</v>
      </c>
      <c r="BO31" s="18">
        <v>0</v>
      </c>
      <c r="BP31" s="18">
        <v>0</v>
      </c>
      <c r="BQ31" s="18">
        <v>0</v>
      </c>
      <c r="BR31" s="18">
        <v>0</v>
      </c>
      <c r="BS31" s="18">
        <v>0</v>
      </c>
      <c r="BT31" s="18">
        <v>0</v>
      </c>
      <c r="BU31" s="18">
        <v>0</v>
      </c>
      <c r="BV31" s="18">
        <v>0</v>
      </c>
      <c r="BW31" s="18">
        <v>0</v>
      </c>
    </row>
    <row r="32" spans="1:75" ht="140.25" x14ac:dyDescent="0.2">
      <c r="A32" s="15">
        <v>27</v>
      </c>
      <c r="B32" s="16">
        <v>382</v>
      </c>
      <c r="C32" s="16" t="s">
        <v>5113</v>
      </c>
      <c r="D32" s="17" t="s">
        <v>8064</v>
      </c>
      <c r="E32" s="16" t="s">
        <v>3160</v>
      </c>
      <c r="F32" s="16"/>
      <c r="G32" s="18"/>
      <c r="H32" s="16"/>
      <c r="I32" s="16"/>
      <c r="J32" s="16"/>
      <c r="K32" s="16"/>
      <c r="L32" s="16"/>
      <c r="M32" s="16"/>
      <c r="N32" s="18"/>
      <c r="O32" s="18">
        <f t="shared" si="3"/>
        <v>77098</v>
      </c>
      <c r="P32" s="18"/>
      <c r="Q32" s="16"/>
      <c r="R32" s="16" t="s">
        <v>5039</v>
      </c>
      <c r="S32" s="16" t="s">
        <v>5040</v>
      </c>
      <c r="T32" s="16" t="s">
        <v>4908</v>
      </c>
      <c r="U32" s="16" t="s">
        <v>197</v>
      </c>
      <c r="V32" s="16" t="s">
        <v>4908</v>
      </c>
      <c r="W32" s="16" t="s">
        <v>5114</v>
      </c>
      <c r="X32" s="16" t="s">
        <v>5115</v>
      </c>
      <c r="Y32" s="16" t="s">
        <v>4999</v>
      </c>
      <c r="Z32" s="16" t="s">
        <v>4910</v>
      </c>
      <c r="AA32" s="16" t="s">
        <v>68</v>
      </c>
      <c r="AB32" s="18">
        <v>77098</v>
      </c>
      <c r="AC32" s="18" t="s">
        <v>4845</v>
      </c>
      <c r="AD32" s="16" t="s">
        <v>5069</v>
      </c>
      <c r="AE32" s="16" t="s">
        <v>5070</v>
      </c>
      <c r="AF32" s="16" t="s">
        <v>5069</v>
      </c>
      <c r="AG32" s="16" t="s">
        <v>5070</v>
      </c>
      <c r="AH32" s="16"/>
      <c r="AI32" s="18">
        <v>84808</v>
      </c>
      <c r="AJ32" s="16" t="s">
        <v>5112</v>
      </c>
      <c r="AK32" s="16">
        <v>1</v>
      </c>
      <c r="AL32" s="16">
        <v>77098</v>
      </c>
      <c r="AM32" s="16">
        <v>77098</v>
      </c>
      <c r="AN32" s="16">
        <v>84808</v>
      </c>
      <c r="AO32" s="18"/>
      <c r="AP32" s="18"/>
      <c r="AQ32" s="18"/>
      <c r="AR32" s="16"/>
      <c r="AS32" s="18"/>
      <c r="AT32" s="16"/>
      <c r="AU32" s="16"/>
      <c r="AV32" s="18"/>
      <c r="AW32" s="16"/>
      <c r="AX32" s="16"/>
      <c r="AY32" s="16"/>
      <c r="AZ32" s="18"/>
      <c r="BA32" s="16"/>
      <c r="BB32" s="16"/>
      <c r="BC32" s="18">
        <v>0</v>
      </c>
      <c r="BD32" s="18">
        <v>0</v>
      </c>
      <c r="BE32" s="18">
        <v>0</v>
      </c>
      <c r="BF32" s="18">
        <v>0</v>
      </c>
      <c r="BG32" s="18">
        <v>0</v>
      </c>
      <c r="BH32" s="18">
        <v>0</v>
      </c>
      <c r="BI32" s="18">
        <v>300</v>
      </c>
      <c r="BJ32" s="18">
        <v>0</v>
      </c>
      <c r="BK32" s="18">
        <v>0</v>
      </c>
      <c r="BL32" s="18">
        <v>0</v>
      </c>
      <c r="BM32" s="18">
        <v>0</v>
      </c>
      <c r="BN32" s="18">
        <v>0</v>
      </c>
      <c r="BO32" s="18">
        <v>0</v>
      </c>
      <c r="BP32" s="18">
        <v>0</v>
      </c>
      <c r="BQ32" s="18">
        <v>0</v>
      </c>
      <c r="BR32" s="18">
        <v>0</v>
      </c>
      <c r="BS32" s="18">
        <v>0</v>
      </c>
      <c r="BT32" s="18">
        <v>0</v>
      </c>
      <c r="BU32" s="18">
        <v>0</v>
      </c>
      <c r="BV32" s="18">
        <v>0</v>
      </c>
      <c r="BW32" s="18">
        <v>0</v>
      </c>
    </row>
    <row r="33" spans="1:75" ht="38.25" x14ac:dyDescent="0.2">
      <c r="A33" s="15">
        <v>28</v>
      </c>
      <c r="B33" s="16">
        <v>383</v>
      </c>
      <c r="C33" s="16" t="s">
        <v>5116</v>
      </c>
      <c r="D33" s="17" t="s">
        <v>8065</v>
      </c>
      <c r="E33" s="16" t="s">
        <v>3160</v>
      </c>
      <c r="F33" s="16"/>
      <c r="G33" s="18"/>
      <c r="H33" s="16"/>
      <c r="I33" s="16"/>
      <c r="J33" s="16"/>
      <c r="K33" s="16"/>
      <c r="L33" s="16"/>
      <c r="M33" s="16"/>
      <c r="N33" s="18"/>
      <c r="O33" s="18">
        <f t="shared" si="3"/>
        <v>84000</v>
      </c>
      <c r="P33" s="18"/>
      <c r="Q33" s="16"/>
      <c r="R33" s="16" t="s">
        <v>5041</v>
      </c>
      <c r="S33" s="16" t="s">
        <v>5117</v>
      </c>
      <c r="T33" s="16" t="s">
        <v>4908</v>
      </c>
      <c r="U33" s="16" t="s">
        <v>197</v>
      </c>
      <c r="V33" s="16" t="s">
        <v>4908</v>
      </c>
      <c r="W33" s="16" t="s">
        <v>5042</v>
      </c>
      <c r="X33" s="16" t="s">
        <v>5003</v>
      </c>
      <c r="Y33" s="16" t="s">
        <v>4999</v>
      </c>
      <c r="Z33" s="16" t="s">
        <v>4910</v>
      </c>
      <c r="AA33" s="16" t="s">
        <v>68</v>
      </c>
      <c r="AB33" s="18">
        <v>84000</v>
      </c>
      <c r="AC33" s="18" t="s">
        <v>4845</v>
      </c>
      <c r="AD33" s="16" t="s">
        <v>5069</v>
      </c>
      <c r="AE33" s="16" t="s">
        <v>5070</v>
      </c>
      <c r="AF33" s="16" t="s">
        <v>5069</v>
      </c>
      <c r="AG33" s="16" t="s">
        <v>5070</v>
      </c>
      <c r="AH33" s="16"/>
      <c r="AI33" s="18">
        <v>92400</v>
      </c>
      <c r="AJ33" s="16" t="s">
        <v>5005</v>
      </c>
      <c r="AK33" s="16">
        <v>1</v>
      </c>
      <c r="AL33" s="16">
        <v>84000</v>
      </c>
      <c r="AM33" s="16">
        <v>84000</v>
      </c>
      <c r="AN33" s="16">
        <v>92400</v>
      </c>
      <c r="AO33" s="18"/>
      <c r="AP33" s="18"/>
      <c r="AQ33" s="18"/>
      <c r="AR33" s="16"/>
      <c r="AS33" s="18"/>
      <c r="AT33" s="16"/>
      <c r="AU33" s="16"/>
      <c r="AV33" s="18"/>
      <c r="AW33" s="16"/>
      <c r="AX33" s="16"/>
      <c r="AY33" s="16"/>
      <c r="AZ33" s="18"/>
      <c r="BA33" s="16"/>
      <c r="BB33" s="16"/>
      <c r="BC33" s="18">
        <v>0</v>
      </c>
      <c r="BD33" s="18">
        <v>0</v>
      </c>
      <c r="BE33" s="18">
        <v>0</v>
      </c>
      <c r="BF33" s="18">
        <v>0</v>
      </c>
      <c r="BG33" s="18">
        <v>0</v>
      </c>
      <c r="BH33" s="18">
        <v>0</v>
      </c>
      <c r="BI33" s="18">
        <v>320</v>
      </c>
      <c r="BJ33" s="18">
        <v>0</v>
      </c>
      <c r="BK33" s="18">
        <v>0</v>
      </c>
      <c r="BL33" s="18">
        <v>0</v>
      </c>
      <c r="BM33" s="18">
        <v>0</v>
      </c>
      <c r="BN33" s="18">
        <v>0</v>
      </c>
      <c r="BO33" s="18">
        <v>0</v>
      </c>
      <c r="BP33" s="18">
        <v>0</v>
      </c>
      <c r="BQ33" s="18">
        <v>0</v>
      </c>
      <c r="BR33" s="18">
        <v>0</v>
      </c>
      <c r="BS33" s="18">
        <v>0</v>
      </c>
      <c r="BT33" s="18">
        <v>0</v>
      </c>
      <c r="BU33" s="18">
        <v>0</v>
      </c>
      <c r="BV33" s="18">
        <v>0</v>
      </c>
      <c r="BW33" s="18">
        <v>0</v>
      </c>
    </row>
    <row r="34" spans="1:75" ht="127.5" x14ac:dyDescent="0.2">
      <c r="A34" s="15">
        <v>29</v>
      </c>
      <c r="B34" s="16">
        <v>384</v>
      </c>
      <c r="C34" s="16" t="s">
        <v>5118</v>
      </c>
      <c r="D34" s="17" t="s">
        <v>8055</v>
      </c>
      <c r="E34" s="16" t="s">
        <v>3160</v>
      </c>
      <c r="F34" s="16"/>
      <c r="G34" s="18"/>
      <c r="H34" s="16"/>
      <c r="I34" s="16"/>
      <c r="J34" s="16"/>
      <c r="K34" s="16"/>
      <c r="L34" s="16"/>
      <c r="M34" s="16"/>
      <c r="N34" s="18"/>
      <c r="O34" s="18">
        <f t="shared" si="3"/>
        <v>26923</v>
      </c>
      <c r="P34" s="18"/>
      <c r="Q34" s="16"/>
      <c r="R34" s="16" t="s">
        <v>5046</v>
      </c>
      <c r="S34" s="16" t="s">
        <v>5047</v>
      </c>
      <c r="T34" s="16" t="s">
        <v>4908</v>
      </c>
      <c r="U34" s="16" t="s">
        <v>197</v>
      </c>
      <c r="V34" s="16" t="s">
        <v>4908</v>
      </c>
      <c r="W34" s="16" t="s">
        <v>5119</v>
      </c>
      <c r="X34" s="16" t="s">
        <v>5120</v>
      </c>
      <c r="Y34" s="16" t="s">
        <v>5048</v>
      </c>
      <c r="Z34" s="16" t="s">
        <v>4910</v>
      </c>
      <c r="AA34" s="16" t="s">
        <v>87</v>
      </c>
      <c r="AB34" s="18">
        <v>26924</v>
      </c>
      <c r="AC34" s="18" t="s">
        <v>4845</v>
      </c>
      <c r="AD34" s="16" t="s">
        <v>5069</v>
      </c>
      <c r="AE34" s="16" t="s">
        <v>5070</v>
      </c>
      <c r="AF34" s="16" t="s">
        <v>5069</v>
      </c>
      <c r="AG34" s="16" t="s">
        <v>5070</v>
      </c>
      <c r="AH34" s="16"/>
      <c r="AI34" s="18">
        <v>29615</v>
      </c>
      <c r="AJ34" s="16" t="s">
        <v>5005</v>
      </c>
      <c r="AK34" s="16">
        <v>1</v>
      </c>
      <c r="AL34" s="16">
        <v>26923</v>
      </c>
      <c r="AM34" s="16">
        <v>26923</v>
      </c>
      <c r="AN34" s="16">
        <v>29615</v>
      </c>
      <c r="AO34" s="18"/>
      <c r="AP34" s="18"/>
      <c r="AQ34" s="18"/>
      <c r="AR34" s="16"/>
      <c r="AS34" s="18"/>
      <c r="AT34" s="16"/>
      <c r="AU34" s="16"/>
      <c r="AV34" s="18"/>
      <c r="AW34" s="16"/>
      <c r="AX34" s="16"/>
      <c r="AY34" s="16"/>
      <c r="AZ34" s="18"/>
      <c r="BA34" s="16"/>
      <c r="BB34" s="16"/>
      <c r="BC34" s="18">
        <v>0</v>
      </c>
      <c r="BD34" s="18">
        <v>0</v>
      </c>
      <c r="BE34" s="18">
        <v>0</v>
      </c>
      <c r="BF34" s="18">
        <v>0</v>
      </c>
      <c r="BG34" s="18">
        <v>0</v>
      </c>
      <c r="BH34" s="18">
        <v>0</v>
      </c>
      <c r="BI34" s="18">
        <v>1400</v>
      </c>
      <c r="BJ34" s="18">
        <v>0</v>
      </c>
      <c r="BK34" s="18">
        <v>0</v>
      </c>
      <c r="BL34" s="18">
        <v>0</v>
      </c>
      <c r="BM34" s="18">
        <v>0</v>
      </c>
      <c r="BN34" s="18">
        <v>0</v>
      </c>
      <c r="BO34" s="18">
        <v>0</v>
      </c>
      <c r="BP34" s="18">
        <v>0</v>
      </c>
      <c r="BQ34" s="18">
        <v>0</v>
      </c>
      <c r="BR34" s="18">
        <v>0</v>
      </c>
      <c r="BS34" s="18">
        <v>0</v>
      </c>
      <c r="BT34" s="18">
        <v>0</v>
      </c>
      <c r="BU34" s="18">
        <v>0</v>
      </c>
      <c r="BV34" s="18">
        <v>0</v>
      </c>
      <c r="BW34" s="18">
        <v>0</v>
      </c>
    </row>
    <row r="35" spans="1:75" ht="153" x14ac:dyDescent="0.2">
      <c r="A35" s="15">
        <v>30</v>
      </c>
      <c r="B35" s="16">
        <v>385</v>
      </c>
      <c r="C35" s="16" t="s">
        <v>5121</v>
      </c>
      <c r="D35" s="17" t="s">
        <v>8056</v>
      </c>
      <c r="E35" s="16" t="s">
        <v>3160</v>
      </c>
      <c r="F35" s="16"/>
      <c r="G35" s="18"/>
      <c r="H35" s="16"/>
      <c r="I35" s="16"/>
      <c r="J35" s="16"/>
      <c r="K35" s="16"/>
      <c r="L35" s="16"/>
      <c r="M35" s="16"/>
      <c r="N35" s="18"/>
      <c r="O35" s="18">
        <f t="shared" ref="O35:O39" si="4">ROUNDUP(MAX(AL35:AM35,AO35:AQ35),0)</f>
        <v>28269</v>
      </c>
      <c r="P35" s="18"/>
      <c r="Q35" s="16"/>
      <c r="R35" s="16" t="s">
        <v>5049</v>
      </c>
      <c r="S35" s="16" t="s">
        <v>5050</v>
      </c>
      <c r="T35" s="16" t="s">
        <v>4908</v>
      </c>
      <c r="U35" s="16" t="s">
        <v>197</v>
      </c>
      <c r="V35" s="16" t="s">
        <v>4908</v>
      </c>
      <c r="W35" s="16">
        <v>7976836190</v>
      </c>
      <c r="X35" s="16" t="s">
        <v>5101</v>
      </c>
      <c r="Y35" s="16" t="s">
        <v>5048</v>
      </c>
      <c r="Z35" s="16" t="s">
        <v>4910</v>
      </c>
      <c r="AA35" s="16" t="s">
        <v>87</v>
      </c>
      <c r="AB35" s="18">
        <v>28270</v>
      </c>
      <c r="AC35" s="18" t="s">
        <v>4845</v>
      </c>
      <c r="AD35" s="16" t="s">
        <v>5069</v>
      </c>
      <c r="AE35" s="16" t="s">
        <v>5070</v>
      </c>
      <c r="AF35" s="16" t="s">
        <v>5069</v>
      </c>
      <c r="AG35" s="16" t="s">
        <v>5070</v>
      </c>
      <c r="AH35" s="16"/>
      <c r="AI35" s="18">
        <v>31096</v>
      </c>
      <c r="AJ35" s="16" t="s">
        <v>5112</v>
      </c>
      <c r="AK35" s="16">
        <v>1</v>
      </c>
      <c r="AL35" s="16">
        <v>28269</v>
      </c>
      <c r="AM35" s="16">
        <v>28269</v>
      </c>
      <c r="AN35" s="16">
        <v>31096</v>
      </c>
      <c r="AO35" s="18"/>
      <c r="AP35" s="18"/>
      <c r="AQ35" s="18"/>
      <c r="AR35" s="16"/>
      <c r="AS35" s="18"/>
      <c r="AT35" s="16"/>
      <c r="AU35" s="16"/>
      <c r="AV35" s="18"/>
      <c r="AW35" s="16"/>
      <c r="AX35" s="16"/>
      <c r="AY35" s="16"/>
      <c r="AZ35" s="18"/>
      <c r="BA35" s="16"/>
      <c r="BB35" s="16"/>
      <c r="BC35" s="18">
        <v>0</v>
      </c>
      <c r="BD35" s="18">
        <v>0</v>
      </c>
      <c r="BE35" s="18">
        <v>0</v>
      </c>
      <c r="BF35" s="18">
        <v>0</v>
      </c>
      <c r="BG35" s="18">
        <v>0</v>
      </c>
      <c r="BH35" s="18">
        <v>0</v>
      </c>
      <c r="BI35" s="18">
        <v>1400</v>
      </c>
      <c r="BJ35" s="18">
        <v>0</v>
      </c>
      <c r="BK35" s="18">
        <v>0</v>
      </c>
      <c r="BL35" s="18">
        <v>0</v>
      </c>
      <c r="BM35" s="18">
        <v>0</v>
      </c>
      <c r="BN35" s="18">
        <v>0</v>
      </c>
      <c r="BO35" s="18">
        <v>0</v>
      </c>
      <c r="BP35" s="18">
        <v>0</v>
      </c>
      <c r="BQ35" s="18">
        <v>0</v>
      </c>
      <c r="BR35" s="18">
        <v>0</v>
      </c>
      <c r="BS35" s="18">
        <v>0</v>
      </c>
      <c r="BT35" s="18">
        <v>0</v>
      </c>
      <c r="BU35" s="18">
        <v>0</v>
      </c>
      <c r="BV35" s="18">
        <v>0</v>
      </c>
      <c r="BW35" s="18">
        <v>0</v>
      </c>
    </row>
    <row r="36" spans="1:75" ht="127.5" x14ac:dyDescent="0.2">
      <c r="A36" s="15">
        <v>31</v>
      </c>
      <c r="B36" s="16">
        <v>386</v>
      </c>
      <c r="C36" s="16" t="s">
        <v>5122</v>
      </c>
      <c r="D36" s="17" t="s">
        <v>8066</v>
      </c>
      <c r="E36" s="16" t="s">
        <v>3160</v>
      </c>
      <c r="F36" s="16"/>
      <c r="G36" s="18"/>
      <c r="H36" s="16"/>
      <c r="I36" s="16"/>
      <c r="J36" s="16"/>
      <c r="K36" s="16"/>
      <c r="L36" s="16"/>
      <c r="M36" s="16"/>
      <c r="N36" s="18"/>
      <c r="O36" s="18">
        <f t="shared" si="4"/>
        <v>51399</v>
      </c>
      <c r="P36" s="18"/>
      <c r="Q36" s="16"/>
      <c r="R36" s="16" t="s">
        <v>5043</v>
      </c>
      <c r="S36" s="16" t="s">
        <v>5044</v>
      </c>
      <c r="T36" s="16" t="s">
        <v>4908</v>
      </c>
      <c r="U36" s="16" t="s">
        <v>197</v>
      </c>
      <c r="V36" s="16" t="s">
        <v>4908</v>
      </c>
      <c r="W36" s="16" t="s">
        <v>5123</v>
      </c>
      <c r="X36" s="16" t="s">
        <v>5124</v>
      </c>
      <c r="Y36" s="16" t="s">
        <v>4999</v>
      </c>
      <c r="Z36" s="16" t="s">
        <v>4910</v>
      </c>
      <c r="AA36" s="16" t="s">
        <v>186</v>
      </c>
      <c r="AB36" s="18">
        <v>51399</v>
      </c>
      <c r="AC36" s="18" t="s">
        <v>4845</v>
      </c>
      <c r="AD36" s="16" t="s">
        <v>5069</v>
      </c>
      <c r="AE36" s="16" t="s">
        <v>5070</v>
      </c>
      <c r="AF36" s="16" t="s">
        <v>5069</v>
      </c>
      <c r="AG36" s="16" t="s">
        <v>5070</v>
      </c>
      <c r="AH36" s="16"/>
      <c r="AI36" s="18">
        <v>56538</v>
      </c>
      <c r="AJ36" s="16" t="s">
        <v>5085</v>
      </c>
      <c r="AK36" s="16">
        <v>1</v>
      </c>
      <c r="AL36" s="16">
        <v>51399</v>
      </c>
      <c r="AM36" s="16">
        <v>51399</v>
      </c>
      <c r="AN36" s="16">
        <v>56538</v>
      </c>
      <c r="AO36" s="18"/>
      <c r="AP36" s="18"/>
      <c r="AQ36" s="18"/>
      <c r="AR36" s="16"/>
      <c r="AS36" s="18"/>
      <c r="AT36" s="16"/>
      <c r="AU36" s="16"/>
      <c r="AV36" s="18"/>
      <c r="AW36" s="16"/>
      <c r="AX36" s="16"/>
      <c r="AY36" s="16"/>
      <c r="AZ36" s="18"/>
      <c r="BA36" s="16"/>
      <c r="BB36" s="16"/>
      <c r="BC36" s="18">
        <v>0</v>
      </c>
      <c r="BD36" s="18">
        <v>0</v>
      </c>
      <c r="BE36" s="18">
        <v>0</v>
      </c>
      <c r="BF36" s="18">
        <v>0</v>
      </c>
      <c r="BG36" s="18">
        <v>0</v>
      </c>
      <c r="BH36" s="18">
        <v>0</v>
      </c>
      <c r="BI36" s="18">
        <v>300</v>
      </c>
      <c r="BJ36" s="18">
        <v>0</v>
      </c>
      <c r="BK36" s="18">
        <v>0</v>
      </c>
      <c r="BL36" s="18">
        <v>0</v>
      </c>
      <c r="BM36" s="18">
        <v>0</v>
      </c>
      <c r="BN36" s="18">
        <v>0</v>
      </c>
      <c r="BO36" s="18">
        <v>0</v>
      </c>
      <c r="BP36" s="18">
        <v>0</v>
      </c>
      <c r="BQ36" s="18">
        <v>0</v>
      </c>
      <c r="BR36" s="18">
        <v>0</v>
      </c>
      <c r="BS36" s="18">
        <v>0</v>
      </c>
      <c r="BT36" s="18">
        <v>0</v>
      </c>
      <c r="BU36" s="18">
        <v>0</v>
      </c>
      <c r="BV36" s="18">
        <v>0</v>
      </c>
      <c r="BW36" s="18">
        <v>0</v>
      </c>
    </row>
    <row r="37" spans="1:75" ht="76.5" x14ac:dyDescent="0.2">
      <c r="A37" s="15">
        <v>32</v>
      </c>
      <c r="B37" s="16">
        <v>387</v>
      </c>
      <c r="C37" s="16" t="s">
        <v>5051</v>
      </c>
      <c r="D37" s="17" t="s">
        <v>8067</v>
      </c>
      <c r="E37" s="16" t="s">
        <v>3160</v>
      </c>
      <c r="F37" s="16"/>
      <c r="G37" s="18"/>
      <c r="H37" s="16"/>
      <c r="I37" s="16"/>
      <c r="J37" s="16"/>
      <c r="K37" s="16"/>
      <c r="L37" s="16"/>
      <c r="M37" s="16"/>
      <c r="N37" s="18"/>
      <c r="O37" s="18">
        <f t="shared" si="4"/>
        <v>26923</v>
      </c>
      <c r="P37" s="18"/>
      <c r="Q37" s="16"/>
      <c r="R37" s="16" t="s">
        <v>5052</v>
      </c>
      <c r="S37" s="16" t="s">
        <v>5053</v>
      </c>
      <c r="T37" s="16" t="s">
        <v>4908</v>
      </c>
      <c r="U37" s="16" t="s">
        <v>197</v>
      </c>
      <c r="V37" s="16" t="s">
        <v>4908</v>
      </c>
      <c r="W37" s="16">
        <v>8498598190</v>
      </c>
      <c r="X37" s="16" t="s">
        <v>5125</v>
      </c>
      <c r="Y37" s="16" t="s">
        <v>4999</v>
      </c>
      <c r="Z37" s="16" t="s">
        <v>4910</v>
      </c>
      <c r="AA37" s="16" t="s">
        <v>186</v>
      </c>
      <c r="AB37" s="18">
        <v>26924</v>
      </c>
      <c r="AC37" s="18" t="s">
        <v>4845</v>
      </c>
      <c r="AD37" s="16" t="s">
        <v>5069</v>
      </c>
      <c r="AE37" s="16" t="s">
        <v>5070</v>
      </c>
      <c r="AF37" s="16" t="s">
        <v>5069</v>
      </c>
      <c r="AG37" s="16" t="s">
        <v>5070</v>
      </c>
      <c r="AH37" s="16"/>
      <c r="AI37" s="18">
        <v>29615</v>
      </c>
      <c r="AJ37" s="16" t="s">
        <v>4998</v>
      </c>
      <c r="AK37" s="16">
        <v>1</v>
      </c>
      <c r="AL37" s="16">
        <v>26923</v>
      </c>
      <c r="AM37" s="16">
        <v>26923</v>
      </c>
      <c r="AN37" s="16">
        <v>29615</v>
      </c>
      <c r="AO37" s="18"/>
      <c r="AP37" s="18"/>
      <c r="AQ37" s="18"/>
      <c r="AR37" s="16"/>
      <c r="AS37" s="18"/>
      <c r="AT37" s="16"/>
      <c r="AU37" s="16"/>
      <c r="AV37" s="18"/>
      <c r="AW37" s="16"/>
      <c r="AX37" s="16"/>
      <c r="AY37" s="16"/>
      <c r="AZ37" s="18"/>
      <c r="BA37" s="16"/>
      <c r="BB37" s="16"/>
      <c r="BC37" s="18">
        <v>0</v>
      </c>
      <c r="BD37" s="18">
        <v>0</v>
      </c>
      <c r="BE37" s="18">
        <v>0</v>
      </c>
      <c r="BF37" s="18">
        <v>0</v>
      </c>
      <c r="BG37" s="18">
        <v>0</v>
      </c>
      <c r="BH37" s="18">
        <v>0</v>
      </c>
      <c r="BI37" s="18">
        <v>400</v>
      </c>
      <c r="BJ37" s="18">
        <v>0</v>
      </c>
      <c r="BK37" s="18">
        <v>0</v>
      </c>
      <c r="BL37" s="18">
        <v>0</v>
      </c>
      <c r="BM37" s="18">
        <v>0</v>
      </c>
      <c r="BN37" s="18">
        <v>0</v>
      </c>
      <c r="BO37" s="18">
        <v>0</v>
      </c>
      <c r="BP37" s="18">
        <v>0</v>
      </c>
      <c r="BQ37" s="18">
        <v>0</v>
      </c>
      <c r="BR37" s="18">
        <v>0</v>
      </c>
      <c r="BS37" s="18">
        <v>0</v>
      </c>
      <c r="BT37" s="18">
        <v>0</v>
      </c>
      <c r="BU37" s="18">
        <v>0</v>
      </c>
      <c r="BV37" s="18">
        <v>0</v>
      </c>
      <c r="BW37" s="18">
        <v>0</v>
      </c>
    </row>
    <row r="38" spans="1:75" ht="114.75" x14ac:dyDescent="0.2">
      <c r="A38" s="15">
        <v>33</v>
      </c>
      <c r="B38" s="16">
        <v>388</v>
      </c>
      <c r="C38" s="16" t="s">
        <v>5054</v>
      </c>
      <c r="D38" s="17" t="s">
        <v>8068</v>
      </c>
      <c r="E38" s="16" t="s">
        <v>3160</v>
      </c>
      <c r="F38" s="16"/>
      <c r="G38" s="18"/>
      <c r="H38" s="16"/>
      <c r="I38" s="16"/>
      <c r="J38" s="16"/>
      <c r="K38" s="16"/>
      <c r="L38" s="16"/>
      <c r="M38" s="16"/>
      <c r="N38" s="18"/>
      <c r="O38" s="18">
        <f t="shared" si="4"/>
        <v>75874</v>
      </c>
      <c r="P38" s="18"/>
      <c r="Q38" s="16" t="s">
        <v>4898</v>
      </c>
      <c r="R38" s="16" t="s">
        <v>5055</v>
      </c>
      <c r="S38" s="16" t="s">
        <v>5056</v>
      </c>
      <c r="T38" s="16" t="s">
        <v>4908</v>
      </c>
      <c r="U38" s="16" t="s">
        <v>197</v>
      </c>
      <c r="V38" s="16" t="s">
        <v>4908</v>
      </c>
      <c r="W38" s="16" t="s">
        <v>5057</v>
      </c>
      <c r="X38" s="16" t="s">
        <v>5126</v>
      </c>
      <c r="Y38" s="16" t="s">
        <v>4999</v>
      </c>
      <c r="Z38" s="16" t="s">
        <v>4910</v>
      </c>
      <c r="AA38" s="16" t="s">
        <v>186</v>
      </c>
      <c r="AB38" s="18">
        <v>75875</v>
      </c>
      <c r="AC38" s="18" t="s">
        <v>4845</v>
      </c>
      <c r="AD38" s="16" t="s">
        <v>5069</v>
      </c>
      <c r="AE38" s="16" t="s">
        <v>5070</v>
      </c>
      <c r="AF38" s="16" t="s">
        <v>5069</v>
      </c>
      <c r="AG38" s="16" t="s">
        <v>5070</v>
      </c>
      <c r="AH38" s="16"/>
      <c r="AI38" s="18">
        <v>83461</v>
      </c>
      <c r="AJ38" s="16" t="s">
        <v>5005</v>
      </c>
      <c r="AK38" s="16">
        <v>1</v>
      </c>
      <c r="AL38" s="16">
        <v>75874</v>
      </c>
      <c r="AM38" s="16">
        <v>75874</v>
      </c>
      <c r="AN38" s="16">
        <v>83461</v>
      </c>
      <c r="AO38" s="18"/>
      <c r="AP38" s="18"/>
      <c r="AQ38" s="18"/>
      <c r="AR38" s="16"/>
      <c r="AS38" s="18"/>
      <c r="AT38" s="16"/>
      <c r="AU38" s="16"/>
      <c r="AV38" s="18"/>
      <c r="AW38" s="16"/>
      <c r="AX38" s="16"/>
      <c r="AY38" s="16"/>
      <c r="AZ38" s="18"/>
      <c r="BA38" s="16"/>
      <c r="BB38" s="16"/>
      <c r="BC38" s="18">
        <v>0</v>
      </c>
      <c r="BD38" s="18">
        <v>0</v>
      </c>
      <c r="BE38" s="18">
        <v>0</v>
      </c>
      <c r="BF38" s="18">
        <v>0</v>
      </c>
      <c r="BG38" s="18">
        <v>0</v>
      </c>
      <c r="BH38" s="18">
        <v>0</v>
      </c>
      <c r="BI38" s="18">
        <v>400</v>
      </c>
      <c r="BJ38" s="18">
        <v>0</v>
      </c>
      <c r="BK38" s="18">
        <v>0</v>
      </c>
      <c r="BL38" s="18">
        <v>0</v>
      </c>
      <c r="BM38" s="18">
        <v>0</v>
      </c>
      <c r="BN38" s="18">
        <v>0</v>
      </c>
      <c r="BO38" s="18">
        <v>0</v>
      </c>
      <c r="BP38" s="18">
        <v>0</v>
      </c>
      <c r="BQ38" s="18">
        <v>0</v>
      </c>
      <c r="BR38" s="18">
        <v>0</v>
      </c>
      <c r="BS38" s="18">
        <v>0</v>
      </c>
      <c r="BT38" s="18">
        <v>0</v>
      </c>
      <c r="BU38" s="18">
        <v>0</v>
      </c>
      <c r="BV38" s="18">
        <v>0</v>
      </c>
      <c r="BW38" s="18">
        <v>0</v>
      </c>
    </row>
    <row r="39" spans="1:75" ht="76.5" x14ac:dyDescent="0.2">
      <c r="A39" s="15">
        <v>34</v>
      </c>
      <c r="B39" s="16">
        <v>389</v>
      </c>
      <c r="C39" s="16" t="s">
        <v>5058</v>
      </c>
      <c r="D39" s="17" t="s">
        <v>8069</v>
      </c>
      <c r="E39" s="16" t="s">
        <v>3160</v>
      </c>
      <c r="F39" s="16"/>
      <c r="G39" s="18"/>
      <c r="H39" s="16"/>
      <c r="I39" s="16"/>
      <c r="J39" s="16"/>
      <c r="K39" s="16"/>
      <c r="L39" s="16"/>
      <c r="M39" s="16"/>
      <c r="N39" s="18"/>
      <c r="O39" s="18">
        <f t="shared" si="4"/>
        <v>26923</v>
      </c>
      <c r="P39" s="18"/>
      <c r="Q39" s="16"/>
      <c r="R39" s="16" t="s">
        <v>5059</v>
      </c>
      <c r="S39" s="16" t="s">
        <v>5060</v>
      </c>
      <c r="T39" s="16" t="s">
        <v>4908</v>
      </c>
      <c r="U39" s="16" t="s">
        <v>197</v>
      </c>
      <c r="V39" s="16" t="s">
        <v>4908</v>
      </c>
      <c r="W39" s="16" t="s">
        <v>5127</v>
      </c>
      <c r="X39" s="16" t="s">
        <v>5022</v>
      </c>
      <c r="Y39" s="16" t="s">
        <v>5048</v>
      </c>
      <c r="Z39" s="16" t="s">
        <v>4910</v>
      </c>
      <c r="AA39" s="16" t="s">
        <v>87</v>
      </c>
      <c r="AB39" s="18">
        <v>26924</v>
      </c>
      <c r="AC39" s="18" t="s">
        <v>4845</v>
      </c>
      <c r="AD39" s="16" t="s">
        <v>5069</v>
      </c>
      <c r="AE39" s="16" t="s">
        <v>5070</v>
      </c>
      <c r="AF39" s="16" t="s">
        <v>5069</v>
      </c>
      <c r="AG39" s="16" t="s">
        <v>5070</v>
      </c>
      <c r="AH39" s="16"/>
      <c r="AI39" s="18">
        <v>29615</v>
      </c>
      <c r="AJ39" s="16" t="s">
        <v>4998</v>
      </c>
      <c r="AK39" s="16">
        <v>1</v>
      </c>
      <c r="AL39" s="16">
        <v>26923</v>
      </c>
      <c r="AM39" s="16">
        <v>26923</v>
      </c>
      <c r="AN39" s="16">
        <v>29615</v>
      </c>
      <c r="AO39" s="18"/>
      <c r="AP39" s="18"/>
      <c r="AQ39" s="18"/>
      <c r="AR39" s="16"/>
      <c r="AS39" s="18"/>
      <c r="AT39" s="16"/>
      <c r="AU39" s="16"/>
      <c r="AV39" s="18"/>
      <c r="AW39" s="16"/>
      <c r="AX39" s="16"/>
      <c r="AY39" s="16"/>
      <c r="AZ39" s="18"/>
      <c r="BA39" s="16"/>
      <c r="BB39" s="16"/>
      <c r="BC39" s="18">
        <v>0</v>
      </c>
      <c r="BD39" s="18">
        <v>0</v>
      </c>
      <c r="BE39" s="18">
        <v>0</v>
      </c>
      <c r="BF39" s="18">
        <v>0</v>
      </c>
      <c r="BG39" s="18">
        <v>0</v>
      </c>
      <c r="BH39" s="18">
        <v>0</v>
      </c>
      <c r="BI39" s="18">
        <v>800</v>
      </c>
      <c r="BJ39" s="18">
        <v>12000</v>
      </c>
      <c r="BK39" s="18">
        <v>0</v>
      </c>
      <c r="BL39" s="18">
        <v>0</v>
      </c>
      <c r="BM39" s="18">
        <v>0</v>
      </c>
      <c r="BN39" s="18">
        <v>0</v>
      </c>
      <c r="BO39" s="18">
        <v>0</v>
      </c>
      <c r="BP39" s="18">
        <v>0</v>
      </c>
      <c r="BQ39" s="18">
        <v>0</v>
      </c>
      <c r="BR39" s="18">
        <v>0</v>
      </c>
      <c r="BS39" s="18">
        <v>0</v>
      </c>
      <c r="BT39" s="18">
        <v>0</v>
      </c>
      <c r="BU39" s="18">
        <v>0</v>
      </c>
      <c r="BV39" s="18">
        <v>0</v>
      </c>
      <c r="BW39" s="18">
        <v>0</v>
      </c>
    </row>
    <row r="40" spans="1:75" ht="102" x14ac:dyDescent="0.2">
      <c r="A40" s="15">
        <v>35</v>
      </c>
      <c r="B40" s="16">
        <v>531</v>
      </c>
      <c r="C40" s="16" t="s">
        <v>5138</v>
      </c>
      <c r="D40" s="17" t="s">
        <v>5137</v>
      </c>
      <c r="E40" s="16" t="s">
        <v>4954</v>
      </c>
      <c r="F40" s="16"/>
      <c r="G40" s="18"/>
      <c r="H40" s="16"/>
      <c r="I40" s="16"/>
      <c r="J40" s="16"/>
      <c r="K40" s="16"/>
      <c r="L40" s="16"/>
      <c r="M40" s="16"/>
      <c r="N40" s="18"/>
      <c r="O40" s="18">
        <f t="shared" ref="O40:O51" si="5">ROUNDUP(MAX(AL40:AM40,AO40:AQ40),0)</f>
        <v>5020000</v>
      </c>
      <c r="P40" s="18"/>
      <c r="Q40" s="16"/>
      <c r="R40" s="16" t="s">
        <v>5139</v>
      </c>
      <c r="S40" s="16" t="s">
        <v>5140</v>
      </c>
      <c r="T40" s="16" t="s">
        <v>5141</v>
      </c>
      <c r="U40" s="16" t="s">
        <v>5141</v>
      </c>
      <c r="V40" s="16" t="s">
        <v>5141</v>
      </c>
      <c r="W40" s="16">
        <v>1504373</v>
      </c>
      <c r="X40" s="16" t="s">
        <v>4962</v>
      </c>
      <c r="Y40" s="16" t="s">
        <v>5142</v>
      </c>
      <c r="Z40" s="16"/>
      <c r="AA40" s="16"/>
      <c r="AB40" s="18"/>
      <c r="AC40" s="18"/>
      <c r="AD40" s="16"/>
      <c r="AE40" s="16" t="s">
        <v>5143</v>
      </c>
      <c r="AF40" s="16" t="s">
        <v>5144</v>
      </c>
      <c r="AG40" s="16" t="s">
        <v>5143</v>
      </c>
      <c r="AH40" s="16" t="s">
        <v>94</v>
      </c>
      <c r="AI40" s="18">
        <v>4500</v>
      </c>
      <c r="AJ40" s="16" t="s">
        <v>5145</v>
      </c>
      <c r="AK40" s="16">
        <v>2</v>
      </c>
      <c r="AL40" s="16">
        <v>2000000</v>
      </c>
      <c r="AM40" s="16">
        <v>5020000</v>
      </c>
      <c r="AN40" s="16">
        <v>5290000</v>
      </c>
      <c r="AO40" s="18"/>
      <c r="AP40" s="18"/>
      <c r="AQ40" s="18"/>
      <c r="AR40" s="16"/>
      <c r="AS40" s="18"/>
      <c r="AT40" s="16"/>
      <c r="AU40" s="16"/>
      <c r="AV40" s="18"/>
      <c r="AW40" s="16"/>
      <c r="AX40" s="16"/>
      <c r="AY40" s="16"/>
      <c r="AZ40" s="18"/>
      <c r="BA40" s="16"/>
      <c r="BB40" s="16"/>
      <c r="BC40" s="18">
        <v>0</v>
      </c>
      <c r="BD40" s="18">
        <v>0</v>
      </c>
      <c r="BE40" s="18">
        <v>0</v>
      </c>
      <c r="BF40" s="18">
        <v>0</v>
      </c>
      <c r="BG40" s="18">
        <v>0</v>
      </c>
      <c r="BH40" s="18">
        <v>0</v>
      </c>
      <c r="BI40" s="18">
        <v>0</v>
      </c>
      <c r="BJ40" s="18">
        <v>0</v>
      </c>
      <c r="BK40" s="18">
        <v>0</v>
      </c>
      <c r="BL40" s="18">
        <v>0</v>
      </c>
      <c r="BM40" s="18">
        <v>0</v>
      </c>
      <c r="BN40" s="18">
        <v>0</v>
      </c>
      <c r="BO40" s="18">
        <v>0</v>
      </c>
      <c r="BP40" s="18">
        <v>0</v>
      </c>
      <c r="BQ40" s="18">
        <v>0</v>
      </c>
      <c r="BR40" s="18">
        <v>0</v>
      </c>
      <c r="BS40" s="18">
        <v>0</v>
      </c>
      <c r="BT40" s="18">
        <v>20</v>
      </c>
      <c r="BU40" s="18">
        <v>0</v>
      </c>
      <c r="BV40" s="18">
        <v>0</v>
      </c>
      <c r="BW40" s="18">
        <v>0</v>
      </c>
    </row>
    <row r="41" spans="1:75" ht="102" x14ac:dyDescent="0.2">
      <c r="A41" s="15">
        <v>36</v>
      </c>
      <c r="B41" s="15">
        <v>532</v>
      </c>
      <c r="C41" s="16" t="s">
        <v>5146</v>
      </c>
      <c r="D41" s="17" t="s">
        <v>5137</v>
      </c>
      <c r="E41" s="16" t="s">
        <v>4954</v>
      </c>
      <c r="F41" s="16"/>
      <c r="G41" s="18"/>
      <c r="H41" s="16"/>
      <c r="I41" s="16"/>
      <c r="J41" s="16"/>
      <c r="K41" s="16"/>
      <c r="L41" s="16"/>
      <c r="M41" s="18"/>
      <c r="N41" s="18"/>
      <c r="O41" s="18">
        <f t="shared" si="5"/>
        <v>1735000</v>
      </c>
      <c r="P41" s="18"/>
      <c r="Q41" s="16"/>
      <c r="R41" s="16" t="s">
        <v>5147</v>
      </c>
      <c r="S41" s="16" t="s">
        <v>5148</v>
      </c>
      <c r="T41" s="16" t="s">
        <v>5149</v>
      </c>
      <c r="U41" s="16" t="s">
        <v>5150</v>
      </c>
      <c r="V41" s="16" t="s">
        <v>5151</v>
      </c>
      <c r="W41" s="16">
        <v>1504292</v>
      </c>
      <c r="X41" s="16" t="s">
        <v>4962</v>
      </c>
      <c r="Y41" s="16" t="s">
        <v>5152</v>
      </c>
      <c r="Z41" s="16"/>
      <c r="AA41" s="16"/>
      <c r="AB41" s="18"/>
      <c r="AC41" s="18"/>
      <c r="AD41" s="16"/>
      <c r="AE41" s="16" t="s">
        <v>5143</v>
      </c>
      <c r="AF41" s="16" t="s">
        <v>5144</v>
      </c>
      <c r="AG41" s="16" t="s">
        <v>5143</v>
      </c>
      <c r="AH41" s="16" t="s">
        <v>94</v>
      </c>
      <c r="AI41" s="18">
        <v>1240</v>
      </c>
      <c r="AJ41" s="16" t="s">
        <v>4966</v>
      </c>
      <c r="AK41" s="16">
        <v>2</v>
      </c>
      <c r="AL41" s="16">
        <v>1200000</v>
      </c>
      <c r="AM41" s="16">
        <v>1735000</v>
      </c>
      <c r="AN41" s="16">
        <v>1817000</v>
      </c>
      <c r="AO41" s="18"/>
      <c r="AP41" s="18"/>
      <c r="AQ41" s="18"/>
      <c r="AR41" s="16"/>
      <c r="AS41" s="18"/>
      <c r="AT41" s="20"/>
      <c r="AU41" s="16"/>
      <c r="AV41" s="19"/>
      <c r="AW41" s="20"/>
      <c r="AX41" s="18"/>
      <c r="AY41" s="18"/>
      <c r="AZ41" s="18"/>
      <c r="BA41" s="16"/>
      <c r="BB41" s="16"/>
      <c r="BC41" s="18">
        <v>0</v>
      </c>
      <c r="BD41" s="18">
        <v>0</v>
      </c>
      <c r="BE41" s="18">
        <v>0</v>
      </c>
      <c r="BF41" s="18">
        <v>0</v>
      </c>
      <c r="BG41" s="18">
        <v>0</v>
      </c>
      <c r="BH41" s="18">
        <v>0</v>
      </c>
      <c r="BI41" s="18">
        <v>0</v>
      </c>
      <c r="BJ41" s="18">
        <v>0</v>
      </c>
      <c r="BK41" s="18">
        <v>0</v>
      </c>
      <c r="BL41" s="18">
        <v>0</v>
      </c>
      <c r="BM41" s="18">
        <v>0</v>
      </c>
      <c r="BN41" s="18">
        <v>0</v>
      </c>
      <c r="BO41" s="18">
        <v>0</v>
      </c>
      <c r="BP41" s="18">
        <v>0</v>
      </c>
      <c r="BQ41" s="18">
        <v>0</v>
      </c>
      <c r="BR41" s="18">
        <v>0</v>
      </c>
      <c r="BS41" s="18">
        <v>0</v>
      </c>
      <c r="BT41" s="18">
        <v>120</v>
      </c>
      <c r="BU41" s="18">
        <v>0</v>
      </c>
      <c r="BV41" s="18">
        <v>0</v>
      </c>
      <c r="BW41" s="18">
        <v>0</v>
      </c>
    </row>
    <row r="42" spans="1:75" ht="102" x14ac:dyDescent="0.2">
      <c r="A42" s="15">
        <v>37</v>
      </c>
      <c r="B42" s="15">
        <v>533</v>
      </c>
      <c r="C42" s="16" t="s">
        <v>5153</v>
      </c>
      <c r="D42" s="17" t="s">
        <v>5137</v>
      </c>
      <c r="E42" s="16" t="s">
        <v>1757</v>
      </c>
      <c r="F42" s="16"/>
      <c r="G42" s="18"/>
      <c r="H42" s="16"/>
      <c r="I42" s="16"/>
      <c r="J42" s="16"/>
      <c r="K42" s="16"/>
      <c r="L42" s="16"/>
      <c r="M42" s="18"/>
      <c r="N42" s="18"/>
      <c r="O42" s="18">
        <f t="shared" si="5"/>
        <v>1277777</v>
      </c>
      <c r="P42" s="18"/>
      <c r="Q42" s="16"/>
      <c r="R42" s="16" t="s">
        <v>5154</v>
      </c>
      <c r="S42" s="16" t="s">
        <v>5155</v>
      </c>
      <c r="T42" s="16" t="s">
        <v>5156</v>
      </c>
      <c r="U42" s="16" t="s">
        <v>5157</v>
      </c>
      <c r="V42" s="16" t="s">
        <v>5158</v>
      </c>
      <c r="W42" s="16"/>
      <c r="X42" s="16" t="s">
        <v>5159</v>
      </c>
      <c r="Y42" s="16" t="s">
        <v>5160</v>
      </c>
      <c r="Z42" s="16"/>
      <c r="AA42" s="16"/>
      <c r="AB42" s="18"/>
      <c r="AC42" s="18"/>
      <c r="AD42" s="16"/>
      <c r="AE42" s="16" t="s">
        <v>5143</v>
      </c>
      <c r="AF42" s="16" t="s">
        <v>5144</v>
      </c>
      <c r="AG42" s="16" t="s">
        <v>5143</v>
      </c>
      <c r="AH42" s="16" t="s">
        <v>94</v>
      </c>
      <c r="AI42" s="18">
        <v>1333333.3333333333</v>
      </c>
      <c r="AJ42" s="16" t="s">
        <v>5161</v>
      </c>
      <c r="AK42" s="16">
        <v>2</v>
      </c>
      <c r="AL42" s="16">
        <v>540000</v>
      </c>
      <c r="AM42" s="16">
        <v>1277777</v>
      </c>
      <c r="AN42" s="16">
        <v>1333333</v>
      </c>
      <c r="AO42" s="18"/>
      <c r="AP42" s="18"/>
      <c r="AQ42" s="18"/>
      <c r="AR42" s="16"/>
      <c r="AS42" s="18"/>
      <c r="AT42" s="16"/>
      <c r="AU42" s="16"/>
      <c r="AV42" s="18"/>
      <c r="AW42" s="16"/>
      <c r="AX42" s="18"/>
      <c r="AY42" s="18"/>
      <c r="AZ42" s="18"/>
      <c r="BA42" s="16"/>
      <c r="BB42" s="16"/>
      <c r="BC42" s="18">
        <v>0</v>
      </c>
      <c r="BD42" s="18">
        <v>0</v>
      </c>
      <c r="BE42" s="18">
        <v>0</v>
      </c>
      <c r="BF42" s="18">
        <v>0</v>
      </c>
      <c r="BG42" s="18">
        <v>0</v>
      </c>
      <c r="BH42" s="18">
        <v>0</v>
      </c>
      <c r="BI42" s="18">
        <v>0</v>
      </c>
      <c r="BJ42" s="18">
        <v>0</v>
      </c>
      <c r="BK42" s="18">
        <v>0</v>
      </c>
      <c r="BL42" s="18">
        <v>0</v>
      </c>
      <c r="BM42" s="18">
        <v>0</v>
      </c>
      <c r="BN42" s="18">
        <v>0</v>
      </c>
      <c r="BO42" s="18">
        <v>0</v>
      </c>
      <c r="BP42" s="18">
        <v>0</v>
      </c>
      <c r="BQ42" s="18">
        <v>0</v>
      </c>
      <c r="BR42" s="18">
        <v>0</v>
      </c>
      <c r="BS42" s="18">
        <v>0</v>
      </c>
      <c r="BT42" s="18">
        <v>18</v>
      </c>
      <c r="BU42" s="18">
        <v>0</v>
      </c>
      <c r="BV42" s="18">
        <v>0</v>
      </c>
      <c r="BW42" s="18">
        <v>0</v>
      </c>
    </row>
    <row r="43" spans="1:75" ht="102" x14ac:dyDescent="0.2">
      <c r="A43" s="15">
        <v>38</v>
      </c>
      <c r="B43" s="15">
        <v>534</v>
      </c>
      <c r="C43" s="16" t="s">
        <v>5162</v>
      </c>
      <c r="D43" s="17" t="s">
        <v>5137</v>
      </c>
      <c r="E43" s="16" t="s">
        <v>4954</v>
      </c>
      <c r="F43" s="16"/>
      <c r="G43" s="18"/>
      <c r="H43" s="16"/>
      <c r="I43" s="16"/>
      <c r="J43" s="16"/>
      <c r="K43" s="16"/>
      <c r="L43" s="16"/>
      <c r="M43" s="18"/>
      <c r="N43" s="18"/>
      <c r="O43" s="18">
        <f t="shared" si="5"/>
        <v>167500</v>
      </c>
      <c r="P43" s="18"/>
      <c r="Q43" s="16"/>
      <c r="R43" s="16" t="s">
        <v>5163</v>
      </c>
      <c r="S43" s="16" t="s">
        <v>5164</v>
      </c>
      <c r="T43" s="16" t="s">
        <v>4959</v>
      </c>
      <c r="U43" s="16" t="s">
        <v>5150</v>
      </c>
      <c r="V43" s="16" t="s">
        <v>5165</v>
      </c>
      <c r="W43" s="16">
        <v>1504291</v>
      </c>
      <c r="X43" s="16" t="s">
        <v>5166</v>
      </c>
      <c r="Y43" s="16" t="s">
        <v>5167</v>
      </c>
      <c r="Z43" s="16"/>
      <c r="AA43" s="16"/>
      <c r="AB43" s="18"/>
      <c r="AC43" s="18"/>
      <c r="AD43" s="16"/>
      <c r="AE43" s="16" t="s">
        <v>5143</v>
      </c>
      <c r="AF43" s="16" t="s">
        <v>5144</v>
      </c>
      <c r="AG43" s="16" t="s">
        <v>5143</v>
      </c>
      <c r="AH43" s="16" t="s">
        <v>94</v>
      </c>
      <c r="AI43" s="18">
        <v>150</v>
      </c>
      <c r="AJ43" s="16" t="s">
        <v>649</v>
      </c>
      <c r="AK43" s="16">
        <v>2</v>
      </c>
      <c r="AL43" s="16">
        <v>150000</v>
      </c>
      <c r="AM43" s="16">
        <v>167500</v>
      </c>
      <c r="AN43" s="16">
        <v>175000</v>
      </c>
      <c r="AO43" s="18"/>
      <c r="AP43" s="18"/>
      <c r="AQ43" s="18"/>
      <c r="AR43" s="16"/>
      <c r="AS43" s="18"/>
      <c r="AT43" s="16"/>
      <c r="AU43" s="16"/>
      <c r="AV43" s="18"/>
      <c r="AW43" s="16"/>
      <c r="AX43" s="18"/>
      <c r="AY43" s="18"/>
      <c r="AZ43" s="18"/>
      <c r="BA43" s="16"/>
      <c r="BB43" s="16"/>
      <c r="BC43" s="18">
        <v>0</v>
      </c>
      <c r="BD43" s="18">
        <v>0</v>
      </c>
      <c r="BE43" s="18">
        <v>0</v>
      </c>
      <c r="BF43" s="18">
        <v>0</v>
      </c>
      <c r="BG43" s="18">
        <v>0</v>
      </c>
      <c r="BH43" s="18">
        <v>0</v>
      </c>
      <c r="BI43" s="18">
        <v>0</v>
      </c>
      <c r="BJ43" s="18">
        <v>0</v>
      </c>
      <c r="BK43" s="18">
        <v>0</v>
      </c>
      <c r="BL43" s="18">
        <v>0</v>
      </c>
      <c r="BM43" s="18">
        <v>0</v>
      </c>
      <c r="BN43" s="18">
        <v>0</v>
      </c>
      <c r="BO43" s="18">
        <v>0</v>
      </c>
      <c r="BP43" s="18">
        <v>0</v>
      </c>
      <c r="BQ43" s="18">
        <v>0</v>
      </c>
      <c r="BR43" s="18">
        <v>0</v>
      </c>
      <c r="BS43" s="18">
        <v>0</v>
      </c>
      <c r="BT43" s="18">
        <v>700</v>
      </c>
      <c r="BU43" s="18">
        <v>0</v>
      </c>
      <c r="BV43" s="18">
        <v>0</v>
      </c>
      <c r="BW43" s="18">
        <v>0</v>
      </c>
    </row>
    <row r="44" spans="1:75" ht="63.75" x14ac:dyDescent="0.2">
      <c r="A44" s="15">
        <v>39</v>
      </c>
      <c r="B44" s="16">
        <v>550</v>
      </c>
      <c r="C44" s="16" t="s">
        <v>5173</v>
      </c>
      <c r="D44" s="17" t="s">
        <v>5174</v>
      </c>
      <c r="E44" s="16" t="s">
        <v>283</v>
      </c>
      <c r="F44" s="16"/>
      <c r="G44" s="18"/>
      <c r="H44" s="16"/>
      <c r="I44" s="16"/>
      <c r="J44" s="16"/>
      <c r="K44" s="16"/>
      <c r="L44" s="16"/>
      <c r="M44" s="16"/>
      <c r="N44" s="18"/>
      <c r="O44" s="18">
        <f t="shared" si="5"/>
        <v>5200000</v>
      </c>
      <c r="P44" s="18"/>
      <c r="Q44" s="16"/>
      <c r="R44" s="16" t="s">
        <v>5175</v>
      </c>
      <c r="S44" s="16" t="s">
        <v>5176</v>
      </c>
      <c r="T44" s="16" t="s">
        <v>5168</v>
      </c>
      <c r="U44" s="16" t="s">
        <v>5169</v>
      </c>
      <c r="V44" s="16" t="s">
        <v>5170</v>
      </c>
      <c r="W44" s="16" t="s">
        <v>5177</v>
      </c>
      <c r="X44" s="16" t="s">
        <v>5172</v>
      </c>
      <c r="Y44" s="16" t="s">
        <v>283</v>
      </c>
      <c r="Z44" s="16" t="s">
        <v>5171</v>
      </c>
      <c r="AA44" s="16" t="s">
        <v>87</v>
      </c>
      <c r="AB44" s="18">
        <v>310800</v>
      </c>
      <c r="AC44" s="18" t="s">
        <v>4845</v>
      </c>
      <c r="AD44" s="16" t="s">
        <v>5178</v>
      </c>
      <c r="AE44" s="16" t="s">
        <v>5179</v>
      </c>
      <c r="AF44" s="16" t="s">
        <v>5178</v>
      </c>
      <c r="AG44" s="16" t="s">
        <v>5179</v>
      </c>
      <c r="AH44" s="16"/>
      <c r="AI44" s="18">
        <v>6200000</v>
      </c>
      <c r="AJ44" s="16" t="s">
        <v>196</v>
      </c>
      <c r="AK44" s="16">
        <v>2</v>
      </c>
      <c r="AL44" s="16">
        <v>4212000</v>
      </c>
      <c r="AM44" s="16">
        <v>5200000</v>
      </c>
      <c r="AN44" s="16">
        <v>6626046</v>
      </c>
      <c r="AO44" s="18"/>
      <c r="AP44" s="18"/>
      <c r="AQ44" s="18"/>
      <c r="AR44" s="16"/>
      <c r="AS44" s="18"/>
      <c r="AT44" s="16"/>
      <c r="AU44" s="16"/>
      <c r="AV44" s="18"/>
      <c r="AW44" s="16"/>
      <c r="AX44" s="16"/>
      <c r="AY44" s="16"/>
      <c r="AZ44" s="18"/>
      <c r="BA44" s="16"/>
      <c r="BB44" s="16"/>
      <c r="BC44" s="18">
        <v>0</v>
      </c>
      <c r="BD44" s="18">
        <v>0</v>
      </c>
      <c r="BE44" s="18">
        <v>0</v>
      </c>
      <c r="BF44" s="18">
        <v>0</v>
      </c>
      <c r="BG44" s="18">
        <v>0</v>
      </c>
      <c r="BH44" s="18">
        <v>0</v>
      </c>
      <c r="BI44" s="18">
        <v>0</v>
      </c>
      <c r="BJ44" s="18">
        <v>0</v>
      </c>
      <c r="BK44" s="18">
        <v>30</v>
      </c>
      <c r="BL44" s="18">
        <v>0</v>
      </c>
      <c r="BM44" s="18">
        <v>0</v>
      </c>
      <c r="BN44" s="18">
        <v>0</v>
      </c>
      <c r="BO44" s="18">
        <v>0</v>
      </c>
      <c r="BP44" s="18">
        <v>9</v>
      </c>
      <c r="BQ44" s="18">
        <v>0</v>
      </c>
      <c r="BR44" s="18">
        <v>0</v>
      </c>
      <c r="BS44" s="18">
        <v>0</v>
      </c>
      <c r="BT44" s="18">
        <v>0</v>
      </c>
      <c r="BU44" s="18">
        <v>0</v>
      </c>
      <c r="BV44" s="18">
        <v>0</v>
      </c>
      <c r="BW44" s="18">
        <v>0</v>
      </c>
    </row>
    <row r="45" spans="1:75" ht="165.75" x14ac:dyDescent="0.2">
      <c r="A45" s="15">
        <v>40</v>
      </c>
      <c r="B45" s="16">
        <v>551</v>
      </c>
      <c r="C45" s="16" t="s">
        <v>5180</v>
      </c>
      <c r="D45" s="17" t="s">
        <v>5181</v>
      </c>
      <c r="E45" s="16" t="s">
        <v>4954</v>
      </c>
      <c r="F45" s="16"/>
      <c r="G45" s="18"/>
      <c r="H45" s="16"/>
      <c r="I45" s="16"/>
      <c r="J45" s="16"/>
      <c r="K45" s="16"/>
      <c r="L45" s="16"/>
      <c r="M45" s="16"/>
      <c r="N45" s="18"/>
      <c r="O45" s="18">
        <f t="shared" si="5"/>
        <v>1350000</v>
      </c>
      <c r="P45" s="18"/>
      <c r="Q45" s="16"/>
      <c r="R45" s="16" t="s">
        <v>5182</v>
      </c>
      <c r="S45" s="16" t="s">
        <v>5183</v>
      </c>
      <c r="T45" s="16" t="s">
        <v>5184</v>
      </c>
      <c r="U45" s="16" t="s">
        <v>740</v>
      </c>
      <c r="V45" s="16" t="s">
        <v>5185</v>
      </c>
      <c r="W45" s="16" t="s">
        <v>5186</v>
      </c>
      <c r="X45" s="16" t="s">
        <v>5187</v>
      </c>
      <c r="Y45" s="16" t="s">
        <v>5188</v>
      </c>
      <c r="Z45" s="16" t="s">
        <v>5189</v>
      </c>
      <c r="AA45" s="16" t="s">
        <v>87</v>
      </c>
      <c r="AB45" s="18"/>
      <c r="AC45" s="18"/>
      <c r="AD45" s="16" t="s">
        <v>5178</v>
      </c>
      <c r="AE45" s="16" t="s">
        <v>5179</v>
      </c>
      <c r="AF45" s="16" t="s">
        <v>5178</v>
      </c>
      <c r="AG45" s="16" t="s">
        <v>5179</v>
      </c>
      <c r="AH45" s="16"/>
      <c r="AI45" s="18">
        <v>1600000</v>
      </c>
      <c r="AJ45" s="16" t="s">
        <v>5190</v>
      </c>
      <c r="AK45" s="16">
        <v>2</v>
      </c>
      <c r="AL45" s="16">
        <v>1250000</v>
      </c>
      <c r="AM45" s="16">
        <v>1350000</v>
      </c>
      <c r="AN45" s="16">
        <v>8000000</v>
      </c>
      <c r="AO45" s="18"/>
      <c r="AP45" s="18"/>
      <c r="AQ45" s="18"/>
      <c r="AR45" s="16"/>
      <c r="AS45" s="18"/>
      <c r="AT45" s="16"/>
      <c r="AU45" s="16"/>
      <c r="AV45" s="18"/>
      <c r="AW45" s="16"/>
      <c r="AX45" s="16"/>
      <c r="AY45" s="16"/>
      <c r="AZ45" s="18"/>
      <c r="BA45" s="16"/>
      <c r="BB45" s="16"/>
      <c r="BC45" s="18">
        <v>0</v>
      </c>
      <c r="BD45" s="18">
        <v>0</v>
      </c>
      <c r="BE45" s="18">
        <v>0</v>
      </c>
      <c r="BF45" s="18">
        <v>0</v>
      </c>
      <c r="BG45" s="18">
        <v>0</v>
      </c>
      <c r="BH45" s="18">
        <v>0</v>
      </c>
      <c r="BI45" s="18">
        <v>0</v>
      </c>
      <c r="BJ45" s="18">
        <v>0</v>
      </c>
      <c r="BK45" s="18">
        <v>300</v>
      </c>
      <c r="BL45" s="18">
        <v>0</v>
      </c>
      <c r="BM45" s="18">
        <v>0</v>
      </c>
      <c r="BN45" s="18">
        <v>18000</v>
      </c>
      <c r="BO45" s="18">
        <v>0</v>
      </c>
      <c r="BP45" s="18">
        <v>0</v>
      </c>
      <c r="BQ45" s="18">
        <v>0</v>
      </c>
      <c r="BR45" s="18">
        <v>0</v>
      </c>
      <c r="BS45" s="18">
        <v>0</v>
      </c>
      <c r="BT45" s="18">
        <v>0</v>
      </c>
      <c r="BU45" s="18">
        <v>0</v>
      </c>
      <c r="BV45" s="18">
        <v>0</v>
      </c>
      <c r="BW45" s="18">
        <v>0</v>
      </c>
    </row>
    <row r="46" spans="1:75" ht="165.75" x14ac:dyDescent="0.2">
      <c r="A46" s="15">
        <v>41</v>
      </c>
      <c r="B46" s="16">
        <v>552</v>
      </c>
      <c r="C46" s="16" t="s">
        <v>5191</v>
      </c>
      <c r="D46" s="17" t="s">
        <v>5192</v>
      </c>
      <c r="E46" s="16" t="s">
        <v>1757</v>
      </c>
      <c r="F46" s="16"/>
      <c r="G46" s="18"/>
      <c r="H46" s="16"/>
      <c r="I46" s="16"/>
      <c r="J46" s="16"/>
      <c r="K46" s="16"/>
      <c r="L46" s="16"/>
      <c r="M46" s="16"/>
      <c r="N46" s="18"/>
      <c r="O46" s="18">
        <f t="shared" si="5"/>
        <v>125</v>
      </c>
      <c r="P46" s="18"/>
      <c r="Q46" s="16"/>
      <c r="R46" s="16" t="s">
        <v>5193</v>
      </c>
      <c r="S46" s="16" t="s">
        <v>5194</v>
      </c>
      <c r="T46" s="16" t="s">
        <v>5195</v>
      </c>
      <c r="U46" s="16" t="s">
        <v>740</v>
      </c>
      <c r="V46" s="16" t="s">
        <v>5196</v>
      </c>
      <c r="W46" s="16" t="s">
        <v>5197</v>
      </c>
      <c r="X46" s="16" t="s">
        <v>5198</v>
      </c>
      <c r="Y46" s="16" t="s">
        <v>4881</v>
      </c>
      <c r="Z46" s="16" t="s">
        <v>5189</v>
      </c>
      <c r="AA46" s="16" t="s">
        <v>81</v>
      </c>
      <c r="AB46" s="18">
        <v>115</v>
      </c>
      <c r="AC46" s="18" t="s">
        <v>4845</v>
      </c>
      <c r="AD46" s="16" t="s">
        <v>5178</v>
      </c>
      <c r="AE46" s="16" t="s">
        <v>5179</v>
      </c>
      <c r="AF46" s="16" t="s">
        <v>5178</v>
      </c>
      <c r="AG46" s="16" t="s">
        <v>5179</v>
      </c>
      <c r="AH46" s="16"/>
      <c r="AI46" s="18">
        <v>175</v>
      </c>
      <c r="AJ46" s="16" t="s">
        <v>5199</v>
      </c>
      <c r="AK46" s="16">
        <v>2</v>
      </c>
      <c r="AL46" s="16">
        <v>110</v>
      </c>
      <c r="AM46" s="16">
        <v>125</v>
      </c>
      <c r="AN46" s="16">
        <v>3500000</v>
      </c>
      <c r="AO46" s="18"/>
      <c r="AP46" s="18"/>
      <c r="AQ46" s="18"/>
      <c r="AR46" s="16"/>
      <c r="AS46" s="18"/>
      <c r="AT46" s="16"/>
      <c r="AU46" s="16"/>
      <c r="AV46" s="18"/>
      <c r="AW46" s="16"/>
      <c r="AX46" s="16"/>
      <c r="AY46" s="16"/>
      <c r="AZ46" s="18"/>
      <c r="BA46" s="16"/>
      <c r="BB46" s="16"/>
      <c r="BC46" s="18">
        <v>0</v>
      </c>
      <c r="BD46" s="18">
        <v>0</v>
      </c>
      <c r="BE46" s="18">
        <v>0</v>
      </c>
      <c r="BF46" s="18">
        <v>0</v>
      </c>
      <c r="BG46" s="18">
        <v>0</v>
      </c>
      <c r="BH46" s="18">
        <v>0</v>
      </c>
      <c r="BI46" s="18">
        <v>0</v>
      </c>
      <c r="BJ46" s="18">
        <v>0</v>
      </c>
      <c r="BK46" s="18">
        <v>2000000</v>
      </c>
      <c r="BL46" s="18">
        <v>0</v>
      </c>
      <c r="BM46" s="18">
        <v>0</v>
      </c>
      <c r="BN46" s="18">
        <v>42000</v>
      </c>
      <c r="BO46" s="18">
        <v>0</v>
      </c>
      <c r="BP46" s="18">
        <v>0</v>
      </c>
      <c r="BQ46" s="18">
        <v>0</v>
      </c>
      <c r="BR46" s="18">
        <v>0</v>
      </c>
      <c r="BS46" s="18">
        <v>0</v>
      </c>
      <c r="BT46" s="18">
        <v>0</v>
      </c>
      <c r="BU46" s="18">
        <v>0</v>
      </c>
      <c r="BV46" s="18">
        <v>0</v>
      </c>
      <c r="BW46" s="18">
        <v>0</v>
      </c>
    </row>
    <row r="47" spans="1:75" ht="178.5" x14ac:dyDescent="0.2">
      <c r="A47" s="15">
        <v>42</v>
      </c>
      <c r="B47" s="16">
        <v>553</v>
      </c>
      <c r="C47" s="16" t="s">
        <v>5200</v>
      </c>
      <c r="D47" s="17" t="s">
        <v>5201</v>
      </c>
      <c r="E47" s="16" t="s">
        <v>1757</v>
      </c>
      <c r="F47" s="16"/>
      <c r="G47" s="18"/>
      <c r="H47" s="16"/>
      <c r="I47" s="16"/>
      <c r="J47" s="16"/>
      <c r="K47" s="16"/>
      <c r="L47" s="16"/>
      <c r="M47" s="16"/>
      <c r="N47" s="18"/>
      <c r="O47" s="18">
        <f t="shared" si="5"/>
        <v>105</v>
      </c>
      <c r="P47" s="18"/>
      <c r="Q47" s="16"/>
      <c r="R47" s="16" t="s">
        <v>5202</v>
      </c>
      <c r="S47" s="16" t="s">
        <v>5203</v>
      </c>
      <c r="T47" s="16" t="s">
        <v>5184</v>
      </c>
      <c r="U47" s="16" t="s">
        <v>740</v>
      </c>
      <c r="V47" s="16" t="s">
        <v>5204</v>
      </c>
      <c r="W47" s="16" t="s">
        <v>5205</v>
      </c>
      <c r="X47" s="16" t="s">
        <v>5198</v>
      </c>
      <c r="Y47" s="16" t="s">
        <v>5206</v>
      </c>
      <c r="Z47" s="16" t="s">
        <v>5189</v>
      </c>
      <c r="AA47" s="16" t="s">
        <v>81</v>
      </c>
      <c r="AB47" s="18">
        <v>8360</v>
      </c>
      <c r="AC47" s="18" t="s">
        <v>4845</v>
      </c>
      <c r="AD47" s="16" t="s">
        <v>5178</v>
      </c>
      <c r="AE47" s="16" t="s">
        <v>5179</v>
      </c>
      <c r="AF47" s="16" t="s">
        <v>5178</v>
      </c>
      <c r="AG47" s="16" t="s">
        <v>5179</v>
      </c>
      <c r="AH47" s="16"/>
      <c r="AI47" s="18">
        <v>31000</v>
      </c>
      <c r="AJ47" s="16" t="s">
        <v>5207</v>
      </c>
      <c r="AK47" s="16">
        <v>1</v>
      </c>
      <c r="AL47" s="16">
        <v>105</v>
      </c>
      <c r="AM47" s="16">
        <v>105</v>
      </c>
      <c r="AN47" s="16">
        <v>0</v>
      </c>
      <c r="AO47" s="18"/>
      <c r="AP47" s="18"/>
      <c r="AQ47" s="18"/>
      <c r="AR47" s="16"/>
      <c r="AS47" s="18"/>
      <c r="AT47" s="16"/>
      <c r="AU47" s="16"/>
      <c r="AV47" s="18"/>
      <c r="AW47" s="16"/>
      <c r="AX47" s="16"/>
      <c r="AY47" s="16"/>
      <c r="AZ47" s="18"/>
      <c r="BA47" s="16"/>
      <c r="BB47" s="16"/>
      <c r="BC47" s="18">
        <v>0</v>
      </c>
      <c r="BD47" s="18">
        <v>0</v>
      </c>
      <c r="BE47" s="18">
        <v>0</v>
      </c>
      <c r="BF47" s="18">
        <v>0</v>
      </c>
      <c r="BG47" s="18">
        <v>0</v>
      </c>
      <c r="BH47" s="18">
        <v>0</v>
      </c>
      <c r="BI47" s="18">
        <v>0</v>
      </c>
      <c r="BJ47" s="18">
        <v>0</v>
      </c>
      <c r="BK47" s="18">
        <v>1000</v>
      </c>
      <c r="BL47" s="18">
        <v>0</v>
      </c>
      <c r="BM47" s="18">
        <v>0</v>
      </c>
      <c r="BN47" s="18">
        <v>2400</v>
      </c>
      <c r="BO47" s="18">
        <v>0</v>
      </c>
      <c r="BP47" s="18">
        <v>0</v>
      </c>
      <c r="BQ47" s="18">
        <v>0</v>
      </c>
      <c r="BR47" s="18">
        <v>0</v>
      </c>
      <c r="BS47" s="18">
        <v>0</v>
      </c>
      <c r="BT47" s="18">
        <v>0</v>
      </c>
      <c r="BU47" s="18">
        <v>0</v>
      </c>
      <c r="BV47" s="18">
        <v>0</v>
      </c>
      <c r="BW47" s="18">
        <v>0</v>
      </c>
    </row>
    <row r="48" spans="1:75" ht="140.25" x14ac:dyDescent="0.2">
      <c r="A48" s="15">
        <v>43</v>
      </c>
      <c r="B48" s="16">
        <v>554</v>
      </c>
      <c r="C48" s="16" t="s">
        <v>5208</v>
      </c>
      <c r="D48" s="17" t="s">
        <v>5209</v>
      </c>
      <c r="E48" s="16" t="s">
        <v>1757</v>
      </c>
      <c r="F48" s="16"/>
      <c r="G48" s="18"/>
      <c r="H48" s="16"/>
      <c r="I48" s="16"/>
      <c r="J48" s="16"/>
      <c r="K48" s="16"/>
      <c r="L48" s="16"/>
      <c r="M48" s="16"/>
      <c r="N48" s="18"/>
      <c r="O48" s="18">
        <f t="shared" si="5"/>
        <v>13500</v>
      </c>
      <c r="P48" s="18"/>
      <c r="Q48" s="16"/>
      <c r="R48" s="16" t="s">
        <v>5210</v>
      </c>
      <c r="S48" s="16" t="s">
        <v>5211</v>
      </c>
      <c r="T48" s="16" t="s">
        <v>5212</v>
      </c>
      <c r="U48" s="16" t="s">
        <v>5213</v>
      </c>
      <c r="V48" s="16" t="s">
        <v>5214</v>
      </c>
      <c r="W48" s="16">
        <v>3420010</v>
      </c>
      <c r="X48" s="16" t="s">
        <v>5215</v>
      </c>
      <c r="Y48" s="16" t="s">
        <v>4832</v>
      </c>
      <c r="Z48" s="16" t="s">
        <v>3922</v>
      </c>
      <c r="AA48" s="16" t="s">
        <v>4832</v>
      </c>
      <c r="AB48" s="18"/>
      <c r="AC48" s="18"/>
      <c r="AD48" s="16" t="s">
        <v>5178</v>
      </c>
      <c r="AE48" s="16" t="s">
        <v>5179</v>
      </c>
      <c r="AF48" s="16" t="s">
        <v>5178</v>
      </c>
      <c r="AG48" s="16" t="s">
        <v>5179</v>
      </c>
      <c r="AH48" s="16"/>
      <c r="AI48" s="18">
        <v>20000</v>
      </c>
      <c r="AJ48" s="16" t="s">
        <v>4833</v>
      </c>
      <c r="AK48" s="16">
        <v>1</v>
      </c>
      <c r="AL48" s="16">
        <v>13500</v>
      </c>
      <c r="AM48" s="16">
        <v>13500</v>
      </c>
      <c r="AN48" s="16">
        <v>0</v>
      </c>
      <c r="AO48" s="18">
        <v>8000</v>
      </c>
      <c r="AP48" s="18"/>
      <c r="AQ48" s="18"/>
      <c r="AR48" s="16" t="s">
        <v>8053</v>
      </c>
      <c r="AS48" s="18"/>
      <c r="AT48" s="16"/>
      <c r="AU48" s="16"/>
      <c r="AV48" s="18"/>
      <c r="AW48" s="16"/>
      <c r="AX48" s="16"/>
      <c r="AY48" s="16"/>
      <c r="AZ48" s="18"/>
      <c r="BA48" s="16"/>
      <c r="BB48" s="16"/>
      <c r="BC48" s="18">
        <v>950</v>
      </c>
      <c r="BD48" s="18">
        <v>4000</v>
      </c>
      <c r="BE48" s="18">
        <v>0</v>
      </c>
      <c r="BF48" s="18">
        <v>0</v>
      </c>
      <c r="BG48" s="18">
        <v>0</v>
      </c>
      <c r="BH48" s="18">
        <v>0</v>
      </c>
      <c r="BI48" s="18">
        <v>100</v>
      </c>
      <c r="BJ48" s="18">
        <v>240</v>
      </c>
      <c r="BK48" s="18">
        <v>2000</v>
      </c>
      <c r="BL48" s="18">
        <v>0</v>
      </c>
      <c r="BM48" s="18">
        <v>150</v>
      </c>
      <c r="BN48" s="18">
        <v>20</v>
      </c>
      <c r="BO48" s="18">
        <v>0</v>
      </c>
      <c r="BP48" s="18">
        <v>10</v>
      </c>
      <c r="BQ48" s="18">
        <v>0</v>
      </c>
      <c r="BR48" s="18">
        <v>0</v>
      </c>
      <c r="BS48" s="18">
        <v>480</v>
      </c>
      <c r="BT48" s="18">
        <v>0</v>
      </c>
      <c r="BU48" s="18">
        <v>10</v>
      </c>
      <c r="BV48" s="18">
        <v>0</v>
      </c>
      <c r="BW48" s="18">
        <v>2</v>
      </c>
    </row>
    <row r="49" spans="1:75" ht="140.25" x14ac:dyDescent="0.2">
      <c r="A49" s="15">
        <v>44</v>
      </c>
      <c r="B49" s="16">
        <v>555</v>
      </c>
      <c r="C49" s="16" t="s">
        <v>5216</v>
      </c>
      <c r="D49" s="17" t="s">
        <v>5217</v>
      </c>
      <c r="E49" s="16" t="s">
        <v>1757</v>
      </c>
      <c r="F49" s="16"/>
      <c r="G49" s="18"/>
      <c r="H49" s="16"/>
      <c r="I49" s="16"/>
      <c r="J49" s="16"/>
      <c r="K49" s="16"/>
      <c r="L49" s="16"/>
      <c r="M49" s="16"/>
      <c r="N49" s="18"/>
      <c r="O49" s="18">
        <f t="shared" si="5"/>
        <v>13500</v>
      </c>
      <c r="P49" s="18"/>
      <c r="Q49" s="16"/>
      <c r="R49" s="16" t="s">
        <v>5218</v>
      </c>
      <c r="S49" s="16" t="s">
        <v>5219</v>
      </c>
      <c r="T49" s="16" t="s">
        <v>5220</v>
      </c>
      <c r="U49" s="16" t="s">
        <v>5213</v>
      </c>
      <c r="V49" s="16" t="s">
        <v>5214</v>
      </c>
      <c r="W49" s="16">
        <v>3450010</v>
      </c>
      <c r="X49" s="16" t="s">
        <v>5215</v>
      </c>
      <c r="Y49" s="16" t="s">
        <v>4832</v>
      </c>
      <c r="Z49" s="16" t="s">
        <v>3922</v>
      </c>
      <c r="AA49" s="16" t="s">
        <v>4832</v>
      </c>
      <c r="AB49" s="18"/>
      <c r="AC49" s="18"/>
      <c r="AD49" s="16" t="s">
        <v>5178</v>
      </c>
      <c r="AE49" s="16" t="s">
        <v>5179</v>
      </c>
      <c r="AF49" s="16" t="s">
        <v>5178</v>
      </c>
      <c r="AG49" s="16" t="s">
        <v>5179</v>
      </c>
      <c r="AH49" s="16"/>
      <c r="AI49" s="18">
        <v>200000</v>
      </c>
      <c r="AJ49" s="16" t="s">
        <v>5221</v>
      </c>
      <c r="AK49" s="16">
        <v>1</v>
      </c>
      <c r="AL49" s="16">
        <v>13500</v>
      </c>
      <c r="AM49" s="16">
        <v>13500</v>
      </c>
      <c r="AN49" s="16">
        <v>0</v>
      </c>
      <c r="AO49" s="18">
        <v>9000</v>
      </c>
      <c r="AP49" s="18"/>
      <c r="AQ49" s="18"/>
      <c r="AR49" s="16" t="s">
        <v>8053</v>
      </c>
      <c r="AS49" s="18"/>
      <c r="AT49" s="16"/>
      <c r="AU49" s="16"/>
      <c r="AV49" s="18"/>
      <c r="AW49" s="16"/>
      <c r="AX49" s="16"/>
      <c r="AY49" s="16"/>
      <c r="AZ49" s="18"/>
      <c r="BA49" s="16"/>
      <c r="BB49" s="16"/>
      <c r="BC49" s="18">
        <v>630</v>
      </c>
      <c r="BD49" s="18">
        <v>4000</v>
      </c>
      <c r="BE49" s="18">
        <v>0</v>
      </c>
      <c r="BF49" s="18">
        <v>0</v>
      </c>
      <c r="BG49" s="18">
        <v>0</v>
      </c>
      <c r="BH49" s="18">
        <v>0</v>
      </c>
      <c r="BI49" s="18">
        <v>0</v>
      </c>
      <c r="BJ49" s="18">
        <v>240</v>
      </c>
      <c r="BK49" s="18">
        <v>2000</v>
      </c>
      <c r="BL49" s="18">
        <v>0</v>
      </c>
      <c r="BM49" s="18">
        <v>0</v>
      </c>
      <c r="BN49" s="18">
        <v>0</v>
      </c>
      <c r="BO49" s="18">
        <v>0</v>
      </c>
      <c r="BP49" s="18">
        <v>10</v>
      </c>
      <c r="BQ49" s="18">
        <v>0</v>
      </c>
      <c r="BR49" s="18">
        <v>0</v>
      </c>
      <c r="BS49" s="18">
        <v>480</v>
      </c>
      <c r="BT49" s="18">
        <v>0</v>
      </c>
      <c r="BU49" s="18">
        <v>10</v>
      </c>
      <c r="BV49" s="18">
        <v>0</v>
      </c>
      <c r="BW49" s="18">
        <v>2</v>
      </c>
    </row>
    <row r="50" spans="1:75" ht="140.25" x14ac:dyDescent="0.2">
      <c r="A50" s="15">
        <v>45</v>
      </c>
      <c r="B50" s="16">
        <v>556</v>
      </c>
      <c r="C50" s="16" t="s">
        <v>5222</v>
      </c>
      <c r="D50" s="17" t="s">
        <v>5223</v>
      </c>
      <c r="E50" s="16" t="s">
        <v>1757</v>
      </c>
      <c r="F50" s="16"/>
      <c r="G50" s="18"/>
      <c r="H50" s="16"/>
      <c r="I50" s="16"/>
      <c r="J50" s="16"/>
      <c r="K50" s="16"/>
      <c r="L50" s="16"/>
      <c r="M50" s="16"/>
      <c r="N50" s="18"/>
      <c r="O50" s="18">
        <f t="shared" si="5"/>
        <v>13500</v>
      </c>
      <c r="P50" s="18"/>
      <c r="Q50" s="16"/>
      <c r="R50" s="16" t="s">
        <v>5224</v>
      </c>
      <c r="S50" s="16" t="s">
        <v>5225</v>
      </c>
      <c r="T50" s="16" t="s">
        <v>5220</v>
      </c>
      <c r="U50" s="16" t="s">
        <v>5213</v>
      </c>
      <c r="V50" s="16" t="s">
        <v>5214</v>
      </c>
      <c r="W50" s="16">
        <v>3430010</v>
      </c>
      <c r="X50" s="16" t="s">
        <v>5215</v>
      </c>
      <c r="Y50" s="16" t="s">
        <v>4832</v>
      </c>
      <c r="Z50" s="16" t="s">
        <v>3922</v>
      </c>
      <c r="AA50" s="16" t="s">
        <v>4832</v>
      </c>
      <c r="AB50" s="18"/>
      <c r="AC50" s="18"/>
      <c r="AD50" s="16" t="s">
        <v>5178</v>
      </c>
      <c r="AE50" s="16" t="s">
        <v>5179</v>
      </c>
      <c r="AF50" s="16" t="s">
        <v>5178</v>
      </c>
      <c r="AG50" s="16" t="s">
        <v>5179</v>
      </c>
      <c r="AH50" s="16"/>
      <c r="AI50" s="18">
        <v>200000</v>
      </c>
      <c r="AJ50" s="16" t="s">
        <v>5221</v>
      </c>
      <c r="AK50" s="16">
        <v>1</v>
      </c>
      <c r="AL50" s="16">
        <v>13500</v>
      </c>
      <c r="AM50" s="16">
        <v>13500</v>
      </c>
      <c r="AN50" s="16">
        <v>0</v>
      </c>
      <c r="AO50" s="18">
        <v>8000</v>
      </c>
      <c r="AP50" s="18"/>
      <c r="AQ50" s="18"/>
      <c r="AR50" s="16" t="s">
        <v>8053</v>
      </c>
      <c r="AS50" s="18"/>
      <c r="AT50" s="16"/>
      <c r="AU50" s="16"/>
      <c r="AV50" s="18"/>
      <c r="AW50" s="16"/>
      <c r="AX50" s="16"/>
      <c r="AY50" s="16"/>
      <c r="AZ50" s="18"/>
      <c r="BA50" s="16"/>
      <c r="BB50" s="16"/>
      <c r="BC50" s="18">
        <v>950</v>
      </c>
      <c r="BD50" s="18">
        <v>4000</v>
      </c>
      <c r="BE50" s="18">
        <v>0</v>
      </c>
      <c r="BF50" s="18">
        <v>0</v>
      </c>
      <c r="BG50" s="18">
        <v>0</v>
      </c>
      <c r="BH50" s="18">
        <v>0</v>
      </c>
      <c r="BI50" s="18">
        <v>100</v>
      </c>
      <c r="BJ50" s="18">
        <v>200</v>
      </c>
      <c r="BK50" s="18">
        <v>2000</v>
      </c>
      <c r="BL50" s="18">
        <v>0</v>
      </c>
      <c r="BM50" s="18">
        <v>130</v>
      </c>
      <c r="BN50" s="18">
        <v>0</v>
      </c>
      <c r="BO50" s="18">
        <v>0</v>
      </c>
      <c r="BP50" s="18">
        <v>10</v>
      </c>
      <c r="BQ50" s="18">
        <v>0</v>
      </c>
      <c r="BR50" s="18">
        <v>0</v>
      </c>
      <c r="BS50" s="18">
        <v>480</v>
      </c>
      <c r="BT50" s="18">
        <v>0</v>
      </c>
      <c r="BU50" s="18">
        <v>10</v>
      </c>
      <c r="BV50" s="18">
        <v>0</v>
      </c>
      <c r="BW50" s="18">
        <v>2</v>
      </c>
    </row>
    <row r="51" spans="1:75" ht="165.75" x14ac:dyDescent="0.2">
      <c r="A51" s="15">
        <v>46</v>
      </c>
      <c r="B51" s="16">
        <v>557</v>
      </c>
      <c r="C51" s="16" t="s">
        <v>5226</v>
      </c>
      <c r="D51" s="17" t="s">
        <v>5227</v>
      </c>
      <c r="E51" s="16" t="s">
        <v>1757</v>
      </c>
      <c r="F51" s="16"/>
      <c r="G51" s="18"/>
      <c r="H51" s="16"/>
      <c r="I51" s="16"/>
      <c r="J51" s="16"/>
      <c r="K51" s="16"/>
      <c r="L51" s="16"/>
      <c r="M51" s="16"/>
      <c r="N51" s="18"/>
      <c r="O51" s="18">
        <f t="shared" si="5"/>
        <v>21000</v>
      </c>
      <c r="P51" s="18"/>
      <c r="Q51" s="16"/>
      <c r="R51" s="16" t="s">
        <v>5228</v>
      </c>
      <c r="S51" s="16" t="s">
        <v>5229</v>
      </c>
      <c r="T51" s="16" t="s">
        <v>5220</v>
      </c>
      <c r="U51" s="16" t="s">
        <v>5213</v>
      </c>
      <c r="V51" s="16" t="s">
        <v>5214</v>
      </c>
      <c r="W51" s="16">
        <v>3440010</v>
      </c>
      <c r="X51" s="16" t="s">
        <v>5215</v>
      </c>
      <c r="Y51" s="16" t="s">
        <v>4832</v>
      </c>
      <c r="Z51" s="16" t="s">
        <v>3922</v>
      </c>
      <c r="AA51" s="16" t="s">
        <v>4832</v>
      </c>
      <c r="AB51" s="18"/>
      <c r="AC51" s="18"/>
      <c r="AD51" s="16" t="s">
        <v>5178</v>
      </c>
      <c r="AE51" s="16" t="s">
        <v>5179</v>
      </c>
      <c r="AF51" s="16" t="s">
        <v>5178</v>
      </c>
      <c r="AG51" s="16" t="s">
        <v>5179</v>
      </c>
      <c r="AH51" s="16"/>
      <c r="AI51" s="18">
        <v>230000</v>
      </c>
      <c r="AJ51" s="16" t="s">
        <v>5221</v>
      </c>
      <c r="AK51" s="16">
        <v>1</v>
      </c>
      <c r="AL51" s="16">
        <v>21000</v>
      </c>
      <c r="AM51" s="16">
        <v>21000</v>
      </c>
      <c r="AN51" s="16">
        <v>0</v>
      </c>
      <c r="AO51" s="18">
        <v>18000</v>
      </c>
      <c r="AP51" s="18"/>
      <c r="AQ51" s="18"/>
      <c r="AR51" s="16" t="s">
        <v>8053</v>
      </c>
      <c r="AS51" s="18"/>
      <c r="AT51" s="16"/>
      <c r="AU51" s="16"/>
      <c r="AV51" s="18"/>
      <c r="AW51" s="16"/>
      <c r="AX51" s="16"/>
      <c r="AY51" s="16"/>
      <c r="AZ51" s="18"/>
      <c r="BA51" s="16"/>
      <c r="BB51" s="16"/>
      <c r="BC51" s="18">
        <v>0</v>
      </c>
      <c r="BD51" s="18">
        <v>4000</v>
      </c>
      <c r="BE51" s="18">
        <v>0</v>
      </c>
      <c r="BF51" s="18">
        <v>0</v>
      </c>
      <c r="BG51" s="18">
        <v>0</v>
      </c>
      <c r="BH51" s="18">
        <v>0</v>
      </c>
      <c r="BI51" s="18">
        <v>150</v>
      </c>
      <c r="BJ51" s="18">
        <v>200</v>
      </c>
      <c r="BK51" s="18">
        <v>1000</v>
      </c>
      <c r="BL51" s="18">
        <v>0</v>
      </c>
      <c r="BM51" s="18">
        <v>130</v>
      </c>
      <c r="BN51" s="18">
        <v>0</v>
      </c>
      <c r="BO51" s="18">
        <v>0</v>
      </c>
      <c r="BP51" s="18">
        <v>10</v>
      </c>
      <c r="BQ51" s="18">
        <v>0</v>
      </c>
      <c r="BR51" s="18">
        <v>0</v>
      </c>
      <c r="BS51" s="18">
        <v>480</v>
      </c>
      <c r="BT51" s="18">
        <v>0</v>
      </c>
      <c r="BU51" s="18">
        <v>10</v>
      </c>
      <c r="BV51" s="18">
        <v>20</v>
      </c>
      <c r="BW51" s="18">
        <v>0</v>
      </c>
    </row>
    <row r="52" spans="1:75" ht="229.5" x14ac:dyDescent="0.2">
      <c r="A52" s="15">
        <v>47</v>
      </c>
      <c r="B52" s="16">
        <v>687</v>
      </c>
      <c r="C52" s="16" t="s">
        <v>4811</v>
      </c>
      <c r="D52" s="17" t="s">
        <v>4812</v>
      </c>
      <c r="E52" s="16" t="s">
        <v>3160</v>
      </c>
      <c r="F52" s="16"/>
      <c r="G52" s="18"/>
      <c r="H52" s="16"/>
      <c r="I52" s="16"/>
      <c r="J52" s="16"/>
      <c r="K52" s="16"/>
      <c r="L52" s="16"/>
      <c r="M52" s="16"/>
      <c r="N52" s="18"/>
      <c r="O52" s="18">
        <f t="shared" ref="O52:O55" si="6">ROUNDUP(MAX(AL52:AM52,AO52:AQ52),0)</f>
        <v>110000</v>
      </c>
      <c r="P52" s="18"/>
      <c r="Q52" s="16"/>
      <c r="R52" s="16" t="s">
        <v>4813</v>
      </c>
      <c r="S52" s="16" t="s">
        <v>4814</v>
      </c>
      <c r="T52" s="16" t="s">
        <v>4815</v>
      </c>
      <c r="U52" s="16" t="s">
        <v>4816</v>
      </c>
      <c r="V52" s="16" t="s">
        <v>4817</v>
      </c>
      <c r="W52" s="16" t="s">
        <v>4818</v>
      </c>
      <c r="X52" s="16" t="s">
        <v>4819</v>
      </c>
      <c r="Y52" s="16" t="s">
        <v>4820</v>
      </c>
      <c r="Z52" s="16" t="s">
        <v>4821</v>
      </c>
      <c r="AA52" s="16" t="s">
        <v>4820</v>
      </c>
      <c r="AB52" s="18"/>
      <c r="AC52" s="18"/>
      <c r="AD52" s="16" t="s">
        <v>4822</v>
      </c>
      <c r="AE52" s="16" t="s">
        <v>4823</v>
      </c>
      <c r="AF52" s="16" t="s">
        <v>4822</v>
      </c>
      <c r="AG52" s="16" t="s">
        <v>9001</v>
      </c>
      <c r="AH52" s="16"/>
      <c r="AI52" s="18">
        <v>110000</v>
      </c>
      <c r="AJ52" s="16" t="s">
        <v>125</v>
      </c>
      <c r="AK52" s="16">
        <v>1</v>
      </c>
      <c r="AL52" s="16">
        <v>110000</v>
      </c>
      <c r="AM52" s="16">
        <v>110000</v>
      </c>
      <c r="AN52" s="16">
        <v>110000</v>
      </c>
      <c r="AO52" s="18"/>
      <c r="AP52" s="18"/>
      <c r="AQ52" s="18"/>
      <c r="AR52" s="16"/>
      <c r="AS52" s="18"/>
      <c r="AT52" s="16"/>
      <c r="AU52" s="16"/>
      <c r="AV52" s="18"/>
      <c r="AW52" s="16"/>
      <c r="AX52" s="16"/>
      <c r="AY52" s="16"/>
      <c r="AZ52" s="18"/>
      <c r="BA52" s="16"/>
      <c r="BB52" s="16"/>
      <c r="BC52" s="18">
        <v>500</v>
      </c>
      <c r="BD52" s="18">
        <v>0</v>
      </c>
      <c r="BE52" s="18">
        <v>0</v>
      </c>
      <c r="BF52" s="18">
        <v>0</v>
      </c>
      <c r="BG52" s="18">
        <v>0</v>
      </c>
      <c r="BH52" s="18">
        <v>0</v>
      </c>
      <c r="BI52" s="18">
        <v>0</v>
      </c>
      <c r="BJ52" s="18">
        <v>0</v>
      </c>
      <c r="BK52" s="18">
        <v>0</v>
      </c>
      <c r="BL52" s="18">
        <v>0</v>
      </c>
      <c r="BM52" s="18">
        <v>0</v>
      </c>
      <c r="BN52" s="18">
        <v>0</v>
      </c>
      <c r="BO52" s="18">
        <v>0</v>
      </c>
      <c r="BP52" s="18">
        <v>0</v>
      </c>
      <c r="BQ52" s="18">
        <v>0</v>
      </c>
      <c r="BR52" s="18">
        <v>0</v>
      </c>
      <c r="BS52" s="18">
        <v>0</v>
      </c>
      <c r="BT52" s="18">
        <v>0</v>
      </c>
      <c r="BU52" s="18">
        <v>0</v>
      </c>
      <c r="BV52" s="18">
        <v>0</v>
      </c>
      <c r="BW52" s="18">
        <v>0</v>
      </c>
    </row>
    <row r="53" spans="1:75" ht="293.25" x14ac:dyDescent="0.2">
      <c r="A53" s="15">
        <v>48</v>
      </c>
      <c r="B53" s="16">
        <v>688</v>
      </c>
      <c r="C53" s="16" t="s">
        <v>4824</v>
      </c>
      <c r="D53" s="17" t="s">
        <v>4825</v>
      </c>
      <c r="E53" s="16" t="s">
        <v>3160</v>
      </c>
      <c r="F53" s="16"/>
      <c r="G53" s="18"/>
      <c r="H53" s="16"/>
      <c r="I53" s="16"/>
      <c r="J53" s="16"/>
      <c r="K53" s="16"/>
      <c r="L53" s="16"/>
      <c r="M53" s="16"/>
      <c r="N53" s="18"/>
      <c r="O53" s="18">
        <f t="shared" si="6"/>
        <v>44000</v>
      </c>
      <c r="P53" s="18"/>
      <c r="Q53" s="16"/>
      <c r="R53" s="16" t="s">
        <v>4826</v>
      </c>
      <c r="S53" s="16" t="s">
        <v>4827</v>
      </c>
      <c r="T53" s="16" t="s">
        <v>4815</v>
      </c>
      <c r="U53" s="16" t="s">
        <v>4816</v>
      </c>
      <c r="V53" s="16" t="s">
        <v>4817</v>
      </c>
      <c r="W53" s="16" t="s">
        <v>4828</v>
      </c>
      <c r="X53" s="16" t="s">
        <v>151</v>
      </c>
      <c r="Y53" s="16" t="s">
        <v>4829</v>
      </c>
      <c r="Z53" s="16" t="s">
        <v>4821</v>
      </c>
      <c r="AA53" s="16" t="s">
        <v>4829</v>
      </c>
      <c r="AB53" s="18"/>
      <c r="AC53" s="18"/>
      <c r="AD53" s="16" t="s">
        <v>4822</v>
      </c>
      <c r="AE53" s="16" t="s">
        <v>4823</v>
      </c>
      <c r="AF53" s="16" t="s">
        <v>4822</v>
      </c>
      <c r="AG53" s="16" t="s">
        <v>9001</v>
      </c>
      <c r="AH53" s="16"/>
      <c r="AI53" s="18">
        <v>44000</v>
      </c>
      <c r="AJ53" s="16" t="s">
        <v>125</v>
      </c>
      <c r="AK53" s="16">
        <v>1</v>
      </c>
      <c r="AL53" s="16">
        <v>44000</v>
      </c>
      <c r="AM53" s="16">
        <v>44000</v>
      </c>
      <c r="AN53" s="16">
        <v>44000</v>
      </c>
      <c r="AO53" s="18"/>
      <c r="AP53" s="18"/>
      <c r="AQ53" s="18"/>
      <c r="AR53" s="16"/>
      <c r="AS53" s="18"/>
      <c r="AT53" s="16"/>
      <c r="AU53" s="16"/>
      <c r="AV53" s="18"/>
      <c r="AW53" s="16"/>
      <c r="AX53" s="16"/>
      <c r="AY53" s="16"/>
      <c r="AZ53" s="18"/>
      <c r="BA53" s="16"/>
      <c r="BB53" s="16"/>
      <c r="BC53" s="18">
        <v>500</v>
      </c>
      <c r="BD53" s="18">
        <v>250</v>
      </c>
      <c r="BE53" s="18">
        <v>0</v>
      </c>
      <c r="BF53" s="18">
        <v>0</v>
      </c>
      <c r="BG53" s="18">
        <v>0</v>
      </c>
      <c r="BH53" s="18">
        <v>0</v>
      </c>
      <c r="BI53" s="18">
        <v>0</v>
      </c>
      <c r="BJ53" s="18">
        <v>0</v>
      </c>
      <c r="BK53" s="18">
        <v>0</v>
      </c>
      <c r="BL53" s="18">
        <v>0</v>
      </c>
      <c r="BM53" s="18">
        <v>0</v>
      </c>
      <c r="BN53" s="18">
        <v>0</v>
      </c>
      <c r="BO53" s="18">
        <v>0</v>
      </c>
      <c r="BP53" s="18">
        <v>0</v>
      </c>
      <c r="BQ53" s="18">
        <v>0</v>
      </c>
      <c r="BR53" s="18">
        <v>0</v>
      </c>
      <c r="BS53" s="18">
        <v>0</v>
      </c>
      <c r="BT53" s="18">
        <v>0</v>
      </c>
      <c r="BU53" s="18">
        <v>0</v>
      </c>
      <c r="BV53" s="18">
        <v>0</v>
      </c>
      <c r="BW53" s="18">
        <v>0</v>
      </c>
    </row>
    <row r="54" spans="1:75" ht="63.75" x14ac:dyDescent="0.2">
      <c r="A54" s="15">
        <v>49</v>
      </c>
      <c r="B54" s="16">
        <v>689</v>
      </c>
      <c r="C54" s="16" t="s">
        <v>8579</v>
      </c>
      <c r="D54" s="17" t="s">
        <v>8580</v>
      </c>
      <c r="E54" s="16" t="s">
        <v>4954</v>
      </c>
      <c r="F54" s="16"/>
      <c r="G54" s="16"/>
      <c r="H54" s="16"/>
      <c r="I54" s="16"/>
      <c r="J54" s="16"/>
      <c r="K54" s="16"/>
      <c r="L54" s="16"/>
      <c r="M54" s="16"/>
      <c r="N54" s="18"/>
      <c r="O54" s="18">
        <f t="shared" si="6"/>
        <v>670000</v>
      </c>
      <c r="P54" s="18"/>
      <c r="Q54" s="16"/>
      <c r="R54" s="16" t="s">
        <v>8732</v>
      </c>
      <c r="S54" s="16" t="s">
        <v>8733</v>
      </c>
      <c r="T54" s="16" t="s">
        <v>8734</v>
      </c>
      <c r="U54" s="16" t="s">
        <v>162</v>
      </c>
      <c r="V54" s="16" t="s">
        <v>8735</v>
      </c>
      <c r="W54" s="16"/>
      <c r="X54" s="16" t="s">
        <v>8736</v>
      </c>
      <c r="Y54" s="16" t="s">
        <v>8737</v>
      </c>
      <c r="Z54" s="16" t="s">
        <v>8738</v>
      </c>
      <c r="AA54" s="16" t="s">
        <v>8737</v>
      </c>
      <c r="AB54" s="18"/>
      <c r="AC54" s="18"/>
      <c r="AD54" s="16" t="s">
        <v>5246</v>
      </c>
      <c r="AE54" s="16" t="s">
        <v>5247</v>
      </c>
      <c r="AF54" s="16" t="s">
        <v>5246</v>
      </c>
      <c r="AG54" s="16" t="s">
        <v>5247</v>
      </c>
      <c r="AH54" s="16"/>
      <c r="AI54" s="18">
        <v>1226419.3999999999</v>
      </c>
      <c r="AJ54" s="16" t="s">
        <v>8713</v>
      </c>
      <c r="AK54" s="16"/>
      <c r="AL54" s="16"/>
      <c r="AM54" s="16"/>
      <c r="AN54" s="16"/>
      <c r="AO54" s="18">
        <v>670000</v>
      </c>
      <c r="AP54" s="18"/>
      <c r="AQ54" s="18"/>
      <c r="AR54" s="16" t="s">
        <v>8714</v>
      </c>
      <c r="AS54" s="18"/>
      <c r="AT54" s="16"/>
      <c r="AU54" s="16" t="s">
        <v>45</v>
      </c>
      <c r="AV54" s="18"/>
      <c r="AW54" s="16"/>
      <c r="AX54" s="16"/>
      <c r="AY54" s="16"/>
      <c r="AZ54" s="18"/>
      <c r="BA54" s="16"/>
      <c r="BB54" s="16"/>
      <c r="BC54" s="18">
        <v>0</v>
      </c>
      <c r="BD54" s="18">
        <v>0</v>
      </c>
      <c r="BE54" s="18">
        <v>0</v>
      </c>
      <c r="BF54" s="18">
        <v>150</v>
      </c>
      <c r="BG54" s="18">
        <v>0</v>
      </c>
      <c r="BH54" s="18">
        <v>0</v>
      </c>
      <c r="BI54" s="18">
        <v>0</v>
      </c>
      <c r="BJ54" s="18">
        <v>0</v>
      </c>
      <c r="BK54" s="18">
        <v>0</v>
      </c>
      <c r="BL54" s="18">
        <v>0</v>
      </c>
      <c r="BM54" s="18">
        <v>0</v>
      </c>
      <c r="BN54" s="18">
        <v>0</v>
      </c>
      <c r="BO54" s="18">
        <v>0</v>
      </c>
      <c r="BP54" s="18">
        <v>0</v>
      </c>
      <c r="BQ54" s="18">
        <v>0</v>
      </c>
      <c r="BR54" s="18">
        <v>0</v>
      </c>
      <c r="BS54" s="18">
        <v>0</v>
      </c>
      <c r="BT54" s="18">
        <v>0</v>
      </c>
      <c r="BU54" s="18">
        <v>0</v>
      </c>
      <c r="BV54" s="18">
        <v>0</v>
      </c>
      <c r="BW54" s="18">
        <v>0</v>
      </c>
    </row>
    <row r="55" spans="1:75" ht="63.75" x14ac:dyDescent="0.2">
      <c r="A55" s="15">
        <v>50</v>
      </c>
      <c r="B55" s="16">
        <v>690</v>
      </c>
      <c r="C55" s="16" t="s">
        <v>8581</v>
      </c>
      <c r="D55" s="17" t="s">
        <v>8582</v>
      </c>
      <c r="E55" s="16" t="s">
        <v>4954</v>
      </c>
      <c r="F55" s="16"/>
      <c r="G55" s="16"/>
      <c r="H55" s="16"/>
      <c r="I55" s="16"/>
      <c r="J55" s="16"/>
      <c r="K55" s="16"/>
      <c r="L55" s="16"/>
      <c r="M55" s="16"/>
      <c r="N55" s="18"/>
      <c r="O55" s="18">
        <f t="shared" si="6"/>
        <v>730000</v>
      </c>
      <c r="P55" s="18"/>
      <c r="Q55" s="16"/>
      <c r="R55" s="16" t="s">
        <v>8739</v>
      </c>
      <c r="S55" s="16" t="s">
        <v>8740</v>
      </c>
      <c r="T55" s="16" t="s">
        <v>8734</v>
      </c>
      <c r="U55" s="16" t="s">
        <v>162</v>
      </c>
      <c r="V55" s="16" t="s">
        <v>8735</v>
      </c>
      <c r="W55" s="16"/>
      <c r="X55" s="16" t="s">
        <v>8736</v>
      </c>
      <c r="Y55" s="16" t="s">
        <v>8737</v>
      </c>
      <c r="Z55" s="16" t="s">
        <v>8738</v>
      </c>
      <c r="AA55" s="16" t="s">
        <v>8737</v>
      </c>
      <c r="AB55" s="18"/>
      <c r="AC55" s="18"/>
      <c r="AD55" s="16" t="s">
        <v>5246</v>
      </c>
      <c r="AE55" s="16" t="s">
        <v>5247</v>
      </c>
      <c r="AF55" s="16" t="s">
        <v>5246</v>
      </c>
      <c r="AG55" s="16" t="s">
        <v>5247</v>
      </c>
      <c r="AH55" s="16"/>
      <c r="AI55" s="18">
        <v>1226419.3999999999</v>
      </c>
      <c r="AJ55" s="16" t="s">
        <v>8713</v>
      </c>
      <c r="AK55" s="16"/>
      <c r="AL55" s="16"/>
      <c r="AM55" s="16"/>
      <c r="AN55" s="16"/>
      <c r="AO55" s="18">
        <v>730000</v>
      </c>
      <c r="AP55" s="18"/>
      <c r="AQ55" s="18"/>
      <c r="AR55" s="16" t="s">
        <v>8714</v>
      </c>
      <c r="AS55" s="18"/>
      <c r="AT55" s="16"/>
      <c r="AU55" s="16" t="s">
        <v>45</v>
      </c>
      <c r="AV55" s="18"/>
      <c r="AW55" s="16"/>
      <c r="AX55" s="16"/>
      <c r="AY55" s="16"/>
      <c r="AZ55" s="18"/>
      <c r="BA55" s="16"/>
      <c r="BB55" s="16"/>
      <c r="BC55" s="18">
        <v>0</v>
      </c>
      <c r="BD55" s="18">
        <v>0</v>
      </c>
      <c r="BE55" s="18">
        <v>0</v>
      </c>
      <c r="BF55" s="18">
        <v>30</v>
      </c>
      <c r="BG55" s="18">
        <v>0</v>
      </c>
      <c r="BH55" s="18">
        <v>0</v>
      </c>
      <c r="BI55" s="18">
        <v>0</v>
      </c>
      <c r="BJ55" s="18">
        <v>0</v>
      </c>
      <c r="BK55" s="18">
        <v>0</v>
      </c>
      <c r="BL55" s="18">
        <v>0</v>
      </c>
      <c r="BM55" s="18">
        <v>0</v>
      </c>
      <c r="BN55" s="18">
        <v>0</v>
      </c>
      <c r="BO55" s="18">
        <v>0</v>
      </c>
      <c r="BP55" s="18">
        <v>0</v>
      </c>
      <c r="BQ55" s="18">
        <v>0</v>
      </c>
      <c r="BR55" s="18">
        <v>0</v>
      </c>
      <c r="BS55" s="18">
        <v>0</v>
      </c>
      <c r="BT55" s="18">
        <v>0</v>
      </c>
      <c r="BU55" s="18">
        <v>0</v>
      </c>
      <c r="BV55" s="18">
        <v>0</v>
      </c>
      <c r="BW55" s="18">
        <v>0</v>
      </c>
    </row>
    <row r="56" spans="1:75" ht="178.5" x14ac:dyDescent="0.2">
      <c r="A56" s="15">
        <v>51</v>
      </c>
      <c r="B56" s="16">
        <v>819</v>
      </c>
      <c r="C56" s="16" t="s">
        <v>5287</v>
      </c>
      <c r="D56" s="17" t="s">
        <v>5288</v>
      </c>
      <c r="E56" s="16" t="s">
        <v>209</v>
      </c>
      <c r="F56" s="16"/>
      <c r="G56" s="18"/>
      <c r="H56" s="16"/>
      <c r="I56" s="16"/>
      <c r="J56" s="16"/>
      <c r="K56" s="16"/>
      <c r="L56" s="16"/>
      <c r="M56" s="16"/>
      <c r="N56" s="18"/>
      <c r="O56" s="18">
        <f t="shared" ref="O56:O62" si="7">ROUNDUP(MAX(AL56:AM56,AO56:AQ56),0)</f>
        <v>2100000</v>
      </c>
      <c r="P56" s="18"/>
      <c r="Q56" s="16"/>
      <c r="R56" s="16" t="s">
        <v>5289</v>
      </c>
      <c r="S56" s="16" t="s">
        <v>5290</v>
      </c>
      <c r="T56" s="16" t="s">
        <v>4830</v>
      </c>
      <c r="U56" s="16" t="s">
        <v>1733</v>
      </c>
      <c r="V56" s="16" t="s">
        <v>5291</v>
      </c>
      <c r="W56" s="16">
        <v>90260500</v>
      </c>
      <c r="X56" s="16" t="s">
        <v>5292</v>
      </c>
      <c r="Y56" s="16" t="s">
        <v>5293</v>
      </c>
      <c r="Z56" s="16" t="s">
        <v>4875</v>
      </c>
      <c r="AA56" s="16" t="s">
        <v>81</v>
      </c>
      <c r="AB56" s="18">
        <v>800000</v>
      </c>
      <c r="AC56" s="18" t="s">
        <v>4845</v>
      </c>
      <c r="AD56" s="16" t="s">
        <v>5294</v>
      </c>
      <c r="AE56" s="16" t="s">
        <v>5295</v>
      </c>
      <c r="AF56" s="16" t="s">
        <v>5294</v>
      </c>
      <c r="AG56" s="16" t="s">
        <v>5295</v>
      </c>
      <c r="AH56" s="16"/>
      <c r="AI56" s="18">
        <v>5000</v>
      </c>
      <c r="AJ56" s="16" t="s">
        <v>5296</v>
      </c>
      <c r="AK56" s="16">
        <v>2</v>
      </c>
      <c r="AL56" s="16">
        <v>800000</v>
      </c>
      <c r="AM56" s="16">
        <v>2100000</v>
      </c>
      <c r="AN56" s="16">
        <v>2940000</v>
      </c>
      <c r="AO56" s="18"/>
      <c r="AP56" s="18"/>
      <c r="AQ56" s="18"/>
      <c r="AR56" s="16"/>
      <c r="AS56" s="18"/>
      <c r="AT56" s="16"/>
      <c r="AU56" s="16"/>
      <c r="AV56" s="18"/>
      <c r="AW56" s="16"/>
      <c r="AX56" s="16"/>
      <c r="AY56" s="16"/>
      <c r="AZ56" s="18"/>
      <c r="BA56" s="16"/>
      <c r="BB56" s="16"/>
      <c r="BC56" s="18">
        <v>0</v>
      </c>
      <c r="BD56" s="18">
        <v>0</v>
      </c>
      <c r="BE56" s="18">
        <v>0</v>
      </c>
      <c r="BF56" s="18">
        <v>21</v>
      </c>
      <c r="BG56" s="18">
        <v>0</v>
      </c>
      <c r="BH56" s="18">
        <v>0</v>
      </c>
      <c r="BI56" s="18">
        <v>0</v>
      </c>
      <c r="BJ56" s="18">
        <v>0</v>
      </c>
      <c r="BK56" s="18">
        <v>0</v>
      </c>
      <c r="BL56" s="18">
        <v>0</v>
      </c>
      <c r="BM56" s="18">
        <v>0</v>
      </c>
      <c r="BN56" s="18">
        <v>0</v>
      </c>
      <c r="BO56" s="18">
        <v>0</v>
      </c>
      <c r="BP56" s="18">
        <v>0</v>
      </c>
      <c r="BQ56" s="18">
        <v>0</v>
      </c>
      <c r="BR56" s="18">
        <v>0</v>
      </c>
      <c r="BS56" s="18">
        <v>0</v>
      </c>
      <c r="BT56" s="18">
        <v>0</v>
      </c>
      <c r="BU56" s="18">
        <v>0</v>
      </c>
      <c r="BV56" s="18">
        <v>0</v>
      </c>
      <c r="BW56" s="18">
        <v>0</v>
      </c>
    </row>
    <row r="57" spans="1:75" ht="102" x14ac:dyDescent="0.2">
      <c r="A57" s="15">
        <v>52</v>
      </c>
      <c r="B57" s="16">
        <v>820</v>
      </c>
      <c r="C57" s="16" t="s">
        <v>5297</v>
      </c>
      <c r="D57" s="17" t="s">
        <v>5298</v>
      </c>
      <c r="E57" s="16" t="s">
        <v>5299</v>
      </c>
      <c r="F57" s="16"/>
      <c r="G57" s="18"/>
      <c r="H57" s="16"/>
      <c r="I57" s="16"/>
      <c r="J57" s="16"/>
      <c r="K57" s="16"/>
      <c r="L57" s="16"/>
      <c r="M57" s="16"/>
      <c r="N57" s="18"/>
      <c r="O57" s="18">
        <f t="shared" si="7"/>
        <v>63000</v>
      </c>
      <c r="P57" s="18"/>
      <c r="Q57" s="16"/>
      <c r="R57" s="16" t="s">
        <v>5300</v>
      </c>
      <c r="S57" s="16" t="s">
        <v>5301</v>
      </c>
      <c r="T57" s="16" t="s">
        <v>4830</v>
      </c>
      <c r="U57" s="16" t="s">
        <v>1733</v>
      </c>
      <c r="V57" s="16" t="s">
        <v>4831</v>
      </c>
      <c r="W57" s="16">
        <v>90211024</v>
      </c>
      <c r="X57" s="16" t="s">
        <v>5292</v>
      </c>
      <c r="Y57" s="16" t="s">
        <v>5302</v>
      </c>
      <c r="Z57" s="16" t="s">
        <v>4875</v>
      </c>
      <c r="AA57" s="16" t="s">
        <v>186</v>
      </c>
      <c r="AB57" s="18">
        <v>44000</v>
      </c>
      <c r="AC57" s="18" t="s">
        <v>4845</v>
      </c>
      <c r="AD57" s="16" t="s">
        <v>5294</v>
      </c>
      <c r="AE57" s="16" t="s">
        <v>5295</v>
      </c>
      <c r="AF57" s="16" t="s">
        <v>5294</v>
      </c>
      <c r="AG57" s="16" t="s">
        <v>5295</v>
      </c>
      <c r="AH57" s="16"/>
      <c r="AI57" s="18">
        <v>45833</v>
      </c>
      <c r="AJ57" s="16" t="s">
        <v>5235</v>
      </c>
      <c r="AK57" s="16">
        <v>2</v>
      </c>
      <c r="AL57" s="16">
        <v>44000</v>
      </c>
      <c r="AM57" s="16">
        <v>63000</v>
      </c>
      <c r="AN57" s="16">
        <v>69930</v>
      </c>
      <c r="AO57" s="18"/>
      <c r="AP57" s="18"/>
      <c r="AQ57" s="18"/>
      <c r="AR57" s="16"/>
      <c r="AS57" s="18"/>
      <c r="AT57" s="16"/>
      <c r="AU57" s="16"/>
      <c r="AV57" s="18"/>
      <c r="AW57" s="16"/>
      <c r="AX57" s="16"/>
      <c r="AY57" s="16"/>
      <c r="AZ57" s="18"/>
      <c r="BA57" s="16"/>
      <c r="BB57" s="16"/>
      <c r="BC57" s="18">
        <v>0</v>
      </c>
      <c r="BD57" s="18">
        <v>0</v>
      </c>
      <c r="BE57" s="18">
        <v>0</v>
      </c>
      <c r="BF57" s="18">
        <v>3984</v>
      </c>
      <c r="BG57" s="18">
        <v>0</v>
      </c>
      <c r="BH57" s="18">
        <v>0</v>
      </c>
      <c r="BI57" s="18">
        <v>0</v>
      </c>
      <c r="BJ57" s="18">
        <v>0</v>
      </c>
      <c r="BK57" s="18">
        <v>0</v>
      </c>
      <c r="BL57" s="18">
        <v>0</v>
      </c>
      <c r="BM57" s="18">
        <v>0</v>
      </c>
      <c r="BN57" s="18">
        <v>0</v>
      </c>
      <c r="BO57" s="18">
        <v>0</v>
      </c>
      <c r="BP57" s="18">
        <v>0</v>
      </c>
      <c r="BQ57" s="18">
        <v>0</v>
      </c>
      <c r="BR57" s="18">
        <v>0</v>
      </c>
      <c r="BS57" s="18">
        <v>0</v>
      </c>
      <c r="BT57" s="18">
        <v>0</v>
      </c>
      <c r="BU57" s="18">
        <v>0</v>
      </c>
      <c r="BV57" s="18">
        <v>0</v>
      </c>
      <c r="BW57" s="18">
        <v>0</v>
      </c>
    </row>
    <row r="58" spans="1:75" ht="127.5" x14ac:dyDescent="0.2">
      <c r="A58" s="15">
        <v>53</v>
      </c>
      <c r="B58" s="16">
        <v>821</v>
      </c>
      <c r="C58" s="16" t="s">
        <v>5303</v>
      </c>
      <c r="D58" s="17" t="s">
        <v>5304</v>
      </c>
      <c r="E58" s="16" t="s">
        <v>5299</v>
      </c>
      <c r="F58" s="16"/>
      <c r="G58" s="18"/>
      <c r="H58" s="16"/>
      <c r="I58" s="16"/>
      <c r="J58" s="16"/>
      <c r="K58" s="16"/>
      <c r="L58" s="16"/>
      <c r="M58" s="16"/>
      <c r="N58" s="18"/>
      <c r="O58" s="18">
        <f t="shared" si="7"/>
        <v>52500</v>
      </c>
      <c r="P58" s="18"/>
      <c r="Q58" s="16"/>
      <c r="R58" s="16" t="s">
        <v>5305</v>
      </c>
      <c r="S58" s="16" t="s">
        <v>5306</v>
      </c>
      <c r="T58" s="16" t="s">
        <v>4830</v>
      </c>
      <c r="U58" s="16" t="s">
        <v>1733</v>
      </c>
      <c r="V58" s="16" t="s">
        <v>4831</v>
      </c>
      <c r="W58" s="16">
        <v>90214024</v>
      </c>
      <c r="X58" s="16" t="s">
        <v>5292</v>
      </c>
      <c r="Y58" s="16" t="s">
        <v>5302</v>
      </c>
      <c r="Z58" s="16" t="s">
        <v>4875</v>
      </c>
      <c r="AA58" s="16" t="s">
        <v>186</v>
      </c>
      <c r="AB58" s="18">
        <v>48000</v>
      </c>
      <c r="AC58" s="18" t="s">
        <v>4845</v>
      </c>
      <c r="AD58" s="16" t="s">
        <v>5294</v>
      </c>
      <c r="AE58" s="16" t="s">
        <v>5295</v>
      </c>
      <c r="AF58" s="16" t="s">
        <v>5294</v>
      </c>
      <c r="AG58" s="16" t="s">
        <v>5295</v>
      </c>
      <c r="AH58" s="16"/>
      <c r="AI58" s="18">
        <v>48000</v>
      </c>
      <c r="AJ58" s="16" t="s">
        <v>5235</v>
      </c>
      <c r="AK58" s="16">
        <v>2</v>
      </c>
      <c r="AL58" s="16">
        <v>48000</v>
      </c>
      <c r="AM58" s="16">
        <v>52500</v>
      </c>
      <c r="AN58" s="16">
        <v>54600</v>
      </c>
      <c r="AO58" s="18"/>
      <c r="AP58" s="18"/>
      <c r="AQ58" s="18"/>
      <c r="AR58" s="16"/>
      <c r="AS58" s="18"/>
      <c r="AT58" s="16"/>
      <c r="AU58" s="16"/>
      <c r="AV58" s="18"/>
      <c r="AW58" s="16"/>
      <c r="AX58" s="16"/>
      <c r="AY58" s="16"/>
      <c r="AZ58" s="18"/>
      <c r="BA58" s="16"/>
      <c r="BB58" s="16"/>
      <c r="BC58" s="18">
        <v>0</v>
      </c>
      <c r="BD58" s="18">
        <v>0</v>
      </c>
      <c r="BE58" s="18">
        <v>0</v>
      </c>
      <c r="BF58" s="18">
        <v>2496</v>
      </c>
      <c r="BG58" s="18">
        <v>0</v>
      </c>
      <c r="BH58" s="18">
        <v>0</v>
      </c>
      <c r="BI58" s="18">
        <v>0</v>
      </c>
      <c r="BJ58" s="18">
        <v>0</v>
      </c>
      <c r="BK58" s="18">
        <v>0</v>
      </c>
      <c r="BL58" s="18">
        <v>0</v>
      </c>
      <c r="BM58" s="18">
        <v>0</v>
      </c>
      <c r="BN58" s="18">
        <v>0</v>
      </c>
      <c r="BO58" s="18">
        <v>0</v>
      </c>
      <c r="BP58" s="18">
        <v>0</v>
      </c>
      <c r="BQ58" s="18">
        <v>0</v>
      </c>
      <c r="BR58" s="18">
        <v>0</v>
      </c>
      <c r="BS58" s="18">
        <v>0</v>
      </c>
      <c r="BT58" s="18">
        <v>0</v>
      </c>
      <c r="BU58" s="18">
        <v>0</v>
      </c>
      <c r="BV58" s="18">
        <v>0</v>
      </c>
      <c r="BW58" s="18">
        <v>0</v>
      </c>
    </row>
    <row r="59" spans="1:75" ht="114.75" x14ac:dyDescent="0.2">
      <c r="A59" s="15">
        <v>54</v>
      </c>
      <c r="B59" s="16">
        <v>822</v>
      </c>
      <c r="C59" s="16" t="s">
        <v>5307</v>
      </c>
      <c r="D59" s="17" t="s">
        <v>5308</v>
      </c>
      <c r="E59" s="16" t="s">
        <v>5299</v>
      </c>
      <c r="F59" s="16"/>
      <c r="G59" s="18"/>
      <c r="H59" s="16"/>
      <c r="I59" s="16"/>
      <c r="J59" s="16"/>
      <c r="K59" s="16"/>
      <c r="L59" s="16"/>
      <c r="M59" s="16"/>
      <c r="N59" s="18"/>
      <c r="O59" s="18">
        <f t="shared" si="7"/>
        <v>68250</v>
      </c>
      <c r="P59" s="18"/>
      <c r="Q59" s="16"/>
      <c r="R59" s="16" t="s">
        <v>5309</v>
      </c>
      <c r="S59" s="16" t="s">
        <v>5310</v>
      </c>
      <c r="T59" s="16" t="s">
        <v>4830</v>
      </c>
      <c r="U59" s="16" t="s">
        <v>1733</v>
      </c>
      <c r="V59" s="16" t="s">
        <v>4831</v>
      </c>
      <c r="W59" s="16">
        <v>90215024</v>
      </c>
      <c r="X59" s="16" t="s">
        <v>5292</v>
      </c>
      <c r="Y59" s="16" t="s">
        <v>5302</v>
      </c>
      <c r="Z59" s="16" t="s">
        <v>4875</v>
      </c>
      <c r="AA59" s="16" t="s">
        <v>68</v>
      </c>
      <c r="AB59" s="18">
        <v>50000</v>
      </c>
      <c r="AC59" s="18" t="s">
        <v>4845</v>
      </c>
      <c r="AD59" s="16" t="s">
        <v>5294</v>
      </c>
      <c r="AE59" s="16" t="s">
        <v>5295</v>
      </c>
      <c r="AF59" s="16" t="s">
        <v>5294</v>
      </c>
      <c r="AG59" s="16" t="s">
        <v>5295</v>
      </c>
      <c r="AH59" s="16"/>
      <c r="AI59" s="18">
        <v>65000</v>
      </c>
      <c r="AJ59" s="16" t="s">
        <v>5235</v>
      </c>
      <c r="AK59" s="16">
        <v>2</v>
      </c>
      <c r="AL59" s="16">
        <v>55000</v>
      </c>
      <c r="AM59" s="16">
        <v>68250</v>
      </c>
      <c r="AN59" s="16">
        <v>78750</v>
      </c>
      <c r="AO59" s="18"/>
      <c r="AP59" s="18"/>
      <c r="AQ59" s="18"/>
      <c r="AR59" s="16"/>
      <c r="AS59" s="18"/>
      <c r="AT59" s="16"/>
      <c r="AU59" s="16"/>
      <c r="AV59" s="18"/>
      <c r="AW59" s="16"/>
      <c r="AX59" s="16"/>
      <c r="AY59" s="16"/>
      <c r="AZ59" s="18"/>
      <c r="BA59" s="16"/>
      <c r="BB59" s="16"/>
      <c r="BC59" s="18">
        <v>0</v>
      </c>
      <c r="BD59" s="18">
        <v>0</v>
      </c>
      <c r="BE59" s="18">
        <v>0</v>
      </c>
      <c r="BF59" s="18">
        <v>1512</v>
      </c>
      <c r="BG59" s="18">
        <v>0</v>
      </c>
      <c r="BH59" s="18">
        <v>0</v>
      </c>
      <c r="BI59" s="18">
        <v>0</v>
      </c>
      <c r="BJ59" s="18">
        <v>0</v>
      </c>
      <c r="BK59" s="18">
        <v>0</v>
      </c>
      <c r="BL59" s="18">
        <v>0</v>
      </c>
      <c r="BM59" s="18">
        <v>0</v>
      </c>
      <c r="BN59" s="18">
        <v>0</v>
      </c>
      <c r="BO59" s="18">
        <v>0</v>
      </c>
      <c r="BP59" s="18">
        <v>0</v>
      </c>
      <c r="BQ59" s="18">
        <v>0</v>
      </c>
      <c r="BR59" s="18">
        <v>0</v>
      </c>
      <c r="BS59" s="18">
        <v>0</v>
      </c>
      <c r="BT59" s="18">
        <v>0</v>
      </c>
      <c r="BU59" s="18">
        <v>0</v>
      </c>
      <c r="BV59" s="18">
        <v>0</v>
      </c>
      <c r="BW59" s="18">
        <v>0</v>
      </c>
    </row>
    <row r="60" spans="1:75" ht="89.25" x14ac:dyDescent="0.2">
      <c r="A60" s="15">
        <v>55</v>
      </c>
      <c r="B60" s="16">
        <v>823</v>
      </c>
      <c r="C60" s="16" t="s">
        <v>5311</v>
      </c>
      <c r="D60" s="17" t="s">
        <v>5312</v>
      </c>
      <c r="E60" s="16" t="s">
        <v>5299</v>
      </c>
      <c r="F60" s="16"/>
      <c r="G60" s="18"/>
      <c r="H60" s="16"/>
      <c r="I60" s="16"/>
      <c r="J60" s="16"/>
      <c r="K60" s="16"/>
      <c r="L60" s="16"/>
      <c r="M60" s="16"/>
      <c r="N60" s="18"/>
      <c r="O60" s="18">
        <f t="shared" si="7"/>
        <v>84000</v>
      </c>
      <c r="P60" s="18"/>
      <c r="Q60" s="16"/>
      <c r="R60" s="16" t="s">
        <v>5313</v>
      </c>
      <c r="S60" s="16" t="s">
        <v>5314</v>
      </c>
      <c r="T60" s="16" t="s">
        <v>4830</v>
      </c>
      <c r="U60" s="16" t="s">
        <v>1733</v>
      </c>
      <c r="V60" s="16" t="s">
        <v>4831</v>
      </c>
      <c r="W60" s="16">
        <v>90212024</v>
      </c>
      <c r="X60" s="16" t="s">
        <v>5292</v>
      </c>
      <c r="Y60" s="16" t="s">
        <v>5302</v>
      </c>
      <c r="Z60" s="16" t="s">
        <v>4875</v>
      </c>
      <c r="AA60" s="16" t="s">
        <v>186</v>
      </c>
      <c r="AB60" s="18">
        <v>72000</v>
      </c>
      <c r="AC60" s="18" t="s">
        <v>4845</v>
      </c>
      <c r="AD60" s="16" t="s">
        <v>5294</v>
      </c>
      <c r="AE60" s="16" t="s">
        <v>5295</v>
      </c>
      <c r="AF60" s="16" t="s">
        <v>5294</v>
      </c>
      <c r="AG60" s="16" t="s">
        <v>5295</v>
      </c>
      <c r="AH60" s="16"/>
      <c r="AI60" s="18">
        <v>75000</v>
      </c>
      <c r="AJ60" s="16" t="s">
        <v>5235</v>
      </c>
      <c r="AK60" s="16">
        <v>2</v>
      </c>
      <c r="AL60" s="16">
        <v>75000</v>
      </c>
      <c r="AM60" s="16">
        <v>84000</v>
      </c>
      <c r="AN60" s="16">
        <v>116299</v>
      </c>
      <c r="AO60" s="18"/>
      <c r="AP60" s="18"/>
      <c r="AQ60" s="18"/>
      <c r="AR60" s="16"/>
      <c r="AS60" s="18"/>
      <c r="AT60" s="16"/>
      <c r="AU60" s="16"/>
      <c r="AV60" s="18"/>
      <c r="AW60" s="16"/>
      <c r="AX60" s="16"/>
      <c r="AY60" s="16"/>
      <c r="AZ60" s="18"/>
      <c r="BA60" s="16"/>
      <c r="BB60" s="16"/>
      <c r="BC60" s="18">
        <v>0</v>
      </c>
      <c r="BD60" s="18">
        <v>0</v>
      </c>
      <c r="BE60" s="18">
        <v>0</v>
      </c>
      <c r="BF60" s="18">
        <v>1008</v>
      </c>
      <c r="BG60" s="18">
        <v>0</v>
      </c>
      <c r="BH60" s="18">
        <v>0</v>
      </c>
      <c r="BI60" s="18">
        <v>0</v>
      </c>
      <c r="BJ60" s="18">
        <v>0</v>
      </c>
      <c r="BK60" s="18">
        <v>0</v>
      </c>
      <c r="BL60" s="18">
        <v>0</v>
      </c>
      <c r="BM60" s="18">
        <v>0</v>
      </c>
      <c r="BN60" s="18">
        <v>0</v>
      </c>
      <c r="BO60" s="18">
        <v>0</v>
      </c>
      <c r="BP60" s="18">
        <v>0</v>
      </c>
      <c r="BQ60" s="18">
        <v>0</v>
      </c>
      <c r="BR60" s="18">
        <v>0</v>
      </c>
      <c r="BS60" s="18">
        <v>0</v>
      </c>
      <c r="BT60" s="18">
        <v>0</v>
      </c>
      <c r="BU60" s="18">
        <v>0</v>
      </c>
      <c r="BV60" s="18">
        <v>0</v>
      </c>
      <c r="BW60" s="18">
        <v>0</v>
      </c>
    </row>
    <row r="61" spans="1:75" ht="140.25" x14ac:dyDescent="0.2">
      <c r="A61" s="15">
        <v>56</v>
      </c>
      <c r="B61" s="16">
        <v>824</v>
      </c>
      <c r="C61" s="16" t="s">
        <v>5315</v>
      </c>
      <c r="D61" s="17" t="s">
        <v>5316</v>
      </c>
      <c r="E61" s="16" t="s">
        <v>5299</v>
      </c>
      <c r="F61" s="16"/>
      <c r="G61" s="18"/>
      <c r="H61" s="16"/>
      <c r="I61" s="16"/>
      <c r="J61" s="16"/>
      <c r="K61" s="16"/>
      <c r="L61" s="16"/>
      <c r="M61" s="16"/>
      <c r="N61" s="18"/>
      <c r="O61" s="18">
        <f t="shared" si="7"/>
        <v>75000</v>
      </c>
      <c r="P61" s="18"/>
      <c r="Q61" s="16"/>
      <c r="R61" s="16" t="s">
        <v>5317</v>
      </c>
      <c r="S61" s="16" t="s">
        <v>5318</v>
      </c>
      <c r="T61" s="16" t="s">
        <v>4830</v>
      </c>
      <c r="U61" s="16" t="s">
        <v>1733</v>
      </c>
      <c r="V61" s="16" t="s">
        <v>4831</v>
      </c>
      <c r="W61" s="16">
        <v>90210024</v>
      </c>
      <c r="X61" s="16" t="s">
        <v>5292</v>
      </c>
      <c r="Y61" s="16" t="s">
        <v>5302</v>
      </c>
      <c r="Z61" s="16" t="s">
        <v>4875</v>
      </c>
      <c r="AA61" s="16" t="s">
        <v>186</v>
      </c>
      <c r="AB61" s="18">
        <v>65000</v>
      </c>
      <c r="AC61" s="18" t="s">
        <v>4845</v>
      </c>
      <c r="AD61" s="16" t="s">
        <v>5294</v>
      </c>
      <c r="AE61" s="16" t="s">
        <v>5295</v>
      </c>
      <c r="AF61" s="16" t="s">
        <v>5294</v>
      </c>
      <c r="AG61" s="16" t="s">
        <v>5295</v>
      </c>
      <c r="AH61" s="16"/>
      <c r="AI61" s="18">
        <v>75000</v>
      </c>
      <c r="AJ61" s="16" t="s">
        <v>4876</v>
      </c>
      <c r="AK61" s="16">
        <v>2</v>
      </c>
      <c r="AL61" s="16">
        <v>68250</v>
      </c>
      <c r="AM61" s="16">
        <v>75000</v>
      </c>
      <c r="AN61" s="16">
        <v>78750</v>
      </c>
      <c r="AO61" s="18"/>
      <c r="AP61" s="18"/>
      <c r="AQ61" s="18"/>
      <c r="AR61" s="16"/>
      <c r="AS61" s="18"/>
      <c r="AT61" s="16"/>
      <c r="AU61" s="16"/>
      <c r="AV61" s="18"/>
      <c r="AW61" s="16"/>
      <c r="AX61" s="16"/>
      <c r="AY61" s="16"/>
      <c r="AZ61" s="18"/>
      <c r="BA61" s="16"/>
      <c r="BB61" s="16"/>
      <c r="BC61" s="18">
        <v>0</v>
      </c>
      <c r="BD61" s="18">
        <v>0</v>
      </c>
      <c r="BE61" s="18">
        <v>0</v>
      </c>
      <c r="BF61" s="18">
        <v>0</v>
      </c>
      <c r="BG61" s="18">
        <v>0</v>
      </c>
      <c r="BH61" s="18">
        <v>0</v>
      </c>
      <c r="BI61" s="18">
        <v>0</v>
      </c>
      <c r="BJ61" s="18">
        <v>0</v>
      </c>
      <c r="BK61" s="18">
        <v>0</v>
      </c>
      <c r="BL61" s="18">
        <v>0</v>
      </c>
      <c r="BM61" s="18">
        <v>500</v>
      </c>
      <c r="BN61" s="18">
        <v>0</v>
      </c>
      <c r="BO61" s="18">
        <v>0</v>
      </c>
      <c r="BP61" s="18">
        <v>0</v>
      </c>
      <c r="BQ61" s="18">
        <v>0</v>
      </c>
      <c r="BR61" s="18">
        <v>0</v>
      </c>
      <c r="BS61" s="18">
        <v>0</v>
      </c>
      <c r="BT61" s="18">
        <v>0</v>
      </c>
      <c r="BU61" s="18">
        <v>0</v>
      </c>
      <c r="BV61" s="18">
        <v>0</v>
      </c>
      <c r="BW61" s="18">
        <v>0</v>
      </c>
    </row>
    <row r="62" spans="1:75" ht="89.25" x14ac:dyDescent="0.2">
      <c r="A62" s="15">
        <v>57</v>
      </c>
      <c r="B62" s="16">
        <v>825</v>
      </c>
      <c r="C62" s="16" t="s">
        <v>5319</v>
      </c>
      <c r="D62" s="17" t="s">
        <v>5320</v>
      </c>
      <c r="E62" s="16" t="s">
        <v>3160</v>
      </c>
      <c r="F62" s="16"/>
      <c r="G62" s="18"/>
      <c r="H62" s="16"/>
      <c r="I62" s="16"/>
      <c r="J62" s="16"/>
      <c r="K62" s="16"/>
      <c r="L62" s="16"/>
      <c r="M62" s="16"/>
      <c r="N62" s="18"/>
      <c r="O62" s="18">
        <f t="shared" si="7"/>
        <v>20000</v>
      </c>
      <c r="P62" s="18"/>
      <c r="Q62" s="16"/>
      <c r="R62" s="16" t="s">
        <v>5321</v>
      </c>
      <c r="S62" s="16" t="s">
        <v>5322</v>
      </c>
      <c r="T62" s="16" t="s">
        <v>5323</v>
      </c>
      <c r="U62" s="16" t="s">
        <v>1248</v>
      </c>
      <c r="V62" s="16" t="s">
        <v>5324</v>
      </c>
      <c r="W62" s="16" t="s">
        <v>5325</v>
      </c>
      <c r="X62" s="16" t="s">
        <v>5326</v>
      </c>
      <c r="Y62" s="16" t="s">
        <v>5327</v>
      </c>
      <c r="Z62" s="16" t="s">
        <v>5328</v>
      </c>
      <c r="AA62" s="16" t="s">
        <v>5327</v>
      </c>
      <c r="AB62" s="18"/>
      <c r="AC62" s="18"/>
      <c r="AD62" s="16" t="s">
        <v>5294</v>
      </c>
      <c r="AE62" s="16" t="s">
        <v>5295</v>
      </c>
      <c r="AF62" s="16" t="s">
        <v>5294</v>
      </c>
      <c r="AG62" s="16" t="s">
        <v>5295</v>
      </c>
      <c r="AH62" s="16"/>
      <c r="AI62" s="18">
        <v>26403</v>
      </c>
      <c r="AJ62" s="16" t="s">
        <v>5329</v>
      </c>
      <c r="AK62" s="16">
        <v>2</v>
      </c>
      <c r="AL62" s="16">
        <v>17325</v>
      </c>
      <c r="AM62" s="16">
        <v>20000</v>
      </c>
      <c r="AN62" s="16">
        <v>45833</v>
      </c>
      <c r="AO62" s="18"/>
      <c r="AP62" s="18"/>
      <c r="AQ62" s="18"/>
      <c r="AR62" s="16"/>
      <c r="AS62" s="18"/>
      <c r="AT62" s="16"/>
      <c r="AU62" s="16"/>
      <c r="AV62" s="18"/>
      <c r="AW62" s="16"/>
      <c r="AX62" s="16"/>
      <c r="AY62" s="16"/>
      <c r="AZ62" s="18"/>
      <c r="BA62" s="16"/>
      <c r="BB62" s="16"/>
      <c r="BC62" s="18">
        <v>0</v>
      </c>
      <c r="BD62" s="18">
        <v>0</v>
      </c>
      <c r="BE62" s="18">
        <v>0</v>
      </c>
      <c r="BF62" s="18">
        <v>0</v>
      </c>
      <c r="BG62" s="18">
        <v>0</v>
      </c>
      <c r="BH62" s="18">
        <v>0</v>
      </c>
      <c r="BI62" s="18">
        <v>0</v>
      </c>
      <c r="BJ62" s="18">
        <v>1000</v>
      </c>
      <c r="BK62" s="18">
        <v>1000</v>
      </c>
      <c r="BL62" s="18">
        <v>0</v>
      </c>
      <c r="BM62" s="18">
        <v>0</v>
      </c>
      <c r="BN62" s="18">
        <v>0</v>
      </c>
      <c r="BO62" s="18">
        <v>0</v>
      </c>
      <c r="BP62" s="18">
        <v>0</v>
      </c>
      <c r="BQ62" s="18">
        <v>0</v>
      </c>
      <c r="BR62" s="18">
        <v>0</v>
      </c>
      <c r="BS62" s="18">
        <v>0</v>
      </c>
      <c r="BT62" s="18">
        <v>0</v>
      </c>
      <c r="BU62" s="18">
        <v>0</v>
      </c>
      <c r="BV62" s="18">
        <v>0</v>
      </c>
      <c r="BW62" s="18">
        <v>0</v>
      </c>
    </row>
    <row r="63" spans="1:75" ht="89.25" x14ac:dyDescent="0.2">
      <c r="A63" s="15">
        <v>58</v>
      </c>
      <c r="B63" s="16">
        <v>951</v>
      </c>
      <c r="C63" s="16" t="s">
        <v>4992</v>
      </c>
      <c r="D63" s="17" t="s">
        <v>7184</v>
      </c>
      <c r="E63" s="16" t="s">
        <v>1757</v>
      </c>
      <c r="F63" s="16"/>
      <c r="G63" s="16"/>
      <c r="H63" s="16"/>
      <c r="I63" s="16"/>
      <c r="J63" s="16"/>
      <c r="K63" s="16"/>
      <c r="L63" s="16"/>
      <c r="M63" s="16"/>
      <c r="N63" s="18"/>
      <c r="O63" s="18">
        <f t="shared" ref="O63:O66" si="8">ROUNDUP(MAX(AL63:AM63,AO63:AQ63),0)</f>
        <v>1360334</v>
      </c>
      <c r="P63" s="18"/>
      <c r="Q63" s="16"/>
      <c r="R63" s="16" t="s">
        <v>7180</v>
      </c>
      <c r="S63" s="16" t="s">
        <v>7169</v>
      </c>
      <c r="T63" s="16" t="s">
        <v>4991</v>
      </c>
      <c r="U63" s="16" t="s">
        <v>65</v>
      </c>
      <c r="V63" s="16" t="s">
        <v>2386</v>
      </c>
      <c r="W63" s="16" t="s">
        <v>166</v>
      </c>
      <c r="X63" s="16" t="s">
        <v>7177</v>
      </c>
      <c r="Y63" s="16" t="s">
        <v>7178</v>
      </c>
      <c r="Z63" s="16"/>
      <c r="AA63" s="16" t="s">
        <v>87</v>
      </c>
      <c r="AB63" s="18"/>
      <c r="AC63" s="18"/>
      <c r="AD63" s="16"/>
      <c r="AE63" s="16"/>
      <c r="AF63" s="16" t="s">
        <v>7173</v>
      </c>
      <c r="AG63" s="16" t="s">
        <v>7174</v>
      </c>
      <c r="AH63" s="16" t="s">
        <v>7170</v>
      </c>
      <c r="AI63" s="18">
        <v>4100000</v>
      </c>
      <c r="AJ63" s="16" t="s">
        <v>1214</v>
      </c>
      <c r="AK63" s="16"/>
      <c r="AL63" s="16"/>
      <c r="AM63" s="16"/>
      <c r="AN63" s="16"/>
      <c r="AO63" s="18">
        <v>1236667</v>
      </c>
      <c r="AP63" s="18">
        <v>1360334</v>
      </c>
      <c r="AQ63" s="18">
        <v>1335600</v>
      </c>
      <c r="AR63" s="16" t="s">
        <v>1220</v>
      </c>
      <c r="AS63" s="18" t="s">
        <v>2392</v>
      </c>
      <c r="AT63" s="16" t="s">
        <v>2393</v>
      </c>
      <c r="AU63" s="16"/>
      <c r="AV63" s="18"/>
      <c r="AW63" s="16"/>
      <c r="AX63" s="16"/>
      <c r="AY63" s="16"/>
      <c r="AZ63" s="18"/>
      <c r="BA63" s="16"/>
      <c r="BB63" s="16"/>
      <c r="BC63" s="18">
        <v>0</v>
      </c>
      <c r="BD63" s="18">
        <v>0</v>
      </c>
      <c r="BE63" s="18">
        <v>12</v>
      </c>
      <c r="BF63" s="18">
        <v>0</v>
      </c>
      <c r="BG63" s="18">
        <v>0</v>
      </c>
      <c r="BH63" s="18">
        <v>0</v>
      </c>
      <c r="BI63" s="18">
        <v>0</v>
      </c>
      <c r="BJ63" s="18">
        <v>0</v>
      </c>
      <c r="BK63" s="18">
        <v>0</v>
      </c>
      <c r="BL63" s="18">
        <v>0</v>
      </c>
      <c r="BM63" s="18">
        <v>0</v>
      </c>
      <c r="BN63" s="18">
        <v>0</v>
      </c>
      <c r="BO63" s="18">
        <v>0</v>
      </c>
      <c r="BP63" s="18">
        <v>0</v>
      </c>
      <c r="BQ63" s="18">
        <v>0</v>
      </c>
      <c r="BR63" s="18">
        <v>0</v>
      </c>
      <c r="BS63" s="18">
        <v>0</v>
      </c>
      <c r="BT63" s="18">
        <v>0</v>
      </c>
      <c r="BU63" s="18">
        <v>0</v>
      </c>
      <c r="BV63" s="18">
        <v>0</v>
      </c>
      <c r="BW63" s="18">
        <v>0</v>
      </c>
    </row>
    <row r="64" spans="1:75" ht="89.25" x14ac:dyDescent="0.2">
      <c r="A64" s="15">
        <v>59</v>
      </c>
      <c r="B64" s="16">
        <v>952</v>
      </c>
      <c r="C64" s="16" t="s">
        <v>4993</v>
      </c>
      <c r="D64" s="17" t="s">
        <v>7183</v>
      </c>
      <c r="E64" s="16" t="s">
        <v>1757</v>
      </c>
      <c r="F64" s="16"/>
      <c r="G64" s="16"/>
      <c r="H64" s="16"/>
      <c r="I64" s="16"/>
      <c r="J64" s="16"/>
      <c r="K64" s="16"/>
      <c r="L64" s="16"/>
      <c r="M64" s="16"/>
      <c r="N64" s="18"/>
      <c r="O64" s="18">
        <f t="shared" si="8"/>
        <v>1360334</v>
      </c>
      <c r="P64" s="18"/>
      <c r="Q64" s="16"/>
      <c r="R64" s="16" t="s">
        <v>7179</v>
      </c>
      <c r="S64" s="16" t="s">
        <v>7169</v>
      </c>
      <c r="T64" s="16" t="s">
        <v>4991</v>
      </c>
      <c r="U64" s="16" t="s">
        <v>65</v>
      </c>
      <c r="V64" s="16" t="s">
        <v>2386</v>
      </c>
      <c r="W64" s="16" t="s">
        <v>166</v>
      </c>
      <c r="X64" s="16" t="s">
        <v>7177</v>
      </c>
      <c r="Y64" s="16" t="s">
        <v>7178</v>
      </c>
      <c r="Z64" s="16"/>
      <c r="AA64" s="16" t="s">
        <v>87</v>
      </c>
      <c r="AB64" s="18"/>
      <c r="AC64" s="18"/>
      <c r="AD64" s="16"/>
      <c r="AE64" s="16"/>
      <c r="AF64" s="16" t="s">
        <v>7173</v>
      </c>
      <c r="AG64" s="16" t="s">
        <v>7174</v>
      </c>
      <c r="AH64" s="16" t="s">
        <v>7170</v>
      </c>
      <c r="AI64" s="18">
        <v>4100000</v>
      </c>
      <c r="AJ64" s="16" t="s">
        <v>1214</v>
      </c>
      <c r="AK64" s="16"/>
      <c r="AL64" s="16"/>
      <c r="AM64" s="16"/>
      <c r="AN64" s="16"/>
      <c r="AO64" s="18">
        <v>1236667</v>
      </c>
      <c r="AP64" s="18">
        <v>1360334</v>
      </c>
      <c r="AQ64" s="18">
        <v>1335600</v>
      </c>
      <c r="AR64" s="16" t="s">
        <v>1220</v>
      </c>
      <c r="AS64" s="18" t="s">
        <v>2392</v>
      </c>
      <c r="AT64" s="16" t="s">
        <v>2393</v>
      </c>
      <c r="AU64" s="16"/>
      <c r="AV64" s="18"/>
      <c r="AW64" s="16"/>
      <c r="AX64" s="16"/>
      <c r="AY64" s="16"/>
      <c r="AZ64" s="18"/>
      <c r="BA64" s="16"/>
      <c r="BB64" s="16"/>
      <c r="BC64" s="18">
        <v>0</v>
      </c>
      <c r="BD64" s="18">
        <v>0</v>
      </c>
      <c r="BE64" s="18">
        <v>12</v>
      </c>
      <c r="BF64" s="18">
        <v>0</v>
      </c>
      <c r="BG64" s="18">
        <v>0</v>
      </c>
      <c r="BH64" s="18">
        <v>0</v>
      </c>
      <c r="BI64" s="18">
        <v>0</v>
      </c>
      <c r="BJ64" s="18">
        <v>0</v>
      </c>
      <c r="BK64" s="18">
        <v>0</v>
      </c>
      <c r="BL64" s="18">
        <v>0</v>
      </c>
      <c r="BM64" s="18">
        <v>0</v>
      </c>
      <c r="BN64" s="18">
        <v>0</v>
      </c>
      <c r="BO64" s="18">
        <v>0</v>
      </c>
      <c r="BP64" s="18">
        <v>0</v>
      </c>
      <c r="BQ64" s="18">
        <v>0</v>
      </c>
      <c r="BR64" s="18">
        <v>0</v>
      </c>
      <c r="BS64" s="18">
        <v>0</v>
      </c>
      <c r="BT64" s="18">
        <v>0</v>
      </c>
      <c r="BU64" s="18">
        <v>0</v>
      </c>
      <c r="BV64" s="18">
        <v>0</v>
      </c>
      <c r="BW64" s="18">
        <v>0</v>
      </c>
    </row>
    <row r="65" spans="1:75" ht="102" x14ac:dyDescent="0.2">
      <c r="A65" s="15">
        <v>60</v>
      </c>
      <c r="B65" s="16">
        <v>953</v>
      </c>
      <c r="C65" s="16" t="s">
        <v>7168</v>
      </c>
      <c r="D65" s="17" t="s">
        <v>7182</v>
      </c>
      <c r="E65" s="16" t="s">
        <v>1757</v>
      </c>
      <c r="F65" s="16"/>
      <c r="G65" s="16"/>
      <c r="H65" s="16"/>
      <c r="I65" s="16"/>
      <c r="J65" s="16"/>
      <c r="K65" s="16"/>
      <c r="L65" s="16"/>
      <c r="M65" s="16"/>
      <c r="N65" s="18"/>
      <c r="O65" s="18">
        <f t="shared" si="8"/>
        <v>1360334</v>
      </c>
      <c r="P65" s="18"/>
      <c r="Q65" s="16"/>
      <c r="R65" s="16" t="s">
        <v>7176</v>
      </c>
      <c r="S65" s="16" t="s">
        <v>7169</v>
      </c>
      <c r="T65" s="16" t="s">
        <v>4991</v>
      </c>
      <c r="U65" s="16" t="s">
        <v>65</v>
      </c>
      <c r="V65" s="16" t="s">
        <v>2386</v>
      </c>
      <c r="W65" s="16" t="s">
        <v>166</v>
      </c>
      <c r="X65" s="16" t="s">
        <v>7177</v>
      </c>
      <c r="Y65" s="16" t="s">
        <v>7178</v>
      </c>
      <c r="Z65" s="16"/>
      <c r="AA65" s="16" t="s">
        <v>87</v>
      </c>
      <c r="AB65" s="18"/>
      <c r="AC65" s="18"/>
      <c r="AD65" s="16"/>
      <c r="AE65" s="16"/>
      <c r="AF65" s="16" t="s">
        <v>7173</v>
      </c>
      <c r="AG65" s="16" t="s">
        <v>7174</v>
      </c>
      <c r="AH65" s="16" t="s">
        <v>7170</v>
      </c>
      <c r="AI65" s="18">
        <v>4100000</v>
      </c>
      <c r="AJ65" s="16" t="s">
        <v>1214</v>
      </c>
      <c r="AK65" s="16"/>
      <c r="AL65" s="16"/>
      <c r="AM65" s="16"/>
      <c r="AN65" s="16"/>
      <c r="AO65" s="18">
        <v>1236667</v>
      </c>
      <c r="AP65" s="18">
        <v>1360334</v>
      </c>
      <c r="AQ65" s="18">
        <v>1335600</v>
      </c>
      <c r="AR65" s="16" t="s">
        <v>1220</v>
      </c>
      <c r="AS65" s="18" t="s">
        <v>2392</v>
      </c>
      <c r="AT65" s="16" t="s">
        <v>2393</v>
      </c>
      <c r="AU65" s="16"/>
      <c r="AV65" s="18"/>
      <c r="AW65" s="16"/>
      <c r="AX65" s="16"/>
      <c r="AY65" s="16"/>
      <c r="AZ65" s="18"/>
      <c r="BA65" s="16"/>
      <c r="BB65" s="16"/>
      <c r="BC65" s="18">
        <v>0</v>
      </c>
      <c r="BD65" s="18">
        <v>0</v>
      </c>
      <c r="BE65" s="18">
        <v>12</v>
      </c>
      <c r="BF65" s="18">
        <v>0</v>
      </c>
      <c r="BG65" s="18">
        <v>0</v>
      </c>
      <c r="BH65" s="18">
        <v>0</v>
      </c>
      <c r="BI65" s="18">
        <v>0</v>
      </c>
      <c r="BJ65" s="18">
        <v>0</v>
      </c>
      <c r="BK65" s="18">
        <v>0</v>
      </c>
      <c r="BL65" s="18">
        <v>0</v>
      </c>
      <c r="BM65" s="18">
        <v>0</v>
      </c>
      <c r="BN65" s="18">
        <v>0</v>
      </c>
      <c r="BO65" s="18">
        <v>0</v>
      </c>
      <c r="BP65" s="18">
        <v>0</v>
      </c>
      <c r="BQ65" s="18">
        <v>0</v>
      </c>
      <c r="BR65" s="18">
        <v>0</v>
      </c>
      <c r="BS65" s="18">
        <v>0</v>
      </c>
      <c r="BT65" s="18">
        <v>0</v>
      </c>
      <c r="BU65" s="18">
        <v>0</v>
      </c>
      <c r="BV65" s="18">
        <v>0</v>
      </c>
      <c r="BW65" s="18">
        <v>0</v>
      </c>
    </row>
    <row r="66" spans="1:75" ht="114.75" x14ac:dyDescent="0.2">
      <c r="A66" s="15">
        <v>61</v>
      </c>
      <c r="B66" s="16">
        <v>954</v>
      </c>
      <c r="C66" s="16" t="s">
        <v>7166</v>
      </c>
      <c r="D66" s="17" t="s">
        <v>7181</v>
      </c>
      <c r="E66" s="16" t="s">
        <v>1757</v>
      </c>
      <c r="F66" s="16"/>
      <c r="G66" s="16"/>
      <c r="H66" s="16"/>
      <c r="I66" s="16"/>
      <c r="J66" s="16"/>
      <c r="K66" s="16"/>
      <c r="L66" s="16"/>
      <c r="M66" s="16"/>
      <c r="N66" s="18"/>
      <c r="O66" s="18">
        <f t="shared" si="8"/>
        <v>7810</v>
      </c>
      <c r="P66" s="18"/>
      <c r="Q66" s="16"/>
      <c r="R66" s="16" t="s">
        <v>7171</v>
      </c>
      <c r="S66" s="16" t="s">
        <v>7167</v>
      </c>
      <c r="T66" s="16" t="s">
        <v>4994</v>
      </c>
      <c r="U66" s="16" t="s">
        <v>166</v>
      </c>
      <c r="V66" s="16" t="s">
        <v>2386</v>
      </c>
      <c r="W66" s="16" t="s">
        <v>166</v>
      </c>
      <c r="X66" s="16" t="s">
        <v>7172</v>
      </c>
      <c r="Y66" s="16" t="s">
        <v>4995</v>
      </c>
      <c r="Z66" s="16"/>
      <c r="AA66" s="16" t="s">
        <v>81</v>
      </c>
      <c r="AB66" s="18"/>
      <c r="AC66" s="18"/>
      <c r="AD66" s="16"/>
      <c r="AE66" s="16"/>
      <c r="AF66" s="16" t="s">
        <v>7173</v>
      </c>
      <c r="AG66" s="16" t="s">
        <v>7174</v>
      </c>
      <c r="AH66" s="16" t="s">
        <v>7170</v>
      </c>
      <c r="AI66" s="18" t="s">
        <v>7175</v>
      </c>
      <c r="AJ66" s="16" t="s">
        <v>1214</v>
      </c>
      <c r="AK66" s="16"/>
      <c r="AL66" s="16"/>
      <c r="AM66" s="16"/>
      <c r="AN66" s="16"/>
      <c r="AO66" s="18">
        <v>7100</v>
      </c>
      <c r="AP66" s="18">
        <v>7810</v>
      </c>
      <c r="AQ66" s="18">
        <v>7668</v>
      </c>
      <c r="AR66" s="16" t="s">
        <v>1220</v>
      </c>
      <c r="AS66" s="18" t="s">
        <v>2392</v>
      </c>
      <c r="AT66" s="16" t="s">
        <v>2393</v>
      </c>
      <c r="AU66" s="16"/>
      <c r="AV66" s="18"/>
      <c r="AW66" s="16"/>
      <c r="AX66" s="16"/>
      <c r="AY66" s="16"/>
      <c r="AZ66" s="18"/>
      <c r="BA66" s="16"/>
      <c r="BB66" s="16"/>
      <c r="BC66" s="18">
        <v>0</v>
      </c>
      <c r="BD66" s="18">
        <v>0</v>
      </c>
      <c r="BE66" s="18">
        <v>8000</v>
      </c>
      <c r="BF66" s="18">
        <v>0</v>
      </c>
      <c r="BG66" s="18">
        <v>0</v>
      </c>
      <c r="BH66" s="18">
        <v>0</v>
      </c>
      <c r="BI66" s="18">
        <v>0</v>
      </c>
      <c r="BJ66" s="18">
        <v>0</v>
      </c>
      <c r="BK66" s="18">
        <v>0</v>
      </c>
      <c r="BL66" s="18">
        <v>0</v>
      </c>
      <c r="BM66" s="18">
        <v>0</v>
      </c>
      <c r="BN66" s="18">
        <v>0</v>
      </c>
      <c r="BO66" s="18">
        <v>0</v>
      </c>
      <c r="BP66" s="18">
        <v>0</v>
      </c>
      <c r="BQ66" s="18">
        <v>0</v>
      </c>
      <c r="BR66" s="18">
        <v>0</v>
      </c>
      <c r="BS66" s="18">
        <v>0</v>
      </c>
      <c r="BT66" s="18">
        <v>0</v>
      </c>
      <c r="BU66" s="18">
        <v>0</v>
      </c>
      <c r="BV66" s="18">
        <v>0</v>
      </c>
      <c r="BW66" s="18">
        <v>0</v>
      </c>
    </row>
    <row r="67" spans="1:75" ht="76.5" x14ac:dyDescent="0.2">
      <c r="A67" s="15">
        <v>62</v>
      </c>
      <c r="B67" s="16">
        <v>1001</v>
      </c>
      <c r="C67" s="16" t="s">
        <v>7312</v>
      </c>
      <c r="D67" s="17" t="s">
        <v>7309</v>
      </c>
      <c r="E67" s="16" t="s">
        <v>4954</v>
      </c>
      <c r="F67" s="16"/>
      <c r="G67" s="16"/>
      <c r="H67" s="16"/>
      <c r="I67" s="16"/>
      <c r="J67" s="16"/>
      <c r="K67" s="16"/>
      <c r="L67" s="16"/>
      <c r="M67" s="16"/>
      <c r="N67" s="18"/>
      <c r="O67" s="18">
        <f t="shared" ref="O67:O69" si="9">ROUNDUP(MAX(AL67:AM67,AO67:AQ67),0)</f>
        <v>101</v>
      </c>
      <c r="P67" s="18"/>
      <c r="Q67" s="16"/>
      <c r="R67" s="16" t="s">
        <v>7304</v>
      </c>
      <c r="S67" s="16" t="s">
        <v>7295</v>
      </c>
      <c r="T67" s="16" t="s">
        <v>7298</v>
      </c>
      <c r="U67" s="16" t="s">
        <v>162</v>
      </c>
      <c r="V67" s="16" t="s">
        <v>7299</v>
      </c>
      <c r="W67" s="16"/>
      <c r="X67" s="16"/>
      <c r="Y67" s="16" t="s">
        <v>4980</v>
      </c>
      <c r="Z67" s="16"/>
      <c r="AA67" s="16"/>
      <c r="AB67" s="18"/>
      <c r="AC67" s="18"/>
      <c r="AD67" s="16"/>
      <c r="AE67" s="16"/>
      <c r="AF67" s="16" t="s">
        <v>7300</v>
      </c>
      <c r="AG67" s="16" t="s">
        <v>7307</v>
      </c>
      <c r="AH67" s="16" t="s">
        <v>7301</v>
      </c>
      <c r="AI67" s="16">
        <v>120</v>
      </c>
      <c r="AJ67" s="16" t="s">
        <v>7302</v>
      </c>
      <c r="AK67" s="16"/>
      <c r="AL67" s="16"/>
      <c r="AM67" s="16"/>
      <c r="AN67" s="16"/>
      <c r="AO67" s="18">
        <v>101</v>
      </c>
      <c r="AP67" s="16"/>
      <c r="AQ67" s="18"/>
      <c r="AR67" s="18" t="s">
        <v>7303</v>
      </c>
      <c r="AS67" s="18"/>
      <c r="AT67" s="16"/>
      <c r="AU67" s="16"/>
      <c r="AV67" s="18"/>
      <c r="AW67" s="16"/>
      <c r="AX67" s="16"/>
      <c r="AY67" s="16"/>
      <c r="AZ67" s="18"/>
      <c r="BA67" s="16"/>
      <c r="BB67" s="16"/>
      <c r="BC67" s="18">
        <v>0</v>
      </c>
      <c r="BD67" s="18">
        <v>0</v>
      </c>
      <c r="BE67" s="18">
        <v>0</v>
      </c>
      <c r="BF67" s="18">
        <v>0</v>
      </c>
      <c r="BG67" s="18">
        <v>0</v>
      </c>
      <c r="BH67" s="18">
        <v>0</v>
      </c>
      <c r="BI67" s="18">
        <v>0</v>
      </c>
      <c r="BJ67" s="18">
        <v>0</v>
      </c>
      <c r="BK67" s="18">
        <v>0</v>
      </c>
      <c r="BL67" s="18">
        <v>0</v>
      </c>
      <c r="BM67" s="18">
        <v>0</v>
      </c>
      <c r="BN67" s="18">
        <v>0</v>
      </c>
      <c r="BO67" s="18">
        <v>0</v>
      </c>
      <c r="BP67" s="18">
        <v>0</v>
      </c>
      <c r="BQ67" s="18">
        <v>0</v>
      </c>
      <c r="BR67" s="18">
        <v>0</v>
      </c>
      <c r="BS67" s="18">
        <v>0</v>
      </c>
      <c r="BT67" s="18">
        <v>0</v>
      </c>
      <c r="BU67" s="18">
        <v>0</v>
      </c>
      <c r="BV67" s="18">
        <v>40</v>
      </c>
      <c r="BW67" s="18">
        <v>0</v>
      </c>
    </row>
    <row r="68" spans="1:75" ht="63.75" x14ac:dyDescent="0.2">
      <c r="A68" s="15">
        <v>63</v>
      </c>
      <c r="B68" s="16">
        <v>1002</v>
      </c>
      <c r="C68" s="16" t="s">
        <v>7311</v>
      </c>
      <c r="D68" s="17" t="s">
        <v>7308</v>
      </c>
      <c r="E68" s="16" t="s">
        <v>4954</v>
      </c>
      <c r="F68" s="16"/>
      <c r="G68" s="16"/>
      <c r="H68" s="16"/>
      <c r="I68" s="16"/>
      <c r="J68" s="16"/>
      <c r="K68" s="16"/>
      <c r="L68" s="16"/>
      <c r="M68" s="16"/>
      <c r="N68" s="18"/>
      <c r="O68" s="18">
        <f t="shared" si="9"/>
        <v>96</v>
      </c>
      <c r="P68" s="18"/>
      <c r="Q68" s="16"/>
      <c r="R68" s="16" t="s">
        <v>7297</v>
      </c>
      <c r="S68" s="16" t="s">
        <v>7294</v>
      </c>
      <c r="T68" s="16" t="s">
        <v>7298</v>
      </c>
      <c r="U68" s="16" t="s">
        <v>162</v>
      </c>
      <c r="V68" s="16" t="s">
        <v>7299</v>
      </c>
      <c r="W68" s="16"/>
      <c r="X68" s="16"/>
      <c r="Y68" s="16" t="s">
        <v>4980</v>
      </c>
      <c r="Z68" s="16"/>
      <c r="AA68" s="16"/>
      <c r="AB68" s="18"/>
      <c r="AC68" s="18"/>
      <c r="AD68" s="16"/>
      <c r="AE68" s="16"/>
      <c r="AF68" s="16" t="s">
        <v>7300</v>
      </c>
      <c r="AG68" s="16" t="s">
        <v>7307</v>
      </c>
      <c r="AH68" s="16" t="s">
        <v>7301</v>
      </c>
      <c r="AI68" s="16">
        <v>125</v>
      </c>
      <c r="AJ68" s="16" t="s">
        <v>7302</v>
      </c>
      <c r="AK68" s="16"/>
      <c r="AL68" s="16"/>
      <c r="AM68" s="16"/>
      <c r="AN68" s="16"/>
      <c r="AO68" s="18">
        <v>96</v>
      </c>
      <c r="AP68" s="16"/>
      <c r="AQ68" s="18"/>
      <c r="AR68" s="18" t="s">
        <v>7303</v>
      </c>
      <c r="AS68" s="18"/>
      <c r="AT68" s="16"/>
      <c r="AU68" s="16"/>
      <c r="AV68" s="18"/>
      <c r="AW68" s="16"/>
      <c r="AX68" s="16"/>
      <c r="AY68" s="16"/>
      <c r="AZ68" s="18"/>
      <c r="BA68" s="16"/>
      <c r="BB68" s="16"/>
      <c r="BC68" s="18">
        <v>0</v>
      </c>
      <c r="BD68" s="18">
        <v>0</v>
      </c>
      <c r="BE68" s="18">
        <v>0</v>
      </c>
      <c r="BF68" s="18">
        <v>0</v>
      </c>
      <c r="BG68" s="18">
        <v>0</v>
      </c>
      <c r="BH68" s="18">
        <v>0</v>
      </c>
      <c r="BI68" s="18">
        <v>0</v>
      </c>
      <c r="BJ68" s="18">
        <v>0</v>
      </c>
      <c r="BK68" s="18">
        <v>0</v>
      </c>
      <c r="BL68" s="18">
        <v>0</v>
      </c>
      <c r="BM68" s="18">
        <v>0</v>
      </c>
      <c r="BN68" s="18">
        <v>0</v>
      </c>
      <c r="BO68" s="18">
        <v>0</v>
      </c>
      <c r="BP68" s="18">
        <v>0</v>
      </c>
      <c r="BQ68" s="18">
        <v>0</v>
      </c>
      <c r="BR68" s="18">
        <v>0</v>
      </c>
      <c r="BS68" s="18">
        <v>0</v>
      </c>
      <c r="BT68" s="18">
        <v>0</v>
      </c>
      <c r="BU68" s="18">
        <v>0</v>
      </c>
      <c r="BV68" s="18">
        <v>800</v>
      </c>
      <c r="BW68" s="18">
        <v>0</v>
      </c>
    </row>
    <row r="69" spans="1:75" ht="76.5" x14ac:dyDescent="0.2">
      <c r="A69" s="15">
        <v>64</v>
      </c>
      <c r="B69" s="16">
        <v>1003</v>
      </c>
      <c r="C69" s="16" t="s">
        <v>7313</v>
      </c>
      <c r="D69" s="17" t="s">
        <v>7310</v>
      </c>
      <c r="E69" s="16" t="s">
        <v>4954</v>
      </c>
      <c r="F69" s="16"/>
      <c r="G69" s="16"/>
      <c r="H69" s="16"/>
      <c r="I69" s="16"/>
      <c r="J69" s="16"/>
      <c r="K69" s="16"/>
      <c r="L69" s="16"/>
      <c r="M69" s="16"/>
      <c r="N69" s="18"/>
      <c r="O69" s="18">
        <f t="shared" si="9"/>
        <v>4087</v>
      </c>
      <c r="P69" s="18"/>
      <c r="Q69" s="16"/>
      <c r="R69" s="16" t="s">
        <v>7305</v>
      </c>
      <c r="S69" s="16" t="s">
        <v>7296</v>
      </c>
      <c r="T69" s="16" t="s">
        <v>7298</v>
      </c>
      <c r="U69" s="16" t="s">
        <v>162</v>
      </c>
      <c r="V69" s="16" t="s">
        <v>7299</v>
      </c>
      <c r="W69" s="16"/>
      <c r="X69" s="16"/>
      <c r="Y69" s="16" t="s">
        <v>7306</v>
      </c>
      <c r="Z69" s="16"/>
      <c r="AA69" s="16"/>
      <c r="AB69" s="18"/>
      <c r="AC69" s="18"/>
      <c r="AD69" s="16"/>
      <c r="AE69" s="16"/>
      <c r="AF69" s="16" t="s">
        <v>7300</v>
      </c>
      <c r="AG69" s="16" t="s">
        <v>7307</v>
      </c>
      <c r="AH69" s="16" t="s">
        <v>7301</v>
      </c>
      <c r="AI69" s="16">
        <v>3840</v>
      </c>
      <c r="AJ69" s="16" t="s">
        <v>7302</v>
      </c>
      <c r="AK69" s="16"/>
      <c r="AL69" s="16"/>
      <c r="AM69" s="16"/>
      <c r="AN69" s="16"/>
      <c r="AO69" s="18">
        <v>4087</v>
      </c>
      <c r="AP69" s="16"/>
      <c r="AQ69" s="18"/>
      <c r="AR69" s="18" t="s">
        <v>7303</v>
      </c>
      <c r="AS69" s="18"/>
      <c r="AT69" s="16"/>
      <c r="AU69" s="16"/>
      <c r="AV69" s="18"/>
      <c r="AW69" s="16"/>
      <c r="AX69" s="16"/>
      <c r="AY69" s="16"/>
      <c r="AZ69" s="18"/>
      <c r="BA69" s="16"/>
      <c r="BB69" s="16"/>
      <c r="BC69" s="18">
        <v>0</v>
      </c>
      <c r="BD69" s="18">
        <v>0</v>
      </c>
      <c r="BE69" s="18">
        <v>0</v>
      </c>
      <c r="BF69" s="18">
        <v>0</v>
      </c>
      <c r="BG69" s="18">
        <v>0</v>
      </c>
      <c r="BH69" s="18">
        <v>0</v>
      </c>
      <c r="BI69" s="18">
        <v>0</v>
      </c>
      <c r="BJ69" s="18">
        <v>0</v>
      </c>
      <c r="BK69" s="18">
        <v>0</v>
      </c>
      <c r="BL69" s="18">
        <v>0</v>
      </c>
      <c r="BM69" s="18">
        <v>0</v>
      </c>
      <c r="BN69" s="18">
        <v>0</v>
      </c>
      <c r="BO69" s="18">
        <v>0</v>
      </c>
      <c r="BP69" s="18">
        <v>0</v>
      </c>
      <c r="BQ69" s="18">
        <v>0</v>
      </c>
      <c r="BR69" s="18">
        <v>0</v>
      </c>
      <c r="BS69" s="18">
        <v>0</v>
      </c>
      <c r="BT69" s="18">
        <v>0</v>
      </c>
      <c r="BU69" s="18">
        <v>0</v>
      </c>
      <c r="BV69" s="18">
        <v>8</v>
      </c>
      <c r="BW69" s="18">
        <v>0</v>
      </c>
    </row>
    <row r="70" spans="1:75" ht="76.5" x14ac:dyDescent="0.2">
      <c r="A70" s="15">
        <v>65</v>
      </c>
      <c r="B70" s="15">
        <v>1058</v>
      </c>
      <c r="C70" s="16" t="s">
        <v>5378</v>
      </c>
      <c r="D70" s="17" t="s">
        <v>8006</v>
      </c>
      <c r="E70" s="16" t="s">
        <v>1757</v>
      </c>
      <c r="F70" s="16"/>
      <c r="G70" s="18"/>
      <c r="H70" s="16"/>
      <c r="I70" s="16"/>
      <c r="J70" s="16"/>
      <c r="K70" s="16"/>
      <c r="L70" s="16"/>
      <c r="M70" s="18"/>
      <c r="N70" s="18"/>
      <c r="O70" s="18">
        <f t="shared" ref="O70:O100" si="10">ROUNDUP(MAX(AL70:AM70,AO70:AQ70),0)</f>
        <v>950000</v>
      </c>
      <c r="P70" s="18"/>
      <c r="Q70" s="16"/>
      <c r="R70" s="16" t="s">
        <v>5380</v>
      </c>
      <c r="S70" s="16" t="s">
        <v>5379</v>
      </c>
      <c r="T70" s="16" t="s">
        <v>4981</v>
      </c>
      <c r="U70" s="16" t="s">
        <v>352</v>
      </c>
      <c r="V70" s="16" t="s">
        <v>4982</v>
      </c>
      <c r="W70" s="16" t="s">
        <v>5381</v>
      </c>
      <c r="X70" s="16" t="s">
        <v>5382</v>
      </c>
      <c r="Y70" s="16" t="s">
        <v>5383</v>
      </c>
      <c r="Z70" s="16" t="s">
        <v>4987</v>
      </c>
      <c r="AA70" s="16" t="s">
        <v>87</v>
      </c>
      <c r="AB70" s="18"/>
      <c r="AC70" s="18"/>
      <c r="AD70" s="16" t="s">
        <v>5384</v>
      </c>
      <c r="AE70" s="16" t="s">
        <v>5385</v>
      </c>
      <c r="AF70" s="16" t="s">
        <v>5384</v>
      </c>
      <c r="AG70" s="16" t="s">
        <v>5385</v>
      </c>
      <c r="AH70" s="16" t="s">
        <v>372</v>
      </c>
      <c r="AI70" s="18">
        <v>1500000</v>
      </c>
      <c r="AJ70" s="16" t="s">
        <v>1739</v>
      </c>
      <c r="AK70" s="16">
        <v>1</v>
      </c>
      <c r="AL70" s="16">
        <v>950000</v>
      </c>
      <c r="AM70" s="16">
        <v>950000</v>
      </c>
      <c r="AN70" s="16">
        <v>1500000</v>
      </c>
      <c r="AO70" s="18"/>
      <c r="AP70" s="18"/>
      <c r="AQ70" s="18"/>
      <c r="AR70" s="16"/>
      <c r="AS70" s="18"/>
      <c r="AT70" s="16"/>
      <c r="AU70" s="16"/>
      <c r="AV70" s="18"/>
      <c r="AW70" s="16"/>
      <c r="AX70" s="18"/>
      <c r="AY70" s="18"/>
      <c r="AZ70" s="18"/>
      <c r="BA70" s="16"/>
      <c r="BB70" s="16"/>
      <c r="BC70" s="18">
        <v>0</v>
      </c>
      <c r="BD70" s="18">
        <v>0</v>
      </c>
      <c r="BE70" s="18">
        <v>0</v>
      </c>
      <c r="BF70" s="18">
        <v>0</v>
      </c>
      <c r="BG70" s="18">
        <v>0</v>
      </c>
      <c r="BH70" s="18">
        <v>0</v>
      </c>
      <c r="BI70" s="18">
        <v>1</v>
      </c>
      <c r="BJ70" s="18">
        <v>0</v>
      </c>
      <c r="BK70" s="18">
        <v>0</v>
      </c>
      <c r="BL70" s="18">
        <v>0</v>
      </c>
      <c r="BM70" s="18">
        <v>0</v>
      </c>
      <c r="BN70" s="18">
        <v>0</v>
      </c>
      <c r="BO70" s="18">
        <v>0</v>
      </c>
      <c r="BP70" s="18">
        <v>0</v>
      </c>
      <c r="BQ70" s="18">
        <v>0</v>
      </c>
      <c r="BR70" s="18">
        <v>0</v>
      </c>
      <c r="BS70" s="18">
        <v>0</v>
      </c>
      <c r="BT70" s="18">
        <v>0</v>
      </c>
      <c r="BU70" s="18">
        <v>0</v>
      </c>
      <c r="BV70" s="18">
        <v>0</v>
      </c>
      <c r="BW70" s="18">
        <v>0</v>
      </c>
    </row>
    <row r="71" spans="1:75" ht="89.25" x14ac:dyDescent="0.2">
      <c r="A71" s="15">
        <v>66</v>
      </c>
      <c r="B71" s="16">
        <v>1059</v>
      </c>
      <c r="C71" s="16" t="s">
        <v>5386</v>
      </c>
      <c r="D71" s="17" t="s">
        <v>8007</v>
      </c>
      <c r="E71" s="16" t="s">
        <v>1757</v>
      </c>
      <c r="F71" s="16"/>
      <c r="G71" s="18"/>
      <c r="H71" s="16"/>
      <c r="I71" s="16"/>
      <c r="J71" s="16"/>
      <c r="K71" s="16"/>
      <c r="L71" s="16"/>
      <c r="M71" s="16"/>
      <c r="N71" s="18"/>
      <c r="O71" s="18">
        <f t="shared" si="10"/>
        <v>950000</v>
      </c>
      <c r="P71" s="18"/>
      <c r="Q71" s="16"/>
      <c r="R71" s="16" t="s">
        <v>5388</v>
      </c>
      <c r="S71" s="16" t="s">
        <v>5387</v>
      </c>
      <c r="T71" s="16" t="s">
        <v>4981</v>
      </c>
      <c r="U71" s="16" t="s">
        <v>352</v>
      </c>
      <c r="V71" s="16" t="s">
        <v>4982</v>
      </c>
      <c r="W71" s="16" t="s">
        <v>5389</v>
      </c>
      <c r="X71" s="16" t="s">
        <v>5382</v>
      </c>
      <c r="Y71" s="16" t="s">
        <v>5383</v>
      </c>
      <c r="Z71" s="16" t="s">
        <v>4987</v>
      </c>
      <c r="AA71" s="16" t="s">
        <v>87</v>
      </c>
      <c r="AB71" s="18"/>
      <c r="AC71" s="18"/>
      <c r="AD71" s="16" t="s">
        <v>5384</v>
      </c>
      <c r="AE71" s="16" t="s">
        <v>5385</v>
      </c>
      <c r="AF71" s="16" t="s">
        <v>5384</v>
      </c>
      <c r="AG71" s="16" t="s">
        <v>5385</v>
      </c>
      <c r="AH71" s="16" t="s">
        <v>372</v>
      </c>
      <c r="AI71" s="18">
        <v>1500000</v>
      </c>
      <c r="AJ71" s="16" t="s">
        <v>1739</v>
      </c>
      <c r="AK71" s="16">
        <v>1</v>
      </c>
      <c r="AL71" s="16">
        <v>950000</v>
      </c>
      <c r="AM71" s="16">
        <v>950000</v>
      </c>
      <c r="AN71" s="16">
        <v>1500000</v>
      </c>
      <c r="AO71" s="18"/>
      <c r="AP71" s="18"/>
      <c r="AQ71" s="18"/>
      <c r="AR71" s="16"/>
      <c r="AS71" s="18"/>
      <c r="AT71" s="16"/>
      <c r="AU71" s="16"/>
      <c r="AV71" s="18"/>
      <c r="AW71" s="16"/>
      <c r="AX71" s="16"/>
      <c r="AY71" s="16"/>
      <c r="AZ71" s="18"/>
      <c r="BA71" s="16"/>
      <c r="BB71" s="16"/>
      <c r="BC71" s="18">
        <v>0</v>
      </c>
      <c r="BD71" s="18">
        <v>0</v>
      </c>
      <c r="BE71" s="18">
        <v>0</v>
      </c>
      <c r="BF71" s="18">
        <v>0</v>
      </c>
      <c r="BG71" s="18">
        <v>0</v>
      </c>
      <c r="BH71" s="18">
        <v>0</v>
      </c>
      <c r="BI71" s="18">
        <v>1</v>
      </c>
      <c r="BJ71" s="18">
        <v>0</v>
      </c>
      <c r="BK71" s="18">
        <v>0</v>
      </c>
      <c r="BL71" s="18">
        <v>0</v>
      </c>
      <c r="BM71" s="18">
        <v>0</v>
      </c>
      <c r="BN71" s="18">
        <v>0</v>
      </c>
      <c r="BO71" s="18">
        <v>0</v>
      </c>
      <c r="BP71" s="18">
        <v>0</v>
      </c>
      <c r="BQ71" s="18">
        <v>0</v>
      </c>
      <c r="BR71" s="18">
        <v>0</v>
      </c>
      <c r="BS71" s="18">
        <v>0</v>
      </c>
      <c r="BT71" s="18">
        <v>0</v>
      </c>
      <c r="BU71" s="18">
        <v>0</v>
      </c>
      <c r="BV71" s="18">
        <v>0</v>
      </c>
      <c r="BW71" s="18">
        <v>0</v>
      </c>
    </row>
    <row r="72" spans="1:75" ht="89.25" x14ac:dyDescent="0.2">
      <c r="A72" s="15">
        <v>67</v>
      </c>
      <c r="B72" s="16">
        <v>1060</v>
      </c>
      <c r="C72" s="16" t="s">
        <v>5390</v>
      </c>
      <c r="D72" s="17" t="s">
        <v>8008</v>
      </c>
      <c r="E72" s="16" t="s">
        <v>1757</v>
      </c>
      <c r="F72" s="16"/>
      <c r="G72" s="18"/>
      <c r="H72" s="16"/>
      <c r="I72" s="16"/>
      <c r="J72" s="16"/>
      <c r="K72" s="16"/>
      <c r="L72" s="16"/>
      <c r="M72" s="16"/>
      <c r="N72" s="18"/>
      <c r="O72" s="18">
        <f t="shared" si="10"/>
        <v>950000</v>
      </c>
      <c r="P72" s="18"/>
      <c r="Q72" s="16"/>
      <c r="R72" s="16" t="s">
        <v>5392</v>
      </c>
      <c r="S72" s="16" t="s">
        <v>5391</v>
      </c>
      <c r="T72" s="16" t="s">
        <v>4981</v>
      </c>
      <c r="U72" s="16" t="s">
        <v>352</v>
      </c>
      <c r="V72" s="16" t="s">
        <v>4982</v>
      </c>
      <c r="W72" s="16" t="s">
        <v>5393</v>
      </c>
      <c r="X72" s="16" t="s">
        <v>5382</v>
      </c>
      <c r="Y72" s="16" t="s">
        <v>5383</v>
      </c>
      <c r="Z72" s="16" t="s">
        <v>4987</v>
      </c>
      <c r="AA72" s="16" t="s">
        <v>87</v>
      </c>
      <c r="AB72" s="18"/>
      <c r="AC72" s="18"/>
      <c r="AD72" s="16" t="s">
        <v>5384</v>
      </c>
      <c r="AE72" s="16" t="s">
        <v>5385</v>
      </c>
      <c r="AF72" s="16" t="s">
        <v>5384</v>
      </c>
      <c r="AG72" s="16" t="s">
        <v>5385</v>
      </c>
      <c r="AH72" s="16" t="s">
        <v>372</v>
      </c>
      <c r="AI72" s="18">
        <v>1500000</v>
      </c>
      <c r="AJ72" s="16" t="s">
        <v>1739</v>
      </c>
      <c r="AK72" s="16">
        <v>1</v>
      </c>
      <c r="AL72" s="16">
        <v>950000</v>
      </c>
      <c r="AM72" s="16">
        <v>950000</v>
      </c>
      <c r="AN72" s="16">
        <v>1500000</v>
      </c>
      <c r="AO72" s="18"/>
      <c r="AP72" s="18"/>
      <c r="AQ72" s="18"/>
      <c r="AR72" s="16"/>
      <c r="AS72" s="18"/>
      <c r="AT72" s="16"/>
      <c r="AU72" s="16"/>
      <c r="AV72" s="18"/>
      <c r="AW72" s="16"/>
      <c r="AX72" s="16"/>
      <c r="AY72" s="16"/>
      <c r="AZ72" s="18"/>
      <c r="BA72" s="16"/>
      <c r="BB72" s="16"/>
      <c r="BC72" s="18">
        <v>0</v>
      </c>
      <c r="BD72" s="18">
        <v>0</v>
      </c>
      <c r="BE72" s="18">
        <v>0</v>
      </c>
      <c r="BF72" s="18">
        <v>0</v>
      </c>
      <c r="BG72" s="18">
        <v>0</v>
      </c>
      <c r="BH72" s="18">
        <v>0</v>
      </c>
      <c r="BI72" s="18">
        <v>1</v>
      </c>
      <c r="BJ72" s="18">
        <v>0</v>
      </c>
      <c r="BK72" s="18">
        <v>0</v>
      </c>
      <c r="BL72" s="18">
        <v>0</v>
      </c>
      <c r="BM72" s="18">
        <v>0</v>
      </c>
      <c r="BN72" s="18">
        <v>0</v>
      </c>
      <c r="BO72" s="18">
        <v>0</v>
      </c>
      <c r="BP72" s="18">
        <v>0</v>
      </c>
      <c r="BQ72" s="18">
        <v>0</v>
      </c>
      <c r="BR72" s="18">
        <v>0</v>
      </c>
      <c r="BS72" s="18">
        <v>0</v>
      </c>
      <c r="BT72" s="18">
        <v>0</v>
      </c>
      <c r="BU72" s="18">
        <v>0</v>
      </c>
      <c r="BV72" s="18">
        <v>0</v>
      </c>
      <c r="BW72" s="18">
        <v>0</v>
      </c>
    </row>
    <row r="73" spans="1:75" ht="63.75" x14ac:dyDescent="0.2">
      <c r="A73" s="15">
        <v>68</v>
      </c>
      <c r="B73" s="16">
        <v>1061</v>
      </c>
      <c r="C73" s="16" t="s">
        <v>5394</v>
      </c>
      <c r="D73" s="17" t="s">
        <v>8009</v>
      </c>
      <c r="E73" s="16" t="s">
        <v>1757</v>
      </c>
      <c r="F73" s="16"/>
      <c r="G73" s="18"/>
      <c r="H73" s="16"/>
      <c r="I73" s="16"/>
      <c r="J73" s="16"/>
      <c r="K73" s="16"/>
      <c r="L73" s="16"/>
      <c r="M73" s="16"/>
      <c r="N73" s="18"/>
      <c r="O73" s="18">
        <f t="shared" si="10"/>
        <v>950000</v>
      </c>
      <c r="P73" s="18"/>
      <c r="Q73" s="16"/>
      <c r="R73" s="16" t="s">
        <v>5396</v>
      </c>
      <c r="S73" s="16" t="s">
        <v>5395</v>
      </c>
      <c r="T73" s="16" t="s">
        <v>4981</v>
      </c>
      <c r="U73" s="16" t="s">
        <v>352</v>
      </c>
      <c r="V73" s="16" t="s">
        <v>4982</v>
      </c>
      <c r="W73" s="16" t="s">
        <v>5397</v>
      </c>
      <c r="X73" s="16" t="s">
        <v>5398</v>
      </c>
      <c r="Y73" s="16" t="s">
        <v>5383</v>
      </c>
      <c r="Z73" s="16" t="s">
        <v>4987</v>
      </c>
      <c r="AA73" s="16" t="s">
        <v>87</v>
      </c>
      <c r="AB73" s="18"/>
      <c r="AC73" s="18"/>
      <c r="AD73" s="16" t="s">
        <v>5384</v>
      </c>
      <c r="AE73" s="16" t="s">
        <v>5385</v>
      </c>
      <c r="AF73" s="16" t="s">
        <v>5384</v>
      </c>
      <c r="AG73" s="16" t="s">
        <v>5385</v>
      </c>
      <c r="AH73" s="16" t="s">
        <v>372</v>
      </c>
      <c r="AI73" s="18">
        <v>1500000</v>
      </c>
      <c r="AJ73" s="16" t="s">
        <v>1739</v>
      </c>
      <c r="AK73" s="16">
        <v>1</v>
      </c>
      <c r="AL73" s="16">
        <v>950000</v>
      </c>
      <c r="AM73" s="16">
        <v>950000</v>
      </c>
      <c r="AN73" s="16">
        <v>1500000</v>
      </c>
      <c r="AO73" s="18"/>
      <c r="AP73" s="18"/>
      <c r="AQ73" s="18"/>
      <c r="AR73" s="16"/>
      <c r="AS73" s="18"/>
      <c r="AT73" s="16"/>
      <c r="AU73" s="16"/>
      <c r="AV73" s="18"/>
      <c r="AW73" s="16"/>
      <c r="AX73" s="16"/>
      <c r="AY73" s="16"/>
      <c r="AZ73" s="18"/>
      <c r="BA73" s="16"/>
      <c r="BB73" s="16"/>
      <c r="BC73" s="18">
        <v>0</v>
      </c>
      <c r="BD73" s="18">
        <v>0</v>
      </c>
      <c r="BE73" s="18">
        <v>0</v>
      </c>
      <c r="BF73" s="18">
        <v>0</v>
      </c>
      <c r="BG73" s="18">
        <v>0</v>
      </c>
      <c r="BH73" s="18">
        <v>0</v>
      </c>
      <c r="BI73" s="18">
        <v>1</v>
      </c>
      <c r="BJ73" s="18">
        <v>0</v>
      </c>
      <c r="BK73" s="18">
        <v>0</v>
      </c>
      <c r="BL73" s="18">
        <v>0</v>
      </c>
      <c r="BM73" s="18">
        <v>0</v>
      </c>
      <c r="BN73" s="18">
        <v>0</v>
      </c>
      <c r="BO73" s="18">
        <v>0</v>
      </c>
      <c r="BP73" s="18">
        <v>0</v>
      </c>
      <c r="BQ73" s="18">
        <v>0</v>
      </c>
      <c r="BR73" s="18">
        <v>0</v>
      </c>
      <c r="BS73" s="18">
        <v>0</v>
      </c>
      <c r="BT73" s="18">
        <v>0</v>
      </c>
      <c r="BU73" s="18">
        <v>0</v>
      </c>
      <c r="BV73" s="18">
        <v>0</v>
      </c>
      <c r="BW73" s="18">
        <v>0</v>
      </c>
    </row>
    <row r="74" spans="1:75" ht="63.75" x14ac:dyDescent="0.2">
      <c r="A74" s="15">
        <v>69</v>
      </c>
      <c r="B74" s="16">
        <v>1062</v>
      </c>
      <c r="C74" s="16" t="s">
        <v>5399</v>
      </c>
      <c r="D74" s="17" t="s">
        <v>8010</v>
      </c>
      <c r="E74" s="16" t="s">
        <v>1757</v>
      </c>
      <c r="F74" s="16"/>
      <c r="G74" s="18"/>
      <c r="H74" s="16"/>
      <c r="I74" s="16"/>
      <c r="J74" s="16"/>
      <c r="K74" s="16"/>
      <c r="L74" s="16"/>
      <c r="M74" s="16"/>
      <c r="N74" s="18"/>
      <c r="O74" s="18">
        <f t="shared" si="10"/>
        <v>950000</v>
      </c>
      <c r="P74" s="18"/>
      <c r="Q74" s="16"/>
      <c r="R74" s="16" t="s">
        <v>5401</v>
      </c>
      <c r="S74" s="16" t="s">
        <v>5400</v>
      </c>
      <c r="T74" s="16" t="s">
        <v>4981</v>
      </c>
      <c r="U74" s="16" t="s">
        <v>352</v>
      </c>
      <c r="V74" s="16" t="s">
        <v>4982</v>
      </c>
      <c r="W74" s="16" t="s">
        <v>5402</v>
      </c>
      <c r="X74" s="16" t="s">
        <v>5398</v>
      </c>
      <c r="Y74" s="16" t="s">
        <v>5383</v>
      </c>
      <c r="Z74" s="16" t="s">
        <v>4987</v>
      </c>
      <c r="AA74" s="16" t="s">
        <v>87</v>
      </c>
      <c r="AB74" s="18"/>
      <c r="AC74" s="18"/>
      <c r="AD74" s="16" t="s">
        <v>5384</v>
      </c>
      <c r="AE74" s="16" t="s">
        <v>5385</v>
      </c>
      <c r="AF74" s="16" t="s">
        <v>5384</v>
      </c>
      <c r="AG74" s="16" t="s">
        <v>5385</v>
      </c>
      <c r="AH74" s="16" t="s">
        <v>372</v>
      </c>
      <c r="AI74" s="18">
        <v>1500000</v>
      </c>
      <c r="AJ74" s="16" t="s">
        <v>1739</v>
      </c>
      <c r="AK74" s="16">
        <v>1</v>
      </c>
      <c r="AL74" s="16">
        <v>950000</v>
      </c>
      <c r="AM74" s="16">
        <v>950000</v>
      </c>
      <c r="AN74" s="16">
        <v>1500000</v>
      </c>
      <c r="AO74" s="18"/>
      <c r="AP74" s="18"/>
      <c r="AQ74" s="18"/>
      <c r="AR74" s="16"/>
      <c r="AS74" s="18"/>
      <c r="AT74" s="16"/>
      <c r="AU74" s="16"/>
      <c r="AV74" s="18"/>
      <c r="AW74" s="16"/>
      <c r="AX74" s="16"/>
      <c r="AY74" s="16"/>
      <c r="AZ74" s="18"/>
      <c r="BA74" s="16"/>
      <c r="BB74" s="16"/>
      <c r="BC74" s="18">
        <v>0</v>
      </c>
      <c r="BD74" s="18">
        <v>0</v>
      </c>
      <c r="BE74" s="18">
        <v>0</v>
      </c>
      <c r="BF74" s="18">
        <v>0</v>
      </c>
      <c r="BG74" s="18">
        <v>0</v>
      </c>
      <c r="BH74" s="18">
        <v>0</v>
      </c>
      <c r="BI74" s="18">
        <v>1</v>
      </c>
      <c r="BJ74" s="18">
        <v>0</v>
      </c>
      <c r="BK74" s="18">
        <v>0</v>
      </c>
      <c r="BL74" s="18">
        <v>0</v>
      </c>
      <c r="BM74" s="18">
        <v>0</v>
      </c>
      <c r="BN74" s="18">
        <v>0</v>
      </c>
      <c r="BO74" s="18">
        <v>0</v>
      </c>
      <c r="BP74" s="18">
        <v>0</v>
      </c>
      <c r="BQ74" s="18">
        <v>0</v>
      </c>
      <c r="BR74" s="18">
        <v>0</v>
      </c>
      <c r="BS74" s="18">
        <v>0</v>
      </c>
      <c r="BT74" s="18">
        <v>0</v>
      </c>
      <c r="BU74" s="18">
        <v>0</v>
      </c>
      <c r="BV74" s="18">
        <v>0</v>
      </c>
      <c r="BW74" s="18">
        <v>0</v>
      </c>
    </row>
    <row r="75" spans="1:75" ht="63.75" x14ac:dyDescent="0.2">
      <c r="A75" s="15">
        <v>70</v>
      </c>
      <c r="B75" s="16">
        <v>1063</v>
      </c>
      <c r="C75" s="16" t="s">
        <v>5403</v>
      </c>
      <c r="D75" s="17" t="s">
        <v>8011</v>
      </c>
      <c r="E75" s="16" t="s">
        <v>1757</v>
      </c>
      <c r="F75" s="16"/>
      <c r="G75" s="18"/>
      <c r="H75" s="16"/>
      <c r="I75" s="16"/>
      <c r="J75" s="16"/>
      <c r="K75" s="16"/>
      <c r="L75" s="16"/>
      <c r="M75" s="16"/>
      <c r="N75" s="18"/>
      <c r="O75" s="18">
        <f t="shared" si="10"/>
        <v>950000</v>
      </c>
      <c r="P75" s="18"/>
      <c r="Q75" s="16"/>
      <c r="R75" s="16" t="s">
        <v>5405</v>
      </c>
      <c r="S75" s="16" t="s">
        <v>5404</v>
      </c>
      <c r="T75" s="16" t="s">
        <v>4981</v>
      </c>
      <c r="U75" s="16" t="s">
        <v>352</v>
      </c>
      <c r="V75" s="16" t="s">
        <v>4982</v>
      </c>
      <c r="W75" s="16" t="s">
        <v>5406</v>
      </c>
      <c r="X75" s="16" t="s">
        <v>5398</v>
      </c>
      <c r="Y75" s="16" t="s">
        <v>5383</v>
      </c>
      <c r="Z75" s="16" t="s">
        <v>4987</v>
      </c>
      <c r="AA75" s="16" t="s">
        <v>87</v>
      </c>
      <c r="AB75" s="18"/>
      <c r="AC75" s="18"/>
      <c r="AD75" s="16" t="s">
        <v>5384</v>
      </c>
      <c r="AE75" s="16" t="s">
        <v>5385</v>
      </c>
      <c r="AF75" s="16" t="s">
        <v>5384</v>
      </c>
      <c r="AG75" s="16" t="s">
        <v>5385</v>
      </c>
      <c r="AH75" s="16" t="s">
        <v>372</v>
      </c>
      <c r="AI75" s="18">
        <v>1500000</v>
      </c>
      <c r="AJ75" s="16" t="s">
        <v>1739</v>
      </c>
      <c r="AK75" s="16">
        <v>1</v>
      </c>
      <c r="AL75" s="16">
        <v>950000</v>
      </c>
      <c r="AM75" s="16">
        <v>950000</v>
      </c>
      <c r="AN75" s="16">
        <v>1500000</v>
      </c>
      <c r="AO75" s="18"/>
      <c r="AP75" s="18"/>
      <c r="AQ75" s="18"/>
      <c r="AR75" s="16"/>
      <c r="AS75" s="18"/>
      <c r="AT75" s="16"/>
      <c r="AU75" s="16"/>
      <c r="AV75" s="18"/>
      <c r="AW75" s="16"/>
      <c r="AX75" s="16"/>
      <c r="AY75" s="16"/>
      <c r="AZ75" s="18"/>
      <c r="BA75" s="16"/>
      <c r="BB75" s="16"/>
      <c r="BC75" s="18">
        <v>0</v>
      </c>
      <c r="BD75" s="18">
        <v>0</v>
      </c>
      <c r="BE75" s="18">
        <v>0</v>
      </c>
      <c r="BF75" s="18">
        <v>0</v>
      </c>
      <c r="BG75" s="18">
        <v>0</v>
      </c>
      <c r="BH75" s="18">
        <v>0</v>
      </c>
      <c r="BI75" s="18">
        <v>1</v>
      </c>
      <c r="BJ75" s="18">
        <v>0</v>
      </c>
      <c r="BK75" s="18">
        <v>0</v>
      </c>
      <c r="BL75" s="18">
        <v>0</v>
      </c>
      <c r="BM75" s="18">
        <v>0</v>
      </c>
      <c r="BN75" s="18">
        <v>0</v>
      </c>
      <c r="BO75" s="18">
        <v>0</v>
      </c>
      <c r="BP75" s="18">
        <v>0</v>
      </c>
      <c r="BQ75" s="18">
        <v>0</v>
      </c>
      <c r="BR75" s="18">
        <v>0</v>
      </c>
      <c r="BS75" s="18">
        <v>0</v>
      </c>
      <c r="BT75" s="18">
        <v>0</v>
      </c>
      <c r="BU75" s="18">
        <v>0</v>
      </c>
      <c r="BV75" s="18">
        <v>0</v>
      </c>
      <c r="BW75" s="18">
        <v>0</v>
      </c>
    </row>
    <row r="76" spans="1:75" ht="76.5" x14ac:dyDescent="0.2">
      <c r="A76" s="15">
        <v>71</v>
      </c>
      <c r="B76" s="15">
        <v>1064</v>
      </c>
      <c r="C76" s="16" t="s">
        <v>5407</v>
      </c>
      <c r="D76" s="17" t="s">
        <v>8012</v>
      </c>
      <c r="E76" s="16" t="s">
        <v>1757</v>
      </c>
      <c r="F76" s="16"/>
      <c r="G76" s="18"/>
      <c r="H76" s="16"/>
      <c r="I76" s="16"/>
      <c r="J76" s="16"/>
      <c r="K76" s="16"/>
      <c r="L76" s="16"/>
      <c r="M76" s="18"/>
      <c r="N76" s="18"/>
      <c r="O76" s="18">
        <f t="shared" si="10"/>
        <v>1166667</v>
      </c>
      <c r="P76" s="18"/>
      <c r="Q76" s="16"/>
      <c r="R76" s="16" t="s">
        <v>5409</v>
      </c>
      <c r="S76" s="16" t="s">
        <v>5408</v>
      </c>
      <c r="T76" s="16" t="s">
        <v>4981</v>
      </c>
      <c r="U76" s="16" t="s">
        <v>352</v>
      </c>
      <c r="V76" s="16" t="s">
        <v>4982</v>
      </c>
      <c r="W76" s="16" t="s">
        <v>5410</v>
      </c>
      <c r="X76" s="16" t="s">
        <v>5411</v>
      </c>
      <c r="Y76" s="16" t="s">
        <v>5412</v>
      </c>
      <c r="Z76" s="16" t="s">
        <v>4987</v>
      </c>
      <c r="AA76" s="16" t="s">
        <v>87</v>
      </c>
      <c r="AB76" s="18"/>
      <c r="AC76" s="18"/>
      <c r="AD76" s="16" t="s">
        <v>5384</v>
      </c>
      <c r="AE76" s="16" t="s">
        <v>5385</v>
      </c>
      <c r="AF76" s="16" t="s">
        <v>5384</v>
      </c>
      <c r="AG76" s="16" t="s">
        <v>5385</v>
      </c>
      <c r="AH76" s="16" t="s">
        <v>372</v>
      </c>
      <c r="AI76" s="18">
        <v>4550000</v>
      </c>
      <c r="AJ76" s="16" t="s">
        <v>1739</v>
      </c>
      <c r="AK76" s="16">
        <v>1</v>
      </c>
      <c r="AL76" s="16">
        <v>1166667</v>
      </c>
      <c r="AM76" s="16">
        <v>1166667</v>
      </c>
      <c r="AN76" s="16">
        <v>4550000</v>
      </c>
      <c r="AO76" s="18"/>
      <c r="AP76" s="18"/>
      <c r="AQ76" s="18"/>
      <c r="AR76" s="16"/>
      <c r="AS76" s="18"/>
      <c r="AT76" s="16"/>
      <c r="AU76" s="16"/>
      <c r="AV76" s="18"/>
      <c r="AW76" s="16"/>
      <c r="AX76" s="18"/>
      <c r="AY76" s="18"/>
      <c r="AZ76" s="18"/>
      <c r="BA76" s="16"/>
      <c r="BB76" s="16"/>
      <c r="BC76" s="18">
        <v>0</v>
      </c>
      <c r="BD76" s="18">
        <v>0</v>
      </c>
      <c r="BE76" s="18">
        <v>0</v>
      </c>
      <c r="BF76" s="18">
        <v>0</v>
      </c>
      <c r="BG76" s="18">
        <v>0</v>
      </c>
      <c r="BH76" s="18">
        <v>0</v>
      </c>
      <c r="BI76" s="18">
        <v>24</v>
      </c>
      <c r="BJ76" s="18">
        <v>0</v>
      </c>
      <c r="BK76" s="18">
        <v>0</v>
      </c>
      <c r="BL76" s="18">
        <v>0</v>
      </c>
      <c r="BM76" s="18">
        <v>0</v>
      </c>
      <c r="BN76" s="18">
        <v>0</v>
      </c>
      <c r="BO76" s="18">
        <v>0</v>
      </c>
      <c r="BP76" s="18">
        <v>0</v>
      </c>
      <c r="BQ76" s="18">
        <v>0</v>
      </c>
      <c r="BR76" s="18">
        <v>0</v>
      </c>
      <c r="BS76" s="18">
        <v>0</v>
      </c>
      <c r="BT76" s="18">
        <v>0</v>
      </c>
      <c r="BU76" s="18">
        <v>0</v>
      </c>
      <c r="BV76" s="18">
        <v>0</v>
      </c>
      <c r="BW76" s="18">
        <v>0</v>
      </c>
    </row>
    <row r="77" spans="1:75" ht="76.5" x14ac:dyDescent="0.2">
      <c r="A77" s="15">
        <v>72</v>
      </c>
      <c r="B77" s="15">
        <v>1065</v>
      </c>
      <c r="C77" s="16" t="s">
        <v>5413</v>
      </c>
      <c r="D77" s="17" t="s">
        <v>8013</v>
      </c>
      <c r="E77" s="16" t="s">
        <v>1757</v>
      </c>
      <c r="F77" s="16"/>
      <c r="G77" s="18"/>
      <c r="H77" s="16"/>
      <c r="I77" s="16"/>
      <c r="J77" s="16"/>
      <c r="K77" s="16"/>
      <c r="L77" s="16"/>
      <c r="M77" s="18"/>
      <c r="N77" s="18"/>
      <c r="O77" s="18">
        <f t="shared" si="10"/>
        <v>1166667</v>
      </c>
      <c r="P77" s="18"/>
      <c r="Q77" s="16"/>
      <c r="R77" s="16" t="s">
        <v>5415</v>
      </c>
      <c r="S77" s="16" t="s">
        <v>5414</v>
      </c>
      <c r="T77" s="16" t="s">
        <v>4981</v>
      </c>
      <c r="U77" s="16" t="s">
        <v>352</v>
      </c>
      <c r="V77" s="16" t="s">
        <v>4982</v>
      </c>
      <c r="W77" s="16" t="s">
        <v>5416</v>
      </c>
      <c r="X77" s="16" t="s">
        <v>5411</v>
      </c>
      <c r="Y77" s="16" t="s">
        <v>5412</v>
      </c>
      <c r="Z77" s="16" t="s">
        <v>4987</v>
      </c>
      <c r="AA77" s="16" t="s">
        <v>87</v>
      </c>
      <c r="AB77" s="18"/>
      <c r="AC77" s="18"/>
      <c r="AD77" s="16" t="s">
        <v>5384</v>
      </c>
      <c r="AE77" s="16" t="s">
        <v>5385</v>
      </c>
      <c r="AF77" s="16" t="s">
        <v>5384</v>
      </c>
      <c r="AG77" s="16" t="s">
        <v>5385</v>
      </c>
      <c r="AH77" s="16" t="s">
        <v>372</v>
      </c>
      <c r="AI77" s="18">
        <v>4550000</v>
      </c>
      <c r="AJ77" s="16" t="s">
        <v>1739</v>
      </c>
      <c r="AK77" s="16">
        <v>1</v>
      </c>
      <c r="AL77" s="16">
        <v>1166667</v>
      </c>
      <c r="AM77" s="16">
        <v>1166667</v>
      </c>
      <c r="AN77" s="16">
        <v>4550000</v>
      </c>
      <c r="AO77" s="18"/>
      <c r="AP77" s="18"/>
      <c r="AQ77" s="18"/>
      <c r="AR77" s="16"/>
      <c r="AS77" s="18"/>
      <c r="AT77" s="16"/>
      <c r="AU77" s="16"/>
      <c r="AV77" s="18"/>
      <c r="AW77" s="16"/>
      <c r="AX77" s="18"/>
      <c r="AY77" s="18"/>
      <c r="AZ77" s="18"/>
      <c r="BA77" s="16"/>
      <c r="BB77" s="16"/>
      <c r="BC77" s="18">
        <v>0</v>
      </c>
      <c r="BD77" s="18">
        <v>0</v>
      </c>
      <c r="BE77" s="18">
        <v>0</v>
      </c>
      <c r="BF77" s="18">
        <v>0</v>
      </c>
      <c r="BG77" s="18">
        <v>0</v>
      </c>
      <c r="BH77" s="18">
        <v>0</v>
      </c>
      <c r="BI77" s="18">
        <v>24</v>
      </c>
      <c r="BJ77" s="18">
        <v>0</v>
      </c>
      <c r="BK77" s="18">
        <v>0</v>
      </c>
      <c r="BL77" s="18">
        <v>0</v>
      </c>
      <c r="BM77" s="18">
        <v>0</v>
      </c>
      <c r="BN77" s="18">
        <v>0</v>
      </c>
      <c r="BO77" s="18">
        <v>0</v>
      </c>
      <c r="BP77" s="18">
        <v>0</v>
      </c>
      <c r="BQ77" s="18">
        <v>0</v>
      </c>
      <c r="BR77" s="18">
        <v>0</v>
      </c>
      <c r="BS77" s="18">
        <v>0</v>
      </c>
      <c r="BT77" s="18">
        <v>0</v>
      </c>
      <c r="BU77" s="18">
        <v>0</v>
      </c>
      <c r="BV77" s="18">
        <v>0</v>
      </c>
      <c r="BW77" s="18">
        <v>0</v>
      </c>
    </row>
    <row r="78" spans="1:75" ht="114.75" x14ac:dyDescent="0.2">
      <c r="A78" s="15">
        <v>73</v>
      </c>
      <c r="B78" s="16">
        <v>1066</v>
      </c>
      <c r="C78" s="16" t="s">
        <v>5417</v>
      </c>
      <c r="D78" s="17" t="s">
        <v>8014</v>
      </c>
      <c r="E78" s="16" t="s">
        <v>1757</v>
      </c>
      <c r="F78" s="16"/>
      <c r="G78" s="18"/>
      <c r="H78" s="16"/>
      <c r="I78" s="16"/>
      <c r="J78" s="16"/>
      <c r="K78" s="16"/>
      <c r="L78" s="16"/>
      <c r="M78" s="16"/>
      <c r="N78" s="18"/>
      <c r="O78" s="18">
        <f t="shared" si="10"/>
        <v>1000000</v>
      </c>
      <c r="P78" s="18"/>
      <c r="Q78" s="16"/>
      <c r="R78" s="16" t="s">
        <v>5419</v>
      </c>
      <c r="S78" s="16" t="s">
        <v>5418</v>
      </c>
      <c r="T78" s="16" t="s">
        <v>4981</v>
      </c>
      <c r="U78" s="16" t="s">
        <v>352</v>
      </c>
      <c r="V78" s="16" t="s">
        <v>4982</v>
      </c>
      <c r="W78" s="16" t="s">
        <v>5420</v>
      </c>
      <c r="X78" s="16" t="s">
        <v>5421</v>
      </c>
      <c r="Y78" s="16" t="s">
        <v>5412</v>
      </c>
      <c r="Z78" s="16" t="s">
        <v>4987</v>
      </c>
      <c r="AA78" s="16" t="s">
        <v>87</v>
      </c>
      <c r="AB78" s="18"/>
      <c r="AC78" s="18"/>
      <c r="AD78" s="16" t="s">
        <v>5384</v>
      </c>
      <c r="AE78" s="16" t="s">
        <v>5385</v>
      </c>
      <c r="AF78" s="16" t="s">
        <v>5384</v>
      </c>
      <c r="AG78" s="16" t="s">
        <v>5385</v>
      </c>
      <c r="AH78" s="16" t="s">
        <v>372</v>
      </c>
      <c r="AI78" s="18">
        <v>1300000</v>
      </c>
      <c r="AJ78" s="16" t="s">
        <v>1739</v>
      </c>
      <c r="AK78" s="16">
        <v>1</v>
      </c>
      <c r="AL78" s="16">
        <v>1000000</v>
      </c>
      <c r="AM78" s="16">
        <v>1000000</v>
      </c>
      <c r="AN78" s="16">
        <v>1300000</v>
      </c>
      <c r="AO78" s="18"/>
      <c r="AP78" s="18"/>
      <c r="AQ78" s="18"/>
      <c r="AR78" s="16"/>
      <c r="AS78" s="18"/>
      <c r="AT78" s="16"/>
      <c r="AU78" s="16"/>
      <c r="AV78" s="18"/>
      <c r="AW78" s="16"/>
      <c r="AX78" s="16"/>
      <c r="AY78" s="16"/>
      <c r="AZ78" s="18"/>
      <c r="BA78" s="16"/>
      <c r="BB78" s="16"/>
      <c r="BC78" s="18">
        <v>0</v>
      </c>
      <c r="BD78" s="18">
        <v>0</v>
      </c>
      <c r="BE78" s="18">
        <v>0</v>
      </c>
      <c r="BF78" s="18">
        <v>0</v>
      </c>
      <c r="BG78" s="18">
        <v>0</v>
      </c>
      <c r="BH78" s="18">
        <v>0</v>
      </c>
      <c r="BI78" s="18">
        <v>24</v>
      </c>
      <c r="BJ78" s="18">
        <v>0</v>
      </c>
      <c r="BK78" s="18">
        <v>0</v>
      </c>
      <c r="BL78" s="18">
        <v>0</v>
      </c>
      <c r="BM78" s="18">
        <v>0</v>
      </c>
      <c r="BN78" s="18">
        <v>0</v>
      </c>
      <c r="BO78" s="18">
        <v>0</v>
      </c>
      <c r="BP78" s="18">
        <v>0</v>
      </c>
      <c r="BQ78" s="18">
        <v>0</v>
      </c>
      <c r="BR78" s="18">
        <v>0</v>
      </c>
      <c r="BS78" s="18">
        <v>0</v>
      </c>
      <c r="BT78" s="18">
        <v>0</v>
      </c>
      <c r="BU78" s="18">
        <v>0</v>
      </c>
      <c r="BV78" s="18">
        <v>0</v>
      </c>
      <c r="BW78" s="18">
        <v>0</v>
      </c>
    </row>
    <row r="79" spans="1:75" ht="102" x14ac:dyDescent="0.2">
      <c r="A79" s="15">
        <v>74</v>
      </c>
      <c r="B79" s="16">
        <v>1067</v>
      </c>
      <c r="C79" s="16" t="s">
        <v>5422</v>
      </c>
      <c r="D79" s="17" t="s">
        <v>5423</v>
      </c>
      <c r="E79" s="16" t="s">
        <v>3160</v>
      </c>
      <c r="F79" s="16"/>
      <c r="G79" s="18"/>
      <c r="H79" s="16"/>
      <c r="I79" s="16"/>
      <c r="J79" s="16"/>
      <c r="K79" s="16"/>
      <c r="L79" s="16"/>
      <c r="M79" s="16"/>
      <c r="N79" s="18"/>
      <c r="O79" s="18">
        <f t="shared" si="10"/>
        <v>119500</v>
      </c>
      <c r="P79" s="18"/>
      <c r="Q79" s="16"/>
      <c r="R79" s="16" t="s">
        <v>5424</v>
      </c>
      <c r="S79" s="16" t="s">
        <v>5423</v>
      </c>
      <c r="T79" s="16" t="s">
        <v>4981</v>
      </c>
      <c r="U79" s="16" t="s">
        <v>352</v>
      </c>
      <c r="V79" s="16" t="s">
        <v>4982</v>
      </c>
      <c r="W79" s="16" t="s">
        <v>5425</v>
      </c>
      <c r="X79" s="16" t="s">
        <v>5426</v>
      </c>
      <c r="Y79" s="16" t="s">
        <v>5427</v>
      </c>
      <c r="Z79" s="16" t="s">
        <v>4987</v>
      </c>
      <c r="AA79" s="16" t="s">
        <v>87</v>
      </c>
      <c r="AB79" s="18"/>
      <c r="AC79" s="18"/>
      <c r="AD79" s="16" t="s">
        <v>5384</v>
      </c>
      <c r="AE79" s="16" t="s">
        <v>5385</v>
      </c>
      <c r="AF79" s="16" t="s">
        <v>5384</v>
      </c>
      <c r="AG79" s="16" t="s">
        <v>5385</v>
      </c>
      <c r="AH79" s="16" t="s">
        <v>372</v>
      </c>
      <c r="AI79" s="18">
        <v>155350</v>
      </c>
      <c r="AJ79" s="16" t="s">
        <v>1739</v>
      </c>
      <c r="AK79" s="16">
        <v>1</v>
      </c>
      <c r="AL79" s="16">
        <v>119500</v>
      </c>
      <c r="AM79" s="16">
        <v>119500</v>
      </c>
      <c r="AN79" s="16">
        <v>155350</v>
      </c>
      <c r="AO79" s="18"/>
      <c r="AP79" s="18"/>
      <c r="AQ79" s="18"/>
      <c r="AR79" s="16"/>
      <c r="AS79" s="18"/>
      <c r="AT79" s="16"/>
      <c r="AU79" s="16"/>
      <c r="AV79" s="18"/>
      <c r="AW79" s="16"/>
      <c r="AX79" s="16"/>
      <c r="AY79" s="16"/>
      <c r="AZ79" s="18"/>
      <c r="BA79" s="16"/>
      <c r="BB79" s="16"/>
      <c r="BC79" s="18">
        <v>0</v>
      </c>
      <c r="BD79" s="18">
        <v>0</v>
      </c>
      <c r="BE79" s="18">
        <v>0</v>
      </c>
      <c r="BF79" s="18">
        <v>0</v>
      </c>
      <c r="BG79" s="18">
        <v>0</v>
      </c>
      <c r="BH79" s="18">
        <v>0</v>
      </c>
      <c r="BI79" s="18">
        <v>400</v>
      </c>
      <c r="BJ79" s="18">
        <v>0</v>
      </c>
      <c r="BK79" s="18">
        <v>0</v>
      </c>
      <c r="BL79" s="18">
        <v>0</v>
      </c>
      <c r="BM79" s="18">
        <v>0</v>
      </c>
      <c r="BN79" s="18">
        <v>0</v>
      </c>
      <c r="BO79" s="18">
        <v>0</v>
      </c>
      <c r="BP79" s="18">
        <v>0</v>
      </c>
      <c r="BQ79" s="18">
        <v>0</v>
      </c>
      <c r="BR79" s="18">
        <v>0</v>
      </c>
      <c r="BS79" s="18">
        <v>0</v>
      </c>
      <c r="BT79" s="18">
        <v>0</v>
      </c>
      <c r="BU79" s="18">
        <v>0</v>
      </c>
      <c r="BV79" s="18">
        <v>0</v>
      </c>
      <c r="BW79" s="18">
        <v>0</v>
      </c>
    </row>
    <row r="80" spans="1:75" ht="76.5" x14ac:dyDescent="0.2">
      <c r="A80" s="15">
        <v>75</v>
      </c>
      <c r="B80" s="15">
        <v>1068</v>
      </c>
      <c r="C80" s="16" t="s">
        <v>5428</v>
      </c>
      <c r="D80" s="17" t="s">
        <v>5429</v>
      </c>
      <c r="E80" s="16" t="s">
        <v>3160</v>
      </c>
      <c r="F80" s="16"/>
      <c r="G80" s="18"/>
      <c r="H80" s="16"/>
      <c r="I80" s="16"/>
      <c r="J80" s="16"/>
      <c r="K80" s="16"/>
      <c r="L80" s="16"/>
      <c r="M80" s="18"/>
      <c r="N80" s="18"/>
      <c r="O80" s="18">
        <f t="shared" si="10"/>
        <v>56000</v>
      </c>
      <c r="P80" s="18"/>
      <c r="Q80" s="16"/>
      <c r="R80" s="16" t="s">
        <v>5430</v>
      </c>
      <c r="S80" s="16" t="s">
        <v>5429</v>
      </c>
      <c r="T80" s="16" t="s">
        <v>4981</v>
      </c>
      <c r="U80" s="16" t="s">
        <v>352</v>
      </c>
      <c r="V80" s="16" t="s">
        <v>4982</v>
      </c>
      <c r="W80" s="16" t="s">
        <v>5431</v>
      </c>
      <c r="X80" s="16" t="s">
        <v>5382</v>
      </c>
      <c r="Y80" s="16" t="s">
        <v>5427</v>
      </c>
      <c r="Z80" s="16" t="s">
        <v>4987</v>
      </c>
      <c r="AA80" s="16" t="s">
        <v>87</v>
      </c>
      <c r="AB80" s="18"/>
      <c r="AC80" s="18"/>
      <c r="AD80" s="16" t="s">
        <v>5384</v>
      </c>
      <c r="AE80" s="16" t="s">
        <v>5385</v>
      </c>
      <c r="AF80" s="16" t="s">
        <v>5384</v>
      </c>
      <c r="AG80" s="16" t="s">
        <v>5385</v>
      </c>
      <c r="AH80" s="16" t="s">
        <v>372</v>
      </c>
      <c r="AI80" s="18">
        <v>66150</v>
      </c>
      <c r="AJ80" s="16" t="s">
        <v>1739</v>
      </c>
      <c r="AK80" s="16">
        <v>1</v>
      </c>
      <c r="AL80" s="16">
        <v>56000</v>
      </c>
      <c r="AM80" s="16">
        <v>56000</v>
      </c>
      <c r="AN80" s="16">
        <v>66150</v>
      </c>
      <c r="AO80" s="18"/>
      <c r="AP80" s="18"/>
      <c r="AQ80" s="18"/>
      <c r="AR80" s="16"/>
      <c r="AS80" s="18"/>
      <c r="AT80" s="16"/>
      <c r="AU80" s="16"/>
      <c r="AV80" s="18"/>
      <c r="AW80" s="16"/>
      <c r="AX80" s="18"/>
      <c r="AY80" s="18"/>
      <c r="AZ80" s="18"/>
      <c r="BA80" s="16"/>
      <c r="BB80" s="16"/>
      <c r="BC80" s="18">
        <v>0</v>
      </c>
      <c r="BD80" s="18">
        <v>0</v>
      </c>
      <c r="BE80" s="18">
        <v>0</v>
      </c>
      <c r="BF80" s="18">
        <v>0</v>
      </c>
      <c r="BG80" s="18">
        <v>0</v>
      </c>
      <c r="BH80" s="18">
        <v>0</v>
      </c>
      <c r="BI80" s="18">
        <v>400</v>
      </c>
      <c r="BJ80" s="18">
        <v>0</v>
      </c>
      <c r="BK80" s="18">
        <v>0</v>
      </c>
      <c r="BL80" s="18">
        <v>0</v>
      </c>
      <c r="BM80" s="18">
        <v>0</v>
      </c>
      <c r="BN80" s="18">
        <v>0</v>
      </c>
      <c r="BO80" s="18">
        <v>0</v>
      </c>
      <c r="BP80" s="18">
        <v>0</v>
      </c>
      <c r="BQ80" s="18">
        <v>0</v>
      </c>
      <c r="BR80" s="18">
        <v>0</v>
      </c>
      <c r="BS80" s="18">
        <v>0</v>
      </c>
      <c r="BT80" s="18">
        <v>0</v>
      </c>
      <c r="BU80" s="18">
        <v>0</v>
      </c>
      <c r="BV80" s="18">
        <v>0</v>
      </c>
      <c r="BW80" s="18">
        <v>0</v>
      </c>
    </row>
    <row r="81" spans="1:75" ht="102" x14ac:dyDescent="0.2">
      <c r="A81" s="15">
        <v>76</v>
      </c>
      <c r="B81" s="16">
        <v>1069</v>
      </c>
      <c r="C81" s="16" t="s">
        <v>5432</v>
      </c>
      <c r="D81" s="17" t="s">
        <v>5433</v>
      </c>
      <c r="E81" s="16" t="s">
        <v>3160</v>
      </c>
      <c r="F81" s="16"/>
      <c r="G81" s="18"/>
      <c r="H81" s="16"/>
      <c r="I81" s="16"/>
      <c r="J81" s="16"/>
      <c r="K81" s="16"/>
      <c r="L81" s="16"/>
      <c r="M81" s="16"/>
      <c r="N81" s="18"/>
      <c r="O81" s="18">
        <f t="shared" si="10"/>
        <v>56000</v>
      </c>
      <c r="P81" s="18"/>
      <c r="Q81" s="16"/>
      <c r="R81" s="16" t="s">
        <v>5434</v>
      </c>
      <c r="S81" s="16" t="s">
        <v>5433</v>
      </c>
      <c r="T81" s="16" t="s">
        <v>4981</v>
      </c>
      <c r="U81" s="16" t="s">
        <v>352</v>
      </c>
      <c r="V81" s="16" t="s">
        <v>4982</v>
      </c>
      <c r="W81" s="16" t="s">
        <v>5435</v>
      </c>
      <c r="X81" s="16" t="s">
        <v>5398</v>
      </c>
      <c r="Y81" s="16" t="s">
        <v>5427</v>
      </c>
      <c r="Z81" s="16" t="s">
        <v>4987</v>
      </c>
      <c r="AA81" s="16" t="s">
        <v>87</v>
      </c>
      <c r="AB81" s="18"/>
      <c r="AC81" s="18"/>
      <c r="AD81" s="16" t="s">
        <v>5384</v>
      </c>
      <c r="AE81" s="16" t="s">
        <v>5385</v>
      </c>
      <c r="AF81" s="16" t="s">
        <v>5384</v>
      </c>
      <c r="AG81" s="16" t="s">
        <v>5385</v>
      </c>
      <c r="AH81" s="16" t="s">
        <v>372</v>
      </c>
      <c r="AI81" s="18">
        <v>61600</v>
      </c>
      <c r="AJ81" s="16" t="s">
        <v>1739</v>
      </c>
      <c r="AK81" s="16">
        <v>1</v>
      </c>
      <c r="AL81" s="16">
        <v>56000</v>
      </c>
      <c r="AM81" s="16">
        <v>56000</v>
      </c>
      <c r="AN81" s="16">
        <v>61600</v>
      </c>
      <c r="AO81" s="18"/>
      <c r="AP81" s="18"/>
      <c r="AQ81" s="18"/>
      <c r="AR81" s="16"/>
      <c r="AS81" s="18"/>
      <c r="AT81" s="16"/>
      <c r="AU81" s="16"/>
      <c r="AV81" s="18"/>
      <c r="AW81" s="16"/>
      <c r="AX81" s="16"/>
      <c r="AY81" s="16"/>
      <c r="AZ81" s="18"/>
      <c r="BA81" s="16"/>
      <c r="BB81" s="16"/>
      <c r="BC81" s="18">
        <v>0</v>
      </c>
      <c r="BD81" s="18">
        <v>0</v>
      </c>
      <c r="BE81" s="18">
        <v>0</v>
      </c>
      <c r="BF81" s="18">
        <v>0</v>
      </c>
      <c r="BG81" s="18">
        <v>0</v>
      </c>
      <c r="BH81" s="18">
        <v>0</v>
      </c>
      <c r="BI81" s="18">
        <v>400</v>
      </c>
      <c r="BJ81" s="18">
        <v>0</v>
      </c>
      <c r="BK81" s="18">
        <v>0</v>
      </c>
      <c r="BL81" s="18">
        <v>0</v>
      </c>
      <c r="BM81" s="18">
        <v>0</v>
      </c>
      <c r="BN81" s="18">
        <v>0</v>
      </c>
      <c r="BO81" s="18">
        <v>0</v>
      </c>
      <c r="BP81" s="18">
        <v>0</v>
      </c>
      <c r="BQ81" s="18">
        <v>0</v>
      </c>
      <c r="BR81" s="18">
        <v>0</v>
      </c>
      <c r="BS81" s="18">
        <v>0</v>
      </c>
      <c r="BT81" s="18">
        <v>0</v>
      </c>
      <c r="BU81" s="18">
        <v>0</v>
      </c>
      <c r="BV81" s="18">
        <v>0</v>
      </c>
      <c r="BW81" s="18">
        <v>0</v>
      </c>
    </row>
    <row r="82" spans="1:75" ht="89.25" x14ac:dyDescent="0.2">
      <c r="A82" s="15">
        <v>77</v>
      </c>
      <c r="B82" s="16">
        <v>1070</v>
      </c>
      <c r="C82" s="16" t="s">
        <v>5436</v>
      </c>
      <c r="D82" s="17" t="s">
        <v>5437</v>
      </c>
      <c r="E82" s="16" t="s">
        <v>1757</v>
      </c>
      <c r="F82" s="16"/>
      <c r="G82" s="18"/>
      <c r="H82" s="16"/>
      <c r="I82" s="16"/>
      <c r="J82" s="16"/>
      <c r="K82" s="16"/>
      <c r="L82" s="16"/>
      <c r="M82" s="16"/>
      <c r="N82" s="18"/>
      <c r="O82" s="18">
        <f t="shared" si="10"/>
        <v>1650000</v>
      </c>
      <c r="P82" s="18"/>
      <c r="Q82" s="16"/>
      <c r="R82" s="16" t="s">
        <v>5438</v>
      </c>
      <c r="S82" s="16" t="s">
        <v>5439</v>
      </c>
      <c r="T82" s="16" t="s">
        <v>4981</v>
      </c>
      <c r="U82" s="16" t="s">
        <v>352</v>
      </c>
      <c r="V82" s="16" t="s">
        <v>4982</v>
      </c>
      <c r="W82" s="16"/>
      <c r="X82" s="16" t="s">
        <v>5440</v>
      </c>
      <c r="Y82" s="16" t="s">
        <v>5441</v>
      </c>
      <c r="Z82" s="16" t="s">
        <v>5374</v>
      </c>
      <c r="AA82" s="16" t="s">
        <v>5441</v>
      </c>
      <c r="AB82" s="18"/>
      <c r="AC82" s="18"/>
      <c r="AD82" s="16" t="s">
        <v>5384</v>
      </c>
      <c r="AE82" s="16" t="s">
        <v>5385</v>
      </c>
      <c r="AF82" s="16" t="s">
        <v>5384</v>
      </c>
      <c r="AG82" s="16" t="s">
        <v>5385</v>
      </c>
      <c r="AH82" s="16"/>
      <c r="AI82" s="18">
        <v>1650000</v>
      </c>
      <c r="AJ82" s="16" t="s">
        <v>4985</v>
      </c>
      <c r="AK82" s="16">
        <v>1</v>
      </c>
      <c r="AL82" s="16">
        <v>1650000</v>
      </c>
      <c r="AM82" s="16">
        <v>1650000</v>
      </c>
      <c r="AN82" s="16">
        <v>1650000</v>
      </c>
      <c r="AO82" s="18"/>
      <c r="AP82" s="18"/>
      <c r="AQ82" s="18"/>
      <c r="AR82" s="16"/>
      <c r="AS82" s="18"/>
      <c r="AT82" s="16"/>
      <c r="AU82" s="16"/>
      <c r="AV82" s="18"/>
      <c r="AW82" s="16"/>
      <c r="AX82" s="16"/>
      <c r="AY82" s="16"/>
      <c r="AZ82" s="18"/>
      <c r="BA82" s="16"/>
      <c r="BB82" s="16"/>
      <c r="BC82" s="18">
        <v>0</v>
      </c>
      <c r="BD82" s="18">
        <v>0</v>
      </c>
      <c r="BE82" s="18">
        <v>0</v>
      </c>
      <c r="BF82" s="18">
        <v>0</v>
      </c>
      <c r="BG82" s="18">
        <v>0</v>
      </c>
      <c r="BH82" s="18">
        <v>0</v>
      </c>
      <c r="BI82" s="18">
        <v>10</v>
      </c>
      <c r="BJ82" s="18">
        <v>0</v>
      </c>
      <c r="BK82" s="18">
        <v>0</v>
      </c>
      <c r="BL82" s="18">
        <v>0</v>
      </c>
      <c r="BM82" s="18">
        <v>0</v>
      </c>
      <c r="BN82" s="18">
        <v>0</v>
      </c>
      <c r="BO82" s="18">
        <v>0</v>
      </c>
      <c r="BP82" s="18">
        <v>0</v>
      </c>
      <c r="BQ82" s="18">
        <v>0</v>
      </c>
      <c r="BR82" s="18">
        <v>0</v>
      </c>
      <c r="BS82" s="18">
        <v>0</v>
      </c>
      <c r="BT82" s="18">
        <v>0</v>
      </c>
      <c r="BU82" s="18">
        <v>0</v>
      </c>
      <c r="BV82" s="18">
        <v>0</v>
      </c>
      <c r="BW82" s="18">
        <v>0</v>
      </c>
    </row>
    <row r="83" spans="1:75" ht="63.75" x14ac:dyDescent="0.2">
      <c r="A83" s="15">
        <v>78</v>
      </c>
      <c r="B83" s="16">
        <v>1071</v>
      </c>
      <c r="C83" s="16" t="s">
        <v>5442</v>
      </c>
      <c r="D83" s="17" t="s">
        <v>5443</v>
      </c>
      <c r="E83" s="16" t="s">
        <v>1757</v>
      </c>
      <c r="F83" s="16"/>
      <c r="G83" s="18"/>
      <c r="H83" s="16"/>
      <c r="I83" s="16"/>
      <c r="J83" s="16"/>
      <c r="K83" s="16"/>
      <c r="L83" s="16"/>
      <c r="M83" s="16"/>
      <c r="N83" s="18"/>
      <c r="O83" s="18">
        <f t="shared" si="10"/>
        <v>950000</v>
      </c>
      <c r="P83" s="18"/>
      <c r="Q83" s="16"/>
      <c r="R83" s="16" t="s">
        <v>5444</v>
      </c>
      <c r="S83" s="16" t="s">
        <v>5445</v>
      </c>
      <c r="T83" s="16" t="s">
        <v>4981</v>
      </c>
      <c r="U83" s="16" t="s">
        <v>352</v>
      </c>
      <c r="V83" s="16" t="s">
        <v>4982</v>
      </c>
      <c r="W83" s="16" t="s">
        <v>5446</v>
      </c>
      <c r="X83" s="16" t="s">
        <v>5447</v>
      </c>
      <c r="Y83" s="16" t="s">
        <v>5448</v>
      </c>
      <c r="Z83" s="16" t="s">
        <v>5374</v>
      </c>
      <c r="AA83" s="16" t="s">
        <v>5448</v>
      </c>
      <c r="AB83" s="18"/>
      <c r="AC83" s="18"/>
      <c r="AD83" s="16" t="s">
        <v>5384</v>
      </c>
      <c r="AE83" s="16" t="s">
        <v>5385</v>
      </c>
      <c r="AF83" s="16" t="s">
        <v>5384</v>
      </c>
      <c r="AG83" s="16" t="s">
        <v>5385</v>
      </c>
      <c r="AH83" s="16"/>
      <c r="AI83" s="18">
        <v>1800000</v>
      </c>
      <c r="AJ83" s="16" t="s">
        <v>4985</v>
      </c>
      <c r="AK83" s="16">
        <v>1</v>
      </c>
      <c r="AL83" s="16">
        <v>950000</v>
      </c>
      <c r="AM83" s="16">
        <v>950000</v>
      </c>
      <c r="AN83" s="16">
        <v>1800000</v>
      </c>
      <c r="AO83" s="18"/>
      <c r="AP83" s="18"/>
      <c r="AQ83" s="18"/>
      <c r="AR83" s="16"/>
      <c r="AS83" s="18"/>
      <c r="AT83" s="16"/>
      <c r="AU83" s="16"/>
      <c r="AV83" s="18"/>
      <c r="AW83" s="16"/>
      <c r="AX83" s="16"/>
      <c r="AY83" s="16"/>
      <c r="AZ83" s="18"/>
      <c r="BA83" s="16"/>
      <c r="BB83" s="16"/>
      <c r="BC83" s="18">
        <v>0</v>
      </c>
      <c r="BD83" s="18">
        <v>0</v>
      </c>
      <c r="BE83" s="18">
        <v>0</v>
      </c>
      <c r="BF83" s="18">
        <v>0</v>
      </c>
      <c r="BG83" s="18">
        <v>0</v>
      </c>
      <c r="BH83" s="18">
        <v>0</v>
      </c>
      <c r="BI83" s="18">
        <v>5</v>
      </c>
      <c r="BJ83" s="18">
        <v>0</v>
      </c>
      <c r="BK83" s="18">
        <v>0</v>
      </c>
      <c r="BL83" s="18">
        <v>0</v>
      </c>
      <c r="BM83" s="18">
        <v>0</v>
      </c>
      <c r="BN83" s="18">
        <v>0</v>
      </c>
      <c r="BO83" s="18">
        <v>0</v>
      </c>
      <c r="BP83" s="18">
        <v>0</v>
      </c>
      <c r="BQ83" s="18">
        <v>0</v>
      </c>
      <c r="BR83" s="18">
        <v>0</v>
      </c>
      <c r="BS83" s="18">
        <v>0</v>
      </c>
      <c r="BT83" s="18">
        <v>0</v>
      </c>
      <c r="BU83" s="18">
        <v>0</v>
      </c>
      <c r="BV83" s="18">
        <v>0</v>
      </c>
      <c r="BW83" s="18">
        <v>0</v>
      </c>
    </row>
    <row r="84" spans="1:75" ht="63.75" x14ac:dyDescent="0.2">
      <c r="A84" s="15">
        <v>79</v>
      </c>
      <c r="B84" s="16">
        <v>1072</v>
      </c>
      <c r="C84" s="16" t="s">
        <v>5449</v>
      </c>
      <c r="D84" s="17" t="s">
        <v>5450</v>
      </c>
      <c r="E84" s="16" t="s">
        <v>1757</v>
      </c>
      <c r="F84" s="16"/>
      <c r="G84" s="18"/>
      <c r="H84" s="16"/>
      <c r="I84" s="16"/>
      <c r="J84" s="16"/>
      <c r="K84" s="16"/>
      <c r="L84" s="16"/>
      <c r="M84" s="16"/>
      <c r="N84" s="18"/>
      <c r="O84" s="18">
        <f t="shared" si="10"/>
        <v>950000</v>
      </c>
      <c r="P84" s="18"/>
      <c r="Q84" s="16"/>
      <c r="R84" s="16" t="s">
        <v>5451</v>
      </c>
      <c r="S84" s="16" t="s">
        <v>5452</v>
      </c>
      <c r="T84" s="16" t="s">
        <v>4981</v>
      </c>
      <c r="U84" s="16" t="s">
        <v>352</v>
      </c>
      <c r="V84" s="16" t="s">
        <v>4982</v>
      </c>
      <c r="W84" s="16" t="s">
        <v>5453</v>
      </c>
      <c r="X84" s="16" t="s">
        <v>5447</v>
      </c>
      <c r="Y84" s="16" t="s">
        <v>5454</v>
      </c>
      <c r="Z84" s="16" t="s">
        <v>5374</v>
      </c>
      <c r="AA84" s="16" t="s">
        <v>5454</v>
      </c>
      <c r="AB84" s="18"/>
      <c r="AC84" s="18"/>
      <c r="AD84" s="16" t="s">
        <v>5384</v>
      </c>
      <c r="AE84" s="16" t="s">
        <v>5385</v>
      </c>
      <c r="AF84" s="16" t="s">
        <v>5384</v>
      </c>
      <c r="AG84" s="16" t="s">
        <v>5385</v>
      </c>
      <c r="AH84" s="16"/>
      <c r="AI84" s="18">
        <v>1800000</v>
      </c>
      <c r="AJ84" s="16" t="s">
        <v>4985</v>
      </c>
      <c r="AK84" s="16">
        <v>1</v>
      </c>
      <c r="AL84" s="16">
        <v>950000</v>
      </c>
      <c r="AM84" s="16">
        <v>950000</v>
      </c>
      <c r="AN84" s="16">
        <v>1800000</v>
      </c>
      <c r="AO84" s="18"/>
      <c r="AP84" s="18"/>
      <c r="AQ84" s="18"/>
      <c r="AR84" s="16"/>
      <c r="AS84" s="18"/>
      <c r="AT84" s="16"/>
      <c r="AU84" s="16"/>
      <c r="AV84" s="18"/>
      <c r="AW84" s="16"/>
      <c r="AX84" s="16"/>
      <c r="AY84" s="16"/>
      <c r="AZ84" s="18"/>
      <c r="BA84" s="16"/>
      <c r="BB84" s="16"/>
      <c r="BC84" s="18">
        <v>0</v>
      </c>
      <c r="BD84" s="18">
        <v>0</v>
      </c>
      <c r="BE84" s="18">
        <v>0</v>
      </c>
      <c r="BF84" s="18">
        <v>0</v>
      </c>
      <c r="BG84" s="18">
        <v>0</v>
      </c>
      <c r="BH84" s="18">
        <v>0</v>
      </c>
      <c r="BI84" s="18">
        <v>5</v>
      </c>
      <c r="BJ84" s="18">
        <v>0</v>
      </c>
      <c r="BK84" s="18">
        <v>0</v>
      </c>
      <c r="BL84" s="18">
        <v>0</v>
      </c>
      <c r="BM84" s="18">
        <v>0</v>
      </c>
      <c r="BN84" s="18">
        <v>0</v>
      </c>
      <c r="BO84" s="18">
        <v>0</v>
      </c>
      <c r="BP84" s="18">
        <v>0</v>
      </c>
      <c r="BQ84" s="18">
        <v>0</v>
      </c>
      <c r="BR84" s="18">
        <v>0</v>
      </c>
      <c r="BS84" s="18">
        <v>0</v>
      </c>
      <c r="BT84" s="18">
        <v>0</v>
      </c>
      <c r="BU84" s="18">
        <v>0</v>
      </c>
      <c r="BV84" s="18">
        <v>0</v>
      </c>
      <c r="BW84" s="18">
        <v>0</v>
      </c>
    </row>
    <row r="85" spans="1:75" ht="63.75" x14ac:dyDescent="0.2">
      <c r="A85" s="15">
        <v>80</v>
      </c>
      <c r="B85" s="16">
        <v>1073</v>
      </c>
      <c r="C85" s="16" t="s">
        <v>5455</v>
      </c>
      <c r="D85" s="17" t="s">
        <v>5456</v>
      </c>
      <c r="E85" s="16" t="s">
        <v>1757</v>
      </c>
      <c r="F85" s="16"/>
      <c r="G85" s="18"/>
      <c r="H85" s="16"/>
      <c r="I85" s="16"/>
      <c r="J85" s="16"/>
      <c r="K85" s="16"/>
      <c r="L85" s="16"/>
      <c r="M85" s="16"/>
      <c r="N85" s="18"/>
      <c r="O85" s="18">
        <f t="shared" si="10"/>
        <v>950000</v>
      </c>
      <c r="P85" s="18"/>
      <c r="Q85" s="16"/>
      <c r="R85" s="16" t="s">
        <v>5457</v>
      </c>
      <c r="S85" s="16" t="s">
        <v>5458</v>
      </c>
      <c r="T85" s="16" t="s">
        <v>4981</v>
      </c>
      <c r="U85" s="16" t="s">
        <v>352</v>
      </c>
      <c r="V85" s="16" t="s">
        <v>4982</v>
      </c>
      <c r="W85" s="16" t="s">
        <v>5459</v>
      </c>
      <c r="X85" s="16" t="s">
        <v>5447</v>
      </c>
      <c r="Y85" s="16" t="s">
        <v>5460</v>
      </c>
      <c r="Z85" s="16" t="s">
        <v>5374</v>
      </c>
      <c r="AA85" s="16" t="s">
        <v>5460</v>
      </c>
      <c r="AB85" s="18"/>
      <c r="AC85" s="18"/>
      <c r="AD85" s="16" t="s">
        <v>5384</v>
      </c>
      <c r="AE85" s="16" t="s">
        <v>5385</v>
      </c>
      <c r="AF85" s="16" t="s">
        <v>5384</v>
      </c>
      <c r="AG85" s="16" t="s">
        <v>5385</v>
      </c>
      <c r="AH85" s="16"/>
      <c r="AI85" s="18">
        <v>1800000</v>
      </c>
      <c r="AJ85" s="16" t="s">
        <v>4985</v>
      </c>
      <c r="AK85" s="16">
        <v>1</v>
      </c>
      <c r="AL85" s="16">
        <v>950000</v>
      </c>
      <c r="AM85" s="16">
        <v>950000</v>
      </c>
      <c r="AN85" s="16">
        <v>1800000</v>
      </c>
      <c r="AO85" s="18"/>
      <c r="AP85" s="18"/>
      <c r="AQ85" s="18"/>
      <c r="AR85" s="16"/>
      <c r="AS85" s="18"/>
      <c r="AT85" s="16"/>
      <c r="AU85" s="16"/>
      <c r="AV85" s="18"/>
      <c r="AW85" s="16"/>
      <c r="AX85" s="16"/>
      <c r="AY85" s="16"/>
      <c r="AZ85" s="18"/>
      <c r="BA85" s="16"/>
      <c r="BB85" s="16"/>
      <c r="BC85" s="18">
        <v>0</v>
      </c>
      <c r="BD85" s="18">
        <v>0</v>
      </c>
      <c r="BE85" s="18">
        <v>0</v>
      </c>
      <c r="BF85" s="18">
        <v>0</v>
      </c>
      <c r="BG85" s="18">
        <v>0</v>
      </c>
      <c r="BH85" s="18">
        <v>0</v>
      </c>
      <c r="BI85" s="18">
        <v>5</v>
      </c>
      <c r="BJ85" s="18">
        <v>0</v>
      </c>
      <c r="BK85" s="18">
        <v>0</v>
      </c>
      <c r="BL85" s="18">
        <v>0</v>
      </c>
      <c r="BM85" s="18">
        <v>0</v>
      </c>
      <c r="BN85" s="18">
        <v>0</v>
      </c>
      <c r="BO85" s="18">
        <v>0</v>
      </c>
      <c r="BP85" s="18">
        <v>0</v>
      </c>
      <c r="BQ85" s="18">
        <v>0</v>
      </c>
      <c r="BR85" s="18">
        <v>0</v>
      </c>
      <c r="BS85" s="18">
        <v>0</v>
      </c>
      <c r="BT85" s="18">
        <v>0</v>
      </c>
      <c r="BU85" s="18">
        <v>0</v>
      </c>
      <c r="BV85" s="18">
        <v>0</v>
      </c>
      <c r="BW85" s="18">
        <v>0</v>
      </c>
    </row>
    <row r="86" spans="1:75" ht="51" x14ac:dyDescent="0.2">
      <c r="A86" s="15">
        <v>81</v>
      </c>
      <c r="B86" s="16">
        <v>1074</v>
      </c>
      <c r="C86" s="16" t="s">
        <v>5461</v>
      </c>
      <c r="D86" s="17" t="s">
        <v>5462</v>
      </c>
      <c r="E86" s="16" t="s">
        <v>1757</v>
      </c>
      <c r="F86" s="16"/>
      <c r="G86" s="18"/>
      <c r="H86" s="16"/>
      <c r="I86" s="16"/>
      <c r="J86" s="16"/>
      <c r="K86" s="16"/>
      <c r="L86" s="16"/>
      <c r="M86" s="16"/>
      <c r="N86" s="18"/>
      <c r="O86" s="18">
        <f t="shared" si="10"/>
        <v>6250</v>
      </c>
      <c r="P86" s="18"/>
      <c r="Q86" s="16"/>
      <c r="R86" s="16" t="s">
        <v>5463</v>
      </c>
      <c r="S86" s="16" t="s">
        <v>5464</v>
      </c>
      <c r="T86" s="16" t="s">
        <v>4981</v>
      </c>
      <c r="U86" s="16" t="s">
        <v>352</v>
      </c>
      <c r="V86" s="16" t="s">
        <v>4982</v>
      </c>
      <c r="W86" s="16" t="s">
        <v>5465</v>
      </c>
      <c r="X86" s="16" t="s">
        <v>5440</v>
      </c>
      <c r="Y86" s="16" t="s">
        <v>5466</v>
      </c>
      <c r="Z86" s="16" t="s">
        <v>5374</v>
      </c>
      <c r="AA86" s="16" t="s">
        <v>5466</v>
      </c>
      <c r="AB86" s="18"/>
      <c r="AC86" s="18"/>
      <c r="AD86" s="16" t="s">
        <v>5384</v>
      </c>
      <c r="AE86" s="16" t="s">
        <v>5385</v>
      </c>
      <c r="AF86" s="16" t="s">
        <v>5384</v>
      </c>
      <c r="AG86" s="16" t="s">
        <v>5385</v>
      </c>
      <c r="AH86" s="16"/>
      <c r="AI86" s="18">
        <v>15000</v>
      </c>
      <c r="AJ86" s="16" t="s">
        <v>5467</v>
      </c>
      <c r="AK86" s="16">
        <v>1</v>
      </c>
      <c r="AL86" s="16">
        <v>6250</v>
      </c>
      <c r="AM86" s="16">
        <v>6250</v>
      </c>
      <c r="AN86" s="16">
        <v>7583</v>
      </c>
      <c r="AO86" s="18"/>
      <c r="AP86" s="18"/>
      <c r="AQ86" s="18"/>
      <c r="AR86" s="16"/>
      <c r="AS86" s="18"/>
      <c r="AT86" s="16"/>
      <c r="AU86" s="16"/>
      <c r="AV86" s="18"/>
      <c r="AW86" s="16"/>
      <c r="AX86" s="16"/>
      <c r="AY86" s="16"/>
      <c r="AZ86" s="18"/>
      <c r="BA86" s="16"/>
      <c r="BB86" s="16"/>
      <c r="BC86" s="18">
        <v>0</v>
      </c>
      <c r="BD86" s="18">
        <v>0</v>
      </c>
      <c r="BE86" s="18">
        <v>0</v>
      </c>
      <c r="BF86" s="18">
        <v>0</v>
      </c>
      <c r="BG86" s="18">
        <v>0</v>
      </c>
      <c r="BH86" s="18">
        <v>0</v>
      </c>
      <c r="BI86" s="18">
        <v>120</v>
      </c>
      <c r="BJ86" s="18">
        <v>0</v>
      </c>
      <c r="BK86" s="18">
        <v>0</v>
      </c>
      <c r="BL86" s="18">
        <v>0</v>
      </c>
      <c r="BM86" s="18">
        <v>0</v>
      </c>
      <c r="BN86" s="18">
        <v>0</v>
      </c>
      <c r="BO86" s="18">
        <v>0</v>
      </c>
      <c r="BP86" s="18">
        <v>0</v>
      </c>
      <c r="BQ86" s="18">
        <v>0</v>
      </c>
      <c r="BR86" s="18">
        <v>0</v>
      </c>
      <c r="BS86" s="18">
        <v>0</v>
      </c>
      <c r="BT86" s="18">
        <v>0</v>
      </c>
      <c r="BU86" s="18">
        <v>0</v>
      </c>
      <c r="BV86" s="18">
        <v>0</v>
      </c>
      <c r="BW86" s="18">
        <v>0</v>
      </c>
    </row>
    <row r="87" spans="1:75" ht="63.75" x14ac:dyDescent="0.2">
      <c r="A87" s="15">
        <v>82</v>
      </c>
      <c r="B87" s="16">
        <v>1075</v>
      </c>
      <c r="C87" s="16" t="s">
        <v>5468</v>
      </c>
      <c r="D87" s="17" t="s">
        <v>5469</v>
      </c>
      <c r="E87" s="16" t="s">
        <v>1757</v>
      </c>
      <c r="F87" s="16"/>
      <c r="G87" s="18"/>
      <c r="H87" s="16"/>
      <c r="I87" s="16"/>
      <c r="J87" s="16"/>
      <c r="K87" s="16"/>
      <c r="L87" s="16"/>
      <c r="M87" s="16"/>
      <c r="N87" s="18"/>
      <c r="O87" s="18">
        <f t="shared" si="10"/>
        <v>500000</v>
      </c>
      <c r="P87" s="18"/>
      <c r="Q87" s="16"/>
      <c r="R87" s="16" t="s">
        <v>5470</v>
      </c>
      <c r="S87" s="16" t="s">
        <v>5471</v>
      </c>
      <c r="T87" s="16" t="s">
        <v>4981</v>
      </c>
      <c r="U87" s="16" t="s">
        <v>352</v>
      </c>
      <c r="V87" s="16" t="s">
        <v>4982</v>
      </c>
      <c r="W87" s="16" t="s">
        <v>5472</v>
      </c>
      <c r="X87" s="16" t="s">
        <v>5447</v>
      </c>
      <c r="Y87" s="16" t="s">
        <v>5473</v>
      </c>
      <c r="Z87" s="16" t="s">
        <v>5374</v>
      </c>
      <c r="AA87" s="16" t="s">
        <v>5473</v>
      </c>
      <c r="AB87" s="18"/>
      <c r="AC87" s="18"/>
      <c r="AD87" s="16" t="s">
        <v>5384</v>
      </c>
      <c r="AE87" s="16" t="s">
        <v>5385</v>
      </c>
      <c r="AF87" s="16" t="s">
        <v>5384</v>
      </c>
      <c r="AG87" s="16" t="s">
        <v>5385</v>
      </c>
      <c r="AH87" s="16"/>
      <c r="AI87" s="18">
        <v>900000</v>
      </c>
      <c r="AJ87" s="16" t="s">
        <v>4986</v>
      </c>
      <c r="AK87" s="16">
        <v>1</v>
      </c>
      <c r="AL87" s="16">
        <v>500000</v>
      </c>
      <c r="AM87" s="16">
        <v>500000</v>
      </c>
      <c r="AN87" s="16">
        <v>900000</v>
      </c>
      <c r="AO87" s="18"/>
      <c r="AP87" s="18"/>
      <c r="AQ87" s="18"/>
      <c r="AR87" s="16"/>
      <c r="AS87" s="18"/>
      <c r="AT87" s="16"/>
      <c r="AU87" s="16"/>
      <c r="AV87" s="18"/>
      <c r="AW87" s="16"/>
      <c r="AX87" s="16"/>
      <c r="AY87" s="16"/>
      <c r="AZ87" s="18"/>
      <c r="BA87" s="16"/>
      <c r="BB87" s="16"/>
      <c r="BC87" s="18">
        <v>0</v>
      </c>
      <c r="BD87" s="18">
        <v>0</v>
      </c>
      <c r="BE87" s="18">
        <v>0</v>
      </c>
      <c r="BF87" s="18">
        <v>0</v>
      </c>
      <c r="BG87" s="18">
        <v>0</v>
      </c>
      <c r="BH87" s="18">
        <v>0</v>
      </c>
      <c r="BI87" s="18">
        <v>5</v>
      </c>
      <c r="BJ87" s="18">
        <v>0</v>
      </c>
      <c r="BK87" s="18">
        <v>0</v>
      </c>
      <c r="BL87" s="18">
        <v>0</v>
      </c>
      <c r="BM87" s="18">
        <v>0</v>
      </c>
      <c r="BN87" s="18">
        <v>0</v>
      </c>
      <c r="BO87" s="18">
        <v>0</v>
      </c>
      <c r="BP87" s="18">
        <v>0</v>
      </c>
      <c r="BQ87" s="18">
        <v>0</v>
      </c>
      <c r="BR87" s="18">
        <v>0</v>
      </c>
      <c r="BS87" s="18">
        <v>0</v>
      </c>
      <c r="BT87" s="18">
        <v>0</v>
      </c>
      <c r="BU87" s="18">
        <v>0</v>
      </c>
      <c r="BV87" s="18">
        <v>0</v>
      </c>
      <c r="BW87" s="18">
        <v>0</v>
      </c>
    </row>
    <row r="88" spans="1:75" ht="63.75" x14ac:dyDescent="0.2">
      <c r="A88" s="15">
        <v>83</v>
      </c>
      <c r="B88" s="16">
        <v>1076</v>
      </c>
      <c r="C88" s="16" t="s">
        <v>5474</v>
      </c>
      <c r="D88" s="17" t="s">
        <v>5475</v>
      </c>
      <c r="E88" s="16" t="s">
        <v>1757</v>
      </c>
      <c r="F88" s="16"/>
      <c r="G88" s="18"/>
      <c r="H88" s="16"/>
      <c r="I88" s="16"/>
      <c r="J88" s="16"/>
      <c r="K88" s="16"/>
      <c r="L88" s="16"/>
      <c r="M88" s="16"/>
      <c r="N88" s="18"/>
      <c r="O88" s="18">
        <f t="shared" si="10"/>
        <v>500000</v>
      </c>
      <c r="P88" s="18"/>
      <c r="Q88" s="16"/>
      <c r="R88" s="16" t="s">
        <v>5476</v>
      </c>
      <c r="S88" s="16" t="s">
        <v>5477</v>
      </c>
      <c r="T88" s="16" t="s">
        <v>4981</v>
      </c>
      <c r="U88" s="16" t="s">
        <v>352</v>
      </c>
      <c r="V88" s="16" t="s">
        <v>4982</v>
      </c>
      <c r="W88" s="16" t="s">
        <v>5478</v>
      </c>
      <c r="X88" s="16" t="s">
        <v>5447</v>
      </c>
      <c r="Y88" s="16" t="s">
        <v>5479</v>
      </c>
      <c r="Z88" s="16" t="s">
        <v>5374</v>
      </c>
      <c r="AA88" s="16" t="s">
        <v>5479</v>
      </c>
      <c r="AB88" s="18"/>
      <c r="AC88" s="18"/>
      <c r="AD88" s="16" t="s">
        <v>5384</v>
      </c>
      <c r="AE88" s="16" t="s">
        <v>5385</v>
      </c>
      <c r="AF88" s="16" t="s">
        <v>5384</v>
      </c>
      <c r="AG88" s="16" t="s">
        <v>5385</v>
      </c>
      <c r="AH88" s="16"/>
      <c r="AI88" s="18">
        <v>900000</v>
      </c>
      <c r="AJ88" s="16" t="s">
        <v>4986</v>
      </c>
      <c r="AK88" s="16">
        <v>1</v>
      </c>
      <c r="AL88" s="16">
        <v>500000</v>
      </c>
      <c r="AM88" s="16">
        <v>500000</v>
      </c>
      <c r="AN88" s="16">
        <v>900000</v>
      </c>
      <c r="AO88" s="18"/>
      <c r="AP88" s="18"/>
      <c r="AQ88" s="18"/>
      <c r="AR88" s="16"/>
      <c r="AS88" s="18"/>
      <c r="AT88" s="16"/>
      <c r="AU88" s="16"/>
      <c r="AV88" s="18"/>
      <c r="AW88" s="16"/>
      <c r="AX88" s="16"/>
      <c r="AY88" s="16"/>
      <c r="AZ88" s="18"/>
      <c r="BA88" s="16"/>
      <c r="BB88" s="16"/>
      <c r="BC88" s="18">
        <v>0</v>
      </c>
      <c r="BD88" s="18">
        <v>0</v>
      </c>
      <c r="BE88" s="18">
        <v>0</v>
      </c>
      <c r="BF88" s="18">
        <v>0</v>
      </c>
      <c r="BG88" s="18">
        <v>0</v>
      </c>
      <c r="BH88" s="18">
        <v>0</v>
      </c>
      <c r="BI88" s="18">
        <v>5</v>
      </c>
      <c r="BJ88" s="18">
        <v>0</v>
      </c>
      <c r="BK88" s="18">
        <v>0</v>
      </c>
      <c r="BL88" s="18">
        <v>0</v>
      </c>
      <c r="BM88" s="18">
        <v>0</v>
      </c>
      <c r="BN88" s="18">
        <v>0</v>
      </c>
      <c r="BO88" s="18">
        <v>0</v>
      </c>
      <c r="BP88" s="18">
        <v>0</v>
      </c>
      <c r="BQ88" s="18">
        <v>0</v>
      </c>
      <c r="BR88" s="18">
        <v>0</v>
      </c>
      <c r="BS88" s="18">
        <v>0</v>
      </c>
      <c r="BT88" s="18">
        <v>0</v>
      </c>
      <c r="BU88" s="18">
        <v>0</v>
      </c>
      <c r="BV88" s="18">
        <v>0</v>
      </c>
      <c r="BW88" s="18">
        <v>0</v>
      </c>
    </row>
    <row r="89" spans="1:75" ht="76.5" x14ac:dyDescent="0.2">
      <c r="A89" s="15">
        <v>84</v>
      </c>
      <c r="B89" s="16">
        <v>1077</v>
      </c>
      <c r="C89" s="16" t="s">
        <v>5480</v>
      </c>
      <c r="D89" s="17" t="s">
        <v>5481</v>
      </c>
      <c r="E89" s="16" t="s">
        <v>1757</v>
      </c>
      <c r="F89" s="16"/>
      <c r="G89" s="18"/>
      <c r="H89" s="16"/>
      <c r="I89" s="16"/>
      <c r="J89" s="16"/>
      <c r="K89" s="16"/>
      <c r="L89" s="16"/>
      <c r="M89" s="16"/>
      <c r="N89" s="18"/>
      <c r="O89" s="18">
        <f t="shared" si="10"/>
        <v>1500000</v>
      </c>
      <c r="P89" s="18"/>
      <c r="Q89" s="16"/>
      <c r="R89" s="16" t="s">
        <v>5482</v>
      </c>
      <c r="S89" s="16" t="s">
        <v>5483</v>
      </c>
      <c r="T89" s="16" t="s">
        <v>4981</v>
      </c>
      <c r="U89" s="16" t="s">
        <v>352</v>
      </c>
      <c r="V89" s="16" t="s">
        <v>4982</v>
      </c>
      <c r="W89" s="16" t="s">
        <v>5484</v>
      </c>
      <c r="X89" s="16" t="s">
        <v>5447</v>
      </c>
      <c r="Y89" s="16" t="s">
        <v>5485</v>
      </c>
      <c r="Z89" s="16" t="s">
        <v>5374</v>
      </c>
      <c r="AA89" s="16" t="s">
        <v>5485</v>
      </c>
      <c r="AB89" s="18"/>
      <c r="AC89" s="18"/>
      <c r="AD89" s="16" t="s">
        <v>5384</v>
      </c>
      <c r="AE89" s="16" t="s">
        <v>5385</v>
      </c>
      <c r="AF89" s="16" t="s">
        <v>5384</v>
      </c>
      <c r="AG89" s="16" t="s">
        <v>5385</v>
      </c>
      <c r="AH89" s="16"/>
      <c r="AI89" s="18">
        <v>1786750</v>
      </c>
      <c r="AJ89" s="16" t="s">
        <v>4985</v>
      </c>
      <c r="AK89" s="16">
        <v>1</v>
      </c>
      <c r="AL89" s="16">
        <v>1500000</v>
      </c>
      <c r="AM89" s="16">
        <v>1500000</v>
      </c>
      <c r="AN89" s="16">
        <v>1786750</v>
      </c>
      <c r="AO89" s="18"/>
      <c r="AP89" s="18"/>
      <c r="AQ89" s="18"/>
      <c r="AR89" s="16"/>
      <c r="AS89" s="18"/>
      <c r="AT89" s="16"/>
      <c r="AU89" s="16"/>
      <c r="AV89" s="18"/>
      <c r="AW89" s="16"/>
      <c r="AX89" s="16"/>
      <c r="AY89" s="16"/>
      <c r="AZ89" s="18"/>
      <c r="BA89" s="16"/>
      <c r="BB89" s="16"/>
      <c r="BC89" s="18">
        <v>0</v>
      </c>
      <c r="BD89" s="18">
        <v>0</v>
      </c>
      <c r="BE89" s="18">
        <v>0</v>
      </c>
      <c r="BF89" s="18">
        <v>0</v>
      </c>
      <c r="BG89" s="18">
        <v>0</v>
      </c>
      <c r="BH89" s="18">
        <v>0</v>
      </c>
      <c r="BI89" s="18">
        <v>5</v>
      </c>
      <c r="BJ89" s="18">
        <v>0</v>
      </c>
      <c r="BK89" s="18">
        <v>0</v>
      </c>
      <c r="BL89" s="18">
        <v>0</v>
      </c>
      <c r="BM89" s="18">
        <v>0</v>
      </c>
      <c r="BN89" s="18">
        <v>0</v>
      </c>
      <c r="BO89" s="18">
        <v>0</v>
      </c>
      <c r="BP89" s="18">
        <v>0</v>
      </c>
      <c r="BQ89" s="18">
        <v>0</v>
      </c>
      <c r="BR89" s="18">
        <v>0</v>
      </c>
      <c r="BS89" s="18">
        <v>0</v>
      </c>
      <c r="BT89" s="18">
        <v>0</v>
      </c>
      <c r="BU89" s="18">
        <v>0</v>
      </c>
      <c r="BV89" s="18">
        <v>0</v>
      </c>
      <c r="BW89" s="18">
        <v>0</v>
      </c>
    </row>
    <row r="90" spans="1:75" ht="63.75" x14ac:dyDescent="0.2">
      <c r="A90" s="15">
        <v>85</v>
      </c>
      <c r="B90" s="16">
        <v>1078</v>
      </c>
      <c r="C90" s="16" t="s">
        <v>5486</v>
      </c>
      <c r="D90" s="17" t="s">
        <v>5487</v>
      </c>
      <c r="E90" s="16" t="s">
        <v>1757</v>
      </c>
      <c r="F90" s="16"/>
      <c r="G90" s="18"/>
      <c r="H90" s="16"/>
      <c r="I90" s="16"/>
      <c r="J90" s="16"/>
      <c r="K90" s="16"/>
      <c r="L90" s="16"/>
      <c r="M90" s="16"/>
      <c r="N90" s="18"/>
      <c r="O90" s="18">
        <f t="shared" si="10"/>
        <v>500000</v>
      </c>
      <c r="P90" s="18"/>
      <c r="Q90" s="16"/>
      <c r="R90" s="16" t="s">
        <v>5488</v>
      </c>
      <c r="S90" s="16" t="s">
        <v>5489</v>
      </c>
      <c r="T90" s="16" t="s">
        <v>4981</v>
      </c>
      <c r="U90" s="16" t="s">
        <v>352</v>
      </c>
      <c r="V90" s="16" t="s">
        <v>4982</v>
      </c>
      <c r="W90" s="16" t="s">
        <v>5490</v>
      </c>
      <c r="X90" s="16" t="s">
        <v>5447</v>
      </c>
      <c r="Y90" s="16" t="s">
        <v>5473</v>
      </c>
      <c r="Z90" s="16" t="s">
        <v>5374</v>
      </c>
      <c r="AA90" s="16" t="s">
        <v>5473</v>
      </c>
      <c r="AB90" s="18"/>
      <c r="AC90" s="18"/>
      <c r="AD90" s="16" t="s">
        <v>5384</v>
      </c>
      <c r="AE90" s="16" t="s">
        <v>5385</v>
      </c>
      <c r="AF90" s="16" t="s">
        <v>5384</v>
      </c>
      <c r="AG90" s="16" t="s">
        <v>5385</v>
      </c>
      <c r="AH90" s="16"/>
      <c r="AI90" s="18">
        <v>900000</v>
      </c>
      <c r="AJ90" s="16" t="s">
        <v>4986</v>
      </c>
      <c r="AK90" s="16">
        <v>1</v>
      </c>
      <c r="AL90" s="16">
        <v>500000</v>
      </c>
      <c r="AM90" s="16">
        <v>500000</v>
      </c>
      <c r="AN90" s="16">
        <v>900000</v>
      </c>
      <c r="AO90" s="18"/>
      <c r="AP90" s="18"/>
      <c r="AQ90" s="18"/>
      <c r="AR90" s="16"/>
      <c r="AS90" s="18"/>
      <c r="AT90" s="16"/>
      <c r="AU90" s="16"/>
      <c r="AV90" s="18"/>
      <c r="AW90" s="16"/>
      <c r="AX90" s="16"/>
      <c r="AY90" s="16"/>
      <c r="AZ90" s="18"/>
      <c r="BA90" s="16"/>
      <c r="BB90" s="16"/>
      <c r="BC90" s="18">
        <v>0</v>
      </c>
      <c r="BD90" s="18">
        <v>0</v>
      </c>
      <c r="BE90" s="18">
        <v>0</v>
      </c>
      <c r="BF90" s="18">
        <v>0</v>
      </c>
      <c r="BG90" s="18">
        <v>0</v>
      </c>
      <c r="BH90" s="18">
        <v>0</v>
      </c>
      <c r="BI90" s="18">
        <v>10</v>
      </c>
      <c r="BJ90" s="18">
        <v>0</v>
      </c>
      <c r="BK90" s="18">
        <v>0</v>
      </c>
      <c r="BL90" s="18">
        <v>0</v>
      </c>
      <c r="BM90" s="18">
        <v>0</v>
      </c>
      <c r="BN90" s="18">
        <v>0</v>
      </c>
      <c r="BO90" s="18">
        <v>0</v>
      </c>
      <c r="BP90" s="18">
        <v>0</v>
      </c>
      <c r="BQ90" s="18">
        <v>0</v>
      </c>
      <c r="BR90" s="18">
        <v>0</v>
      </c>
      <c r="BS90" s="18">
        <v>0</v>
      </c>
      <c r="BT90" s="18">
        <v>0</v>
      </c>
      <c r="BU90" s="18">
        <v>0</v>
      </c>
      <c r="BV90" s="18">
        <v>0</v>
      </c>
      <c r="BW90" s="18">
        <v>0</v>
      </c>
    </row>
    <row r="91" spans="1:75" ht="63.75" x14ac:dyDescent="0.2">
      <c r="A91" s="15">
        <v>86</v>
      </c>
      <c r="B91" s="16">
        <v>1079</v>
      </c>
      <c r="C91" s="16" t="s">
        <v>5491</v>
      </c>
      <c r="D91" s="17" t="s">
        <v>5492</v>
      </c>
      <c r="E91" s="16" t="s">
        <v>1757</v>
      </c>
      <c r="F91" s="16"/>
      <c r="G91" s="18"/>
      <c r="H91" s="16"/>
      <c r="I91" s="16"/>
      <c r="J91" s="16"/>
      <c r="K91" s="16"/>
      <c r="L91" s="16"/>
      <c r="M91" s="16"/>
      <c r="N91" s="18"/>
      <c r="O91" s="18">
        <f t="shared" si="10"/>
        <v>500000</v>
      </c>
      <c r="P91" s="18"/>
      <c r="Q91" s="16"/>
      <c r="R91" s="16" t="s">
        <v>5493</v>
      </c>
      <c r="S91" s="16" t="s">
        <v>5494</v>
      </c>
      <c r="T91" s="16" t="s">
        <v>4981</v>
      </c>
      <c r="U91" s="16" t="s">
        <v>352</v>
      </c>
      <c r="V91" s="16" t="s">
        <v>4982</v>
      </c>
      <c r="W91" s="16" t="s">
        <v>5495</v>
      </c>
      <c r="X91" s="16" t="s">
        <v>5447</v>
      </c>
      <c r="Y91" s="16" t="s">
        <v>5496</v>
      </c>
      <c r="Z91" s="16" t="s">
        <v>5374</v>
      </c>
      <c r="AA91" s="16" t="s">
        <v>5496</v>
      </c>
      <c r="AB91" s="18"/>
      <c r="AC91" s="18"/>
      <c r="AD91" s="16" t="s">
        <v>5384</v>
      </c>
      <c r="AE91" s="16" t="s">
        <v>5385</v>
      </c>
      <c r="AF91" s="16" t="s">
        <v>5384</v>
      </c>
      <c r="AG91" s="16" t="s">
        <v>5385</v>
      </c>
      <c r="AH91" s="16"/>
      <c r="AI91" s="18">
        <v>900000</v>
      </c>
      <c r="AJ91" s="16" t="s">
        <v>4985</v>
      </c>
      <c r="AK91" s="16">
        <v>1</v>
      </c>
      <c r="AL91" s="16">
        <v>500000</v>
      </c>
      <c r="AM91" s="16">
        <v>500000</v>
      </c>
      <c r="AN91" s="16">
        <v>900000</v>
      </c>
      <c r="AO91" s="18"/>
      <c r="AP91" s="18"/>
      <c r="AQ91" s="18"/>
      <c r="AR91" s="16"/>
      <c r="AS91" s="18"/>
      <c r="AT91" s="16"/>
      <c r="AU91" s="16"/>
      <c r="AV91" s="18"/>
      <c r="AW91" s="16"/>
      <c r="AX91" s="16"/>
      <c r="AY91" s="16"/>
      <c r="AZ91" s="18"/>
      <c r="BA91" s="16"/>
      <c r="BB91" s="16"/>
      <c r="BC91" s="18">
        <v>0</v>
      </c>
      <c r="BD91" s="18">
        <v>0</v>
      </c>
      <c r="BE91" s="18">
        <v>0</v>
      </c>
      <c r="BF91" s="18">
        <v>0</v>
      </c>
      <c r="BG91" s="18">
        <v>0</v>
      </c>
      <c r="BH91" s="18">
        <v>0</v>
      </c>
      <c r="BI91" s="18">
        <v>10</v>
      </c>
      <c r="BJ91" s="18">
        <v>0</v>
      </c>
      <c r="BK91" s="18">
        <v>0</v>
      </c>
      <c r="BL91" s="18">
        <v>0</v>
      </c>
      <c r="BM91" s="18">
        <v>0</v>
      </c>
      <c r="BN91" s="18">
        <v>0</v>
      </c>
      <c r="BO91" s="18">
        <v>0</v>
      </c>
      <c r="BP91" s="18">
        <v>0</v>
      </c>
      <c r="BQ91" s="18">
        <v>0</v>
      </c>
      <c r="BR91" s="18">
        <v>0</v>
      </c>
      <c r="BS91" s="18">
        <v>0</v>
      </c>
      <c r="BT91" s="18">
        <v>0</v>
      </c>
      <c r="BU91" s="18">
        <v>0</v>
      </c>
      <c r="BV91" s="18">
        <v>0</v>
      </c>
      <c r="BW91" s="18">
        <v>0</v>
      </c>
    </row>
    <row r="92" spans="1:75" ht="63.75" x14ac:dyDescent="0.2">
      <c r="A92" s="15">
        <v>87</v>
      </c>
      <c r="B92" s="16">
        <v>1080</v>
      </c>
      <c r="C92" s="16" t="s">
        <v>5497</v>
      </c>
      <c r="D92" s="17" t="s">
        <v>5498</v>
      </c>
      <c r="E92" s="16" t="s">
        <v>1757</v>
      </c>
      <c r="F92" s="16"/>
      <c r="G92" s="18"/>
      <c r="H92" s="16"/>
      <c r="I92" s="16"/>
      <c r="J92" s="16"/>
      <c r="K92" s="16"/>
      <c r="L92" s="16"/>
      <c r="M92" s="16"/>
      <c r="N92" s="18"/>
      <c r="O92" s="18">
        <f t="shared" si="10"/>
        <v>500000</v>
      </c>
      <c r="P92" s="18"/>
      <c r="Q92" s="16"/>
      <c r="R92" s="16" t="s">
        <v>5499</v>
      </c>
      <c r="S92" s="16" t="s">
        <v>5500</v>
      </c>
      <c r="T92" s="16" t="s">
        <v>4981</v>
      </c>
      <c r="U92" s="16" t="s">
        <v>352</v>
      </c>
      <c r="V92" s="16" t="s">
        <v>4982</v>
      </c>
      <c r="W92" s="16" t="s">
        <v>5501</v>
      </c>
      <c r="X92" s="16" t="s">
        <v>5447</v>
      </c>
      <c r="Y92" s="16" t="s">
        <v>5502</v>
      </c>
      <c r="Z92" s="16" t="s">
        <v>5374</v>
      </c>
      <c r="AA92" s="16" t="s">
        <v>5502</v>
      </c>
      <c r="AB92" s="18"/>
      <c r="AC92" s="18"/>
      <c r="AD92" s="16" t="s">
        <v>5384</v>
      </c>
      <c r="AE92" s="16" t="s">
        <v>5385</v>
      </c>
      <c r="AF92" s="16" t="s">
        <v>5384</v>
      </c>
      <c r="AG92" s="16" t="s">
        <v>5385</v>
      </c>
      <c r="AH92" s="16"/>
      <c r="AI92" s="18">
        <v>900000</v>
      </c>
      <c r="AJ92" s="16" t="s">
        <v>4985</v>
      </c>
      <c r="AK92" s="16">
        <v>1</v>
      </c>
      <c r="AL92" s="16">
        <v>500000</v>
      </c>
      <c r="AM92" s="16">
        <v>500000</v>
      </c>
      <c r="AN92" s="16">
        <v>900000</v>
      </c>
      <c r="AO92" s="18"/>
      <c r="AP92" s="18"/>
      <c r="AQ92" s="18"/>
      <c r="AR92" s="16"/>
      <c r="AS92" s="18"/>
      <c r="AT92" s="16"/>
      <c r="AU92" s="16"/>
      <c r="AV92" s="18"/>
      <c r="AW92" s="16"/>
      <c r="AX92" s="16"/>
      <c r="AY92" s="16"/>
      <c r="AZ92" s="18"/>
      <c r="BA92" s="16"/>
      <c r="BB92" s="16"/>
      <c r="BC92" s="18">
        <v>0</v>
      </c>
      <c r="BD92" s="18">
        <v>0</v>
      </c>
      <c r="BE92" s="18">
        <v>0</v>
      </c>
      <c r="BF92" s="18">
        <v>0</v>
      </c>
      <c r="BG92" s="18">
        <v>0</v>
      </c>
      <c r="BH92" s="18">
        <v>0</v>
      </c>
      <c r="BI92" s="18">
        <v>10</v>
      </c>
      <c r="BJ92" s="18">
        <v>0</v>
      </c>
      <c r="BK92" s="18">
        <v>0</v>
      </c>
      <c r="BL92" s="18">
        <v>0</v>
      </c>
      <c r="BM92" s="18">
        <v>0</v>
      </c>
      <c r="BN92" s="18">
        <v>0</v>
      </c>
      <c r="BO92" s="18">
        <v>0</v>
      </c>
      <c r="BP92" s="18">
        <v>0</v>
      </c>
      <c r="BQ92" s="18">
        <v>0</v>
      </c>
      <c r="BR92" s="18">
        <v>0</v>
      </c>
      <c r="BS92" s="18">
        <v>0</v>
      </c>
      <c r="BT92" s="18">
        <v>0</v>
      </c>
      <c r="BU92" s="18">
        <v>0</v>
      </c>
      <c r="BV92" s="18">
        <v>0</v>
      </c>
      <c r="BW92" s="18">
        <v>0</v>
      </c>
    </row>
    <row r="93" spans="1:75" ht="38.25" x14ac:dyDescent="0.2">
      <c r="A93" s="15">
        <v>88</v>
      </c>
      <c r="B93" s="16">
        <v>1081</v>
      </c>
      <c r="C93" s="16" t="s">
        <v>5503</v>
      </c>
      <c r="D93" s="17" t="s">
        <v>5504</v>
      </c>
      <c r="E93" s="16" t="s">
        <v>1757</v>
      </c>
      <c r="F93" s="16"/>
      <c r="G93" s="18"/>
      <c r="H93" s="16"/>
      <c r="I93" s="16"/>
      <c r="J93" s="16"/>
      <c r="K93" s="16"/>
      <c r="L93" s="16"/>
      <c r="M93" s="16"/>
      <c r="N93" s="18"/>
      <c r="O93" s="18">
        <f t="shared" si="10"/>
        <v>3500</v>
      </c>
      <c r="P93" s="18"/>
      <c r="Q93" s="16"/>
      <c r="R93" s="16" t="s">
        <v>5505</v>
      </c>
      <c r="S93" s="16" t="s">
        <v>5506</v>
      </c>
      <c r="T93" s="16" t="s">
        <v>4981</v>
      </c>
      <c r="U93" s="16" t="s">
        <v>352</v>
      </c>
      <c r="V93" s="16" t="s">
        <v>4982</v>
      </c>
      <c r="W93" s="16" t="s">
        <v>5507</v>
      </c>
      <c r="X93" s="16" t="s">
        <v>5440</v>
      </c>
      <c r="Y93" s="16" t="s">
        <v>5508</v>
      </c>
      <c r="Z93" s="16" t="s">
        <v>5374</v>
      </c>
      <c r="AA93" s="16" t="s">
        <v>5508</v>
      </c>
      <c r="AB93" s="18"/>
      <c r="AC93" s="18"/>
      <c r="AD93" s="16" t="s">
        <v>5384</v>
      </c>
      <c r="AE93" s="16" t="s">
        <v>5385</v>
      </c>
      <c r="AF93" s="16" t="s">
        <v>5384</v>
      </c>
      <c r="AG93" s="16" t="s">
        <v>5385</v>
      </c>
      <c r="AH93" s="16"/>
      <c r="AI93" s="18">
        <v>4550</v>
      </c>
      <c r="AJ93" s="16" t="s">
        <v>4990</v>
      </c>
      <c r="AK93" s="16">
        <v>1</v>
      </c>
      <c r="AL93" s="16">
        <v>3500</v>
      </c>
      <c r="AM93" s="16">
        <v>3500</v>
      </c>
      <c r="AN93" s="16">
        <v>4550</v>
      </c>
      <c r="AO93" s="18"/>
      <c r="AP93" s="18"/>
      <c r="AQ93" s="18"/>
      <c r="AR93" s="16"/>
      <c r="AS93" s="18"/>
      <c r="AT93" s="16"/>
      <c r="AU93" s="16"/>
      <c r="AV93" s="18"/>
      <c r="AW93" s="16"/>
      <c r="AX93" s="16"/>
      <c r="AY93" s="16"/>
      <c r="AZ93" s="18"/>
      <c r="BA93" s="16"/>
      <c r="BB93" s="16"/>
      <c r="BC93" s="18">
        <v>0</v>
      </c>
      <c r="BD93" s="18">
        <v>0</v>
      </c>
      <c r="BE93" s="18">
        <v>0</v>
      </c>
      <c r="BF93" s="18">
        <v>0</v>
      </c>
      <c r="BG93" s="18">
        <v>0</v>
      </c>
      <c r="BH93" s="18">
        <v>0</v>
      </c>
      <c r="BI93" s="18">
        <v>10000</v>
      </c>
      <c r="BJ93" s="18">
        <v>0</v>
      </c>
      <c r="BK93" s="18">
        <v>0</v>
      </c>
      <c r="BL93" s="18">
        <v>0</v>
      </c>
      <c r="BM93" s="18">
        <v>0</v>
      </c>
      <c r="BN93" s="18">
        <v>0</v>
      </c>
      <c r="BO93" s="18">
        <v>0</v>
      </c>
      <c r="BP93" s="18">
        <v>0</v>
      </c>
      <c r="BQ93" s="18">
        <v>0</v>
      </c>
      <c r="BR93" s="18">
        <v>0</v>
      </c>
      <c r="BS93" s="18">
        <v>0</v>
      </c>
      <c r="BT93" s="18">
        <v>0</v>
      </c>
      <c r="BU93" s="18">
        <v>0</v>
      </c>
      <c r="BV93" s="18">
        <v>0</v>
      </c>
      <c r="BW93" s="18">
        <v>0</v>
      </c>
    </row>
    <row r="94" spans="1:75" ht="63.75" x14ac:dyDescent="0.2">
      <c r="A94" s="15">
        <v>89</v>
      </c>
      <c r="B94" s="16">
        <v>1082</v>
      </c>
      <c r="C94" s="16" t="s">
        <v>5509</v>
      </c>
      <c r="D94" s="17" t="s">
        <v>5510</v>
      </c>
      <c r="E94" s="16" t="s">
        <v>1757</v>
      </c>
      <c r="F94" s="16"/>
      <c r="G94" s="18"/>
      <c r="H94" s="16"/>
      <c r="I94" s="16"/>
      <c r="J94" s="16"/>
      <c r="K94" s="16"/>
      <c r="L94" s="16"/>
      <c r="M94" s="16"/>
      <c r="N94" s="18"/>
      <c r="O94" s="18">
        <f t="shared" si="10"/>
        <v>1500</v>
      </c>
      <c r="P94" s="18"/>
      <c r="Q94" s="16"/>
      <c r="R94" s="16" t="s">
        <v>5511</v>
      </c>
      <c r="S94" s="16" t="s">
        <v>5512</v>
      </c>
      <c r="T94" s="16" t="s">
        <v>4981</v>
      </c>
      <c r="U94" s="16" t="s">
        <v>352</v>
      </c>
      <c r="V94" s="16" t="s">
        <v>4983</v>
      </c>
      <c r="W94" s="16" t="s">
        <v>5513</v>
      </c>
      <c r="X94" s="16" t="s">
        <v>5514</v>
      </c>
      <c r="Y94" s="16" t="s">
        <v>5515</v>
      </c>
      <c r="Z94" s="16" t="s">
        <v>4984</v>
      </c>
      <c r="AA94" s="16" t="s">
        <v>81</v>
      </c>
      <c r="AB94" s="18">
        <v>1400</v>
      </c>
      <c r="AC94" s="18" t="s">
        <v>4845</v>
      </c>
      <c r="AD94" s="16" t="s">
        <v>5384</v>
      </c>
      <c r="AE94" s="16" t="s">
        <v>5385</v>
      </c>
      <c r="AF94" s="16" t="s">
        <v>5384</v>
      </c>
      <c r="AG94" s="16" t="s">
        <v>5385</v>
      </c>
      <c r="AH94" s="16"/>
      <c r="AI94" s="18">
        <v>3000</v>
      </c>
      <c r="AJ94" s="16" t="s">
        <v>1193</v>
      </c>
      <c r="AK94" s="16">
        <v>1</v>
      </c>
      <c r="AL94" s="16">
        <v>1500</v>
      </c>
      <c r="AM94" s="16">
        <v>1500</v>
      </c>
      <c r="AN94" s="16">
        <v>3000</v>
      </c>
      <c r="AO94" s="18"/>
      <c r="AP94" s="18"/>
      <c r="AQ94" s="18"/>
      <c r="AR94" s="16"/>
      <c r="AS94" s="18"/>
      <c r="AT94" s="16"/>
      <c r="AU94" s="16"/>
      <c r="AV94" s="18"/>
      <c r="AW94" s="16"/>
      <c r="AX94" s="16"/>
      <c r="AY94" s="16"/>
      <c r="AZ94" s="18"/>
      <c r="BA94" s="16"/>
      <c r="BB94" s="16"/>
      <c r="BC94" s="18">
        <v>0</v>
      </c>
      <c r="BD94" s="18">
        <v>0</v>
      </c>
      <c r="BE94" s="18">
        <v>0</v>
      </c>
      <c r="BF94" s="18">
        <v>0</v>
      </c>
      <c r="BG94" s="18">
        <v>0</v>
      </c>
      <c r="BH94" s="18">
        <v>0</v>
      </c>
      <c r="BI94" s="18">
        <v>1600</v>
      </c>
      <c r="BJ94" s="18">
        <v>0</v>
      </c>
      <c r="BK94" s="18">
        <v>0</v>
      </c>
      <c r="BL94" s="18">
        <v>0</v>
      </c>
      <c r="BM94" s="18">
        <v>0</v>
      </c>
      <c r="BN94" s="18">
        <v>0</v>
      </c>
      <c r="BO94" s="18">
        <v>0</v>
      </c>
      <c r="BP94" s="18">
        <v>0</v>
      </c>
      <c r="BQ94" s="18">
        <v>0</v>
      </c>
      <c r="BR94" s="18">
        <v>0</v>
      </c>
      <c r="BS94" s="18">
        <v>0</v>
      </c>
      <c r="BT94" s="18">
        <v>0</v>
      </c>
      <c r="BU94" s="18">
        <v>0</v>
      </c>
      <c r="BV94" s="18">
        <v>0</v>
      </c>
      <c r="BW94" s="18">
        <v>0</v>
      </c>
    </row>
    <row r="95" spans="1:75" ht="89.25" x14ac:dyDescent="0.2">
      <c r="A95" s="15">
        <v>90</v>
      </c>
      <c r="B95" s="16">
        <v>1083</v>
      </c>
      <c r="C95" s="16" t="s">
        <v>5516</v>
      </c>
      <c r="D95" s="17" t="s">
        <v>5517</v>
      </c>
      <c r="E95" s="16" t="s">
        <v>3160</v>
      </c>
      <c r="F95" s="16"/>
      <c r="G95" s="18"/>
      <c r="H95" s="16"/>
      <c r="I95" s="16"/>
      <c r="J95" s="16"/>
      <c r="K95" s="16"/>
      <c r="L95" s="16"/>
      <c r="M95" s="16"/>
      <c r="N95" s="18"/>
      <c r="O95" s="18">
        <f t="shared" si="10"/>
        <v>119500</v>
      </c>
      <c r="P95" s="18"/>
      <c r="Q95" s="16"/>
      <c r="R95" s="16" t="s">
        <v>5518</v>
      </c>
      <c r="S95" s="16" t="s">
        <v>5517</v>
      </c>
      <c r="T95" s="16" t="s">
        <v>4981</v>
      </c>
      <c r="U95" s="16" t="s">
        <v>352</v>
      </c>
      <c r="V95" s="16" t="s">
        <v>4982</v>
      </c>
      <c r="W95" s="16" t="s">
        <v>5519</v>
      </c>
      <c r="X95" s="16" t="s">
        <v>5520</v>
      </c>
      <c r="Y95" s="16" t="s">
        <v>5427</v>
      </c>
      <c r="Z95" s="16" t="s">
        <v>4987</v>
      </c>
      <c r="AA95" s="16" t="s">
        <v>87</v>
      </c>
      <c r="AB95" s="18"/>
      <c r="AC95" s="18"/>
      <c r="AD95" s="16" t="s">
        <v>5384</v>
      </c>
      <c r="AE95" s="16" t="s">
        <v>5385</v>
      </c>
      <c r="AF95" s="16" t="s">
        <v>5384</v>
      </c>
      <c r="AG95" s="16" t="s">
        <v>5385</v>
      </c>
      <c r="AH95" s="16" t="s">
        <v>372</v>
      </c>
      <c r="AI95" s="18">
        <v>155350</v>
      </c>
      <c r="AJ95" s="16" t="s">
        <v>1739</v>
      </c>
      <c r="AK95" s="16">
        <v>1</v>
      </c>
      <c r="AL95" s="16">
        <v>119500</v>
      </c>
      <c r="AM95" s="16">
        <v>119500</v>
      </c>
      <c r="AN95" s="16">
        <v>155350</v>
      </c>
      <c r="AO95" s="18"/>
      <c r="AP95" s="18"/>
      <c r="AQ95" s="18"/>
      <c r="AR95" s="16"/>
      <c r="AS95" s="18"/>
      <c r="AT95" s="16"/>
      <c r="AU95" s="16"/>
      <c r="AV95" s="18"/>
      <c r="AW95" s="16"/>
      <c r="AX95" s="16"/>
      <c r="AY95" s="16"/>
      <c r="AZ95" s="18"/>
      <c r="BA95" s="16"/>
      <c r="BB95" s="16"/>
      <c r="BC95" s="18">
        <v>0</v>
      </c>
      <c r="BD95" s="18">
        <v>0</v>
      </c>
      <c r="BE95" s="18">
        <v>0</v>
      </c>
      <c r="BF95" s="18">
        <v>0</v>
      </c>
      <c r="BG95" s="18">
        <v>0</v>
      </c>
      <c r="BH95" s="18">
        <v>0</v>
      </c>
      <c r="BI95" s="18">
        <v>400</v>
      </c>
      <c r="BJ95" s="18">
        <v>0</v>
      </c>
      <c r="BK95" s="18">
        <v>0</v>
      </c>
      <c r="BL95" s="18">
        <v>0</v>
      </c>
      <c r="BM95" s="18">
        <v>0</v>
      </c>
      <c r="BN95" s="18">
        <v>0</v>
      </c>
      <c r="BO95" s="18">
        <v>0</v>
      </c>
      <c r="BP95" s="18">
        <v>0</v>
      </c>
      <c r="BQ95" s="18">
        <v>0</v>
      </c>
      <c r="BR95" s="18">
        <v>0</v>
      </c>
      <c r="BS95" s="18">
        <v>0</v>
      </c>
      <c r="BT95" s="18">
        <v>0</v>
      </c>
      <c r="BU95" s="18">
        <v>0</v>
      </c>
      <c r="BV95" s="18">
        <v>0</v>
      </c>
      <c r="BW95" s="18">
        <v>0</v>
      </c>
    </row>
    <row r="96" spans="1:75" ht="38.25" x14ac:dyDescent="0.2">
      <c r="A96" s="15">
        <v>91</v>
      </c>
      <c r="B96" s="16">
        <v>1084</v>
      </c>
      <c r="C96" s="16" t="s">
        <v>5521</v>
      </c>
      <c r="D96" s="17" t="s">
        <v>5522</v>
      </c>
      <c r="E96" s="16" t="s">
        <v>325</v>
      </c>
      <c r="F96" s="16"/>
      <c r="G96" s="18"/>
      <c r="H96" s="16"/>
      <c r="I96" s="16"/>
      <c r="J96" s="16"/>
      <c r="K96" s="16"/>
      <c r="L96" s="16"/>
      <c r="M96" s="16"/>
      <c r="N96" s="18"/>
      <c r="O96" s="18">
        <f t="shared" si="10"/>
        <v>11000000</v>
      </c>
      <c r="P96" s="18"/>
      <c r="Q96" s="16"/>
      <c r="R96" s="16" t="s">
        <v>5521</v>
      </c>
      <c r="S96" s="16" t="s">
        <v>5522</v>
      </c>
      <c r="T96" s="16" t="s">
        <v>4981</v>
      </c>
      <c r="U96" s="16" t="s">
        <v>352</v>
      </c>
      <c r="V96" s="16" t="s">
        <v>4982</v>
      </c>
      <c r="W96" s="16" t="s">
        <v>5523</v>
      </c>
      <c r="X96" s="16" t="s">
        <v>5524</v>
      </c>
      <c r="Y96" s="16" t="s">
        <v>5525</v>
      </c>
      <c r="Z96" s="16" t="s">
        <v>4987</v>
      </c>
      <c r="AA96" s="16" t="s">
        <v>81</v>
      </c>
      <c r="AB96" s="18"/>
      <c r="AC96" s="18"/>
      <c r="AD96" s="16" t="s">
        <v>5384</v>
      </c>
      <c r="AE96" s="16" t="s">
        <v>5385</v>
      </c>
      <c r="AF96" s="16" t="s">
        <v>5384</v>
      </c>
      <c r="AG96" s="16" t="s">
        <v>5385</v>
      </c>
      <c r="AH96" s="16" t="s">
        <v>372</v>
      </c>
      <c r="AI96" s="18">
        <v>15000000</v>
      </c>
      <c r="AJ96" s="16" t="s">
        <v>1739</v>
      </c>
      <c r="AK96" s="16">
        <v>1</v>
      </c>
      <c r="AL96" s="16">
        <v>11000000</v>
      </c>
      <c r="AM96" s="16">
        <v>11000000</v>
      </c>
      <c r="AN96" s="16">
        <v>15000000</v>
      </c>
      <c r="AO96" s="18"/>
      <c r="AP96" s="18"/>
      <c r="AQ96" s="18"/>
      <c r="AR96" s="16"/>
      <c r="AS96" s="18"/>
      <c r="AT96" s="16"/>
      <c r="AU96" s="16"/>
      <c r="AV96" s="18"/>
      <c r="AW96" s="16"/>
      <c r="AX96" s="16"/>
      <c r="AY96" s="16"/>
      <c r="AZ96" s="18"/>
      <c r="BA96" s="16"/>
      <c r="BB96" s="16"/>
      <c r="BC96" s="18">
        <v>0</v>
      </c>
      <c r="BD96" s="18">
        <v>0</v>
      </c>
      <c r="BE96" s="18">
        <v>0</v>
      </c>
      <c r="BF96" s="18">
        <v>0</v>
      </c>
      <c r="BG96" s="18">
        <v>0</v>
      </c>
      <c r="BH96" s="18">
        <v>0</v>
      </c>
      <c r="BI96" s="18">
        <v>6</v>
      </c>
      <c r="BJ96" s="18">
        <v>0</v>
      </c>
      <c r="BK96" s="18">
        <v>0</v>
      </c>
      <c r="BL96" s="18">
        <v>0</v>
      </c>
      <c r="BM96" s="18">
        <v>0</v>
      </c>
      <c r="BN96" s="18">
        <v>0</v>
      </c>
      <c r="BO96" s="18">
        <v>0</v>
      </c>
      <c r="BP96" s="18">
        <v>0</v>
      </c>
      <c r="BQ96" s="18">
        <v>0</v>
      </c>
      <c r="BR96" s="18">
        <v>0</v>
      </c>
      <c r="BS96" s="18">
        <v>0</v>
      </c>
      <c r="BT96" s="18">
        <v>0</v>
      </c>
      <c r="BU96" s="18">
        <v>0</v>
      </c>
      <c r="BV96" s="18">
        <v>0</v>
      </c>
      <c r="BW96" s="18">
        <v>0</v>
      </c>
    </row>
    <row r="97" spans="1:75" ht="38.25" x14ac:dyDescent="0.2">
      <c r="A97" s="15">
        <v>92</v>
      </c>
      <c r="B97" s="16">
        <v>1085</v>
      </c>
      <c r="C97" s="16" t="s">
        <v>5526</v>
      </c>
      <c r="D97" s="17" t="s">
        <v>5527</v>
      </c>
      <c r="E97" s="16" t="s">
        <v>3160</v>
      </c>
      <c r="F97" s="16"/>
      <c r="G97" s="18"/>
      <c r="H97" s="16"/>
      <c r="I97" s="16"/>
      <c r="J97" s="16"/>
      <c r="K97" s="16"/>
      <c r="L97" s="16"/>
      <c r="M97" s="16"/>
      <c r="N97" s="18"/>
      <c r="O97" s="18">
        <f t="shared" si="10"/>
        <v>55000</v>
      </c>
      <c r="P97" s="18"/>
      <c r="Q97" s="16"/>
      <c r="R97" s="16" t="s">
        <v>5528</v>
      </c>
      <c r="S97" s="16" t="s">
        <v>5529</v>
      </c>
      <c r="T97" s="16" t="s">
        <v>4981</v>
      </c>
      <c r="U97" s="16" t="s">
        <v>352</v>
      </c>
      <c r="V97" s="16" t="s">
        <v>4982</v>
      </c>
      <c r="W97" s="16"/>
      <c r="X97" s="16" t="s">
        <v>5440</v>
      </c>
      <c r="Y97" s="16" t="s">
        <v>5530</v>
      </c>
      <c r="Z97" s="16" t="s">
        <v>5374</v>
      </c>
      <c r="AA97" s="16" t="s">
        <v>5530</v>
      </c>
      <c r="AB97" s="18"/>
      <c r="AC97" s="18"/>
      <c r="AD97" s="16" t="s">
        <v>5384</v>
      </c>
      <c r="AE97" s="16" t="s">
        <v>5385</v>
      </c>
      <c r="AF97" s="16" t="s">
        <v>5384</v>
      </c>
      <c r="AG97" s="16" t="s">
        <v>5385</v>
      </c>
      <c r="AH97" s="16"/>
      <c r="AI97" s="18">
        <v>60000</v>
      </c>
      <c r="AJ97" s="16" t="s">
        <v>5531</v>
      </c>
      <c r="AK97" s="16">
        <v>1</v>
      </c>
      <c r="AL97" s="16">
        <v>55000</v>
      </c>
      <c r="AM97" s="16">
        <v>55000</v>
      </c>
      <c r="AN97" s="16">
        <v>60000</v>
      </c>
      <c r="AO97" s="18"/>
      <c r="AP97" s="18"/>
      <c r="AQ97" s="18"/>
      <c r="AR97" s="16"/>
      <c r="AS97" s="18"/>
      <c r="AT97" s="16"/>
      <c r="AU97" s="16"/>
      <c r="AV97" s="18"/>
      <c r="AW97" s="16"/>
      <c r="AX97" s="16"/>
      <c r="AY97" s="16"/>
      <c r="AZ97" s="18"/>
      <c r="BA97" s="16"/>
      <c r="BB97" s="16"/>
      <c r="BC97" s="18">
        <v>0</v>
      </c>
      <c r="BD97" s="18">
        <v>0</v>
      </c>
      <c r="BE97" s="18">
        <v>0</v>
      </c>
      <c r="BF97" s="18">
        <v>0</v>
      </c>
      <c r="BG97" s="18">
        <v>0</v>
      </c>
      <c r="BH97" s="18">
        <v>0</v>
      </c>
      <c r="BI97" s="18">
        <v>300</v>
      </c>
      <c r="BJ97" s="18">
        <v>0</v>
      </c>
      <c r="BK97" s="18">
        <v>0</v>
      </c>
      <c r="BL97" s="18">
        <v>0</v>
      </c>
      <c r="BM97" s="18">
        <v>0</v>
      </c>
      <c r="BN97" s="18">
        <v>0</v>
      </c>
      <c r="BO97" s="18">
        <v>0</v>
      </c>
      <c r="BP97" s="18">
        <v>0</v>
      </c>
      <c r="BQ97" s="18">
        <v>0</v>
      </c>
      <c r="BR97" s="18">
        <v>0</v>
      </c>
      <c r="BS97" s="18">
        <v>0</v>
      </c>
      <c r="BT97" s="18">
        <v>0</v>
      </c>
      <c r="BU97" s="18">
        <v>0</v>
      </c>
      <c r="BV97" s="18">
        <v>0</v>
      </c>
      <c r="BW97" s="18">
        <v>0</v>
      </c>
    </row>
    <row r="98" spans="1:75" ht="114.75" x14ac:dyDescent="0.2">
      <c r="A98" s="15">
        <v>93</v>
      </c>
      <c r="B98" s="16">
        <v>1086</v>
      </c>
      <c r="C98" s="16" t="s">
        <v>5532</v>
      </c>
      <c r="D98" s="17" t="s">
        <v>5533</v>
      </c>
      <c r="E98" s="16" t="s">
        <v>3160</v>
      </c>
      <c r="F98" s="16"/>
      <c r="G98" s="18"/>
      <c r="H98" s="16"/>
      <c r="I98" s="16"/>
      <c r="J98" s="16"/>
      <c r="K98" s="16"/>
      <c r="L98" s="16"/>
      <c r="M98" s="16"/>
      <c r="N98" s="18"/>
      <c r="O98" s="18">
        <f t="shared" si="10"/>
        <v>38000</v>
      </c>
      <c r="P98" s="18"/>
      <c r="Q98" s="16"/>
      <c r="R98" s="16" t="s">
        <v>5534</v>
      </c>
      <c r="S98" s="16" t="s">
        <v>5535</v>
      </c>
      <c r="T98" s="16" t="s">
        <v>4981</v>
      </c>
      <c r="U98" s="16" t="s">
        <v>352</v>
      </c>
      <c r="V98" s="16" t="s">
        <v>4982</v>
      </c>
      <c r="W98" s="16" t="s">
        <v>5536</v>
      </c>
      <c r="X98" s="16" t="s">
        <v>5440</v>
      </c>
      <c r="Y98" s="16" t="s">
        <v>5427</v>
      </c>
      <c r="Z98" s="16" t="s">
        <v>5374</v>
      </c>
      <c r="AA98" s="16" t="s">
        <v>5427</v>
      </c>
      <c r="AB98" s="18"/>
      <c r="AC98" s="18"/>
      <c r="AD98" s="16" t="s">
        <v>5384</v>
      </c>
      <c r="AE98" s="16" t="s">
        <v>5385</v>
      </c>
      <c r="AF98" s="16" t="s">
        <v>5384</v>
      </c>
      <c r="AG98" s="16" t="s">
        <v>5385</v>
      </c>
      <c r="AH98" s="16"/>
      <c r="AI98" s="18">
        <v>41800</v>
      </c>
      <c r="AJ98" s="16" t="s">
        <v>5537</v>
      </c>
      <c r="AK98" s="16">
        <v>1</v>
      </c>
      <c r="AL98" s="16">
        <v>38000</v>
      </c>
      <c r="AM98" s="16">
        <v>38000</v>
      </c>
      <c r="AN98" s="16">
        <v>41800</v>
      </c>
      <c r="AO98" s="18"/>
      <c r="AP98" s="18"/>
      <c r="AQ98" s="18"/>
      <c r="AR98" s="16"/>
      <c r="AS98" s="18"/>
      <c r="AT98" s="16"/>
      <c r="AU98" s="16"/>
      <c r="AV98" s="18"/>
      <c r="AW98" s="16"/>
      <c r="AX98" s="16"/>
      <c r="AY98" s="16"/>
      <c r="AZ98" s="18"/>
      <c r="BA98" s="16"/>
      <c r="BB98" s="16"/>
      <c r="BC98" s="18">
        <v>0</v>
      </c>
      <c r="BD98" s="18">
        <v>0</v>
      </c>
      <c r="BE98" s="18">
        <v>0</v>
      </c>
      <c r="BF98" s="18">
        <v>0</v>
      </c>
      <c r="BG98" s="18">
        <v>0</v>
      </c>
      <c r="BH98" s="18">
        <v>0</v>
      </c>
      <c r="BI98" s="18">
        <v>200</v>
      </c>
      <c r="BJ98" s="18">
        <v>0</v>
      </c>
      <c r="BK98" s="18">
        <v>0</v>
      </c>
      <c r="BL98" s="18">
        <v>0</v>
      </c>
      <c r="BM98" s="18">
        <v>0</v>
      </c>
      <c r="BN98" s="18">
        <v>0</v>
      </c>
      <c r="BO98" s="18">
        <v>0</v>
      </c>
      <c r="BP98" s="18">
        <v>0</v>
      </c>
      <c r="BQ98" s="18">
        <v>0</v>
      </c>
      <c r="BR98" s="18">
        <v>0</v>
      </c>
      <c r="BS98" s="18">
        <v>0</v>
      </c>
      <c r="BT98" s="18">
        <v>0</v>
      </c>
      <c r="BU98" s="18">
        <v>0</v>
      </c>
      <c r="BV98" s="18">
        <v>0</v>
      </c>
      <c r="BW98" s="18">
        <v>0</v>
      </c>
    </row>
    <row r="99" spans="1:75" ht="114.75" x14ac:dyDescent="0.2">
      <c r="A99" s="15">
        <v>94</v>
      </c>
      <c r="B99" s="16">
        <v>1087</v>
      </c>
      <c r="C99" s="16" t="s">
        <v>5538</v>
      </c>
      <c r="D99" s="17" t="s">
        <v>5539</v>
      </c>
      <c r="E99" s="16" t="s">
        <v>3160</v>
      </c>
      <c r="F99" s="16"/>
      <c r="G99" s="18"/>
      <c r="H99" s="16"/>
      <c r="I99" s="16"/>
      <c r="J99" s="16"/>
      <c r="K99" s="16"/>
      <c r="L99" s="16"/>
      <c r="M99" s="16"/>
      <c r="N99" s="18"/>
      <c r="O99" s="18">
        <f t="shared" si="10"/>
        <v>38000</v>
      </c>
      <c r="P99" s="18"/>
      <c r="Q99" s="16"/>
      <c r="R99" s="16" t="s">
        <v>5540</v>
      </c>
      <c r="S99" s="16" t="s">
        <v>5541</v>
      </c>
      <c r="T99" s="16" t="s">
        <v>4981</v>
      </c>
      <c r="U99" s="16" t="s">
        <v>352</v>
      </c>
      <c r="V99" s="16" t="s">
        <v>4982</v>
      </c>
      <c r="W99" s="16" t="s">
        <v>5542</v>
      </c>
      <c r="X99" s="16" t="s">
        <v>5440</v>
      </c>
      <c r="Y99" s="16" t="s">
        <v>5427</v>
      </c>
      <c r="Z99" s="16" t="s">
        <v>5374</v>
      </c>
      <c r="AA99" s="16" t="s">
        <v>5427</v>
      </c>
      <c r="AB99" s="18"/>
      <c r="AC99" s="18"/>
      <c r="AD99" s="16" t="s">
        <v>5384</v>
      </c>
      <c r="AE99" s="16" t="s">
        <v>5385</v>
      </c>
      <c r="AF99" s="16" t="s">
        <v>5384</v>
      </c>
      <c r="AG99" s="16" t="s">
        <v>5385</v>
      </c>
      <c r="AH99" s="16"/>
      <c r="AI99" s="18">
        <v>41800</v>
      </c>
      <c r="AJ99" s="16" t="s">
        <v>206</v>
      </c>
      <c r="AK99" s="16">
        <v>1</v>
      </c>
      <c r="AL99" s="16">
        <v>38000</v>
      </c>
      <c r="AM99" s="16">
        <v>38000</v>
      </c>
      <c r="AN99" s="16">
        <v>41800</v>
      </c>
      <c r="AO99" s="18"/>
      <c r="AP99" s="18"/>
      <c r="AQ99" s="18"/>
      <c r="AR99" s="16"/>
      <c r="AS99" s="18"/>
      <c r="AT99" s="16"/>
      <c r="AU99" s="16"/>
      <c r="AV99" s="18"/>
      <c r="AW99" s="16"/>
      <c r="AX99" s="16"/>
      <c r="AY99" s="16"/>
      <c r="AZ99" s="18"/>
      <c r="BA99" s="16"/>
      <c r="BB99" s="16"/>
      <c r="BC99" s="18">
        <v>0</v>
      </c>
      <c r="BD99" s="18">
        <v>0</v>
      </c>
      <c r="BE99" s="18">
        <v>0</v>
      </c>
      <c r="BF99" s="18">
        <v>0</v>
      </c>
      <c r="BG99" s="18">
        <v>0</v>
      </c>
      <c r="BH99" s="18">
        <v>0</v>
      </c>
      <c r="BI99" s="18">
        <v>200</v>
      </c>
      <c r="BJ99" s="18">
        <v>0</v>
      </c>
      <c r="BK99" s="18">
        <v>0</v>
      </c>
      <c r="BL99" s="18">
        <v>0</v>
      </c>
      <c r="BM99" s="18">
        <v>0</v>
      </c>
      <c r="BN99" s="18">
        <v>0</v>
      </c>
      <c r="BO99" s="18">
        <v>0</v>
      </c>
      <c r="BP99" s="18">
        <v>0</v>
      </c>
      <c r="BQ99" s="18">
        <v>0</v>
      </c>
      <c r="BR99" s="18">
        <v>0</v>
      </c>
      <c r="BS99" s="18">
        <v>0</v>
      </c>
      <c r="BT99" s="18">
        <v>0</v>
      </c>
      <c r="BU99" s="18">
        <v>0</v>
      </c>
      <c r="BV99" s="18">
        <v>0</v>
      </c>
      <c r="BW99" s="18">
        <v>0</v>
      </c>
    </row>
    <row r="100" spans="1:75" ht="114.75" x14ac:dyDescent="0.2">
      <c r="A100" s="15">
        <v>95</v>
      </c>
      <c r="B100" s="16">
        <v>1088</v>
      </c>
      <c r="C100" s="16" t="s">
        <v>5543</v>
      </c>
      <c r="D100" s="17" t="s">
        <v>5544</v>
      </c>
      <c r="E100" s="16" t="s">
        <v>3160</v>
      </c>
      <c r="F100" s="16"/>
      <c r="G100" s="18"/>
      <c r="H100" s="16"/>
      <c r="I100" s="16"/>
      <c r="J100" s="16"/>
      <c r="K100" s="16"/>
      <c r="L100" s="16"/>
      <c r="M100" s="16"/>
      <c r="N100" s="18"/>
      <c r="O100" s="18">
        <f t="shared" si="10"/>
        <v>45000</v>
      </c>
      <c r="P100" s="18"/>
      <c r="Q100" s="16"/>
      <c r="R100" s="16" t="s">
        <v>5545</v>
      </c>
      <c r="S100" s="16" t="s">
        <v>5546</v>
      </c>
      <c r="T100" s="16" t="s">
        <v>4981</v>
      </c>
      <c r="U100" s="16" t="s">
        <v>352</v>
      </c>
      <c r="V100" s="16" t="s">
        <v>4982</v>
      </c>
      <c r="W100" s="16" t="s">
        <v>5547</v>
      </c>
      <c r="X100" s="16" t="s">
        <v>5440</v>
      </c>
      <c r="Y100" s="16" t="s">
        <v>5427</v>
      </c>
      <c r="Z100" s="16" t="s">
        <v>5374</v>
      </c>
      <c r="AA100" s="16" t="s">
        <v>5427</v>
      </c>
      <c r="AB100" s="18"/>
      <c r="AC100" s="18"/>
      <c r="AD100" s="16" t="s">
        <v>5384</v>
      </c>
      <c r="AE100" s="16" t="s">
        <v>5385</v>
      </c>
      <c r="AF100" s="16" t="s">
        <v>5384</v>
      </c>
      <c r="AG100" s="16" t="s">
        <v>5385</v>
      </c>
      <c r="AH100" s="16"/>
      <c r="AI100" s="18">
        <v>49500</v>
      </c>
      <c r="AJ100" s="16" t="s">
        <v>206</v>
      </c>
      <c r="AK100" s="16">
        <v>1</v>
      </c>
      <c r="AL100" s="16">
        <v>45000</v>
      </c>
      <c r="AM100" s="16">
        <v>45000</v>
      </c>
      <c r="AN100" s="16">
        <v>49500</v>
      </c>
      <c r="AO100" s="18"/>
      <c r="AP100" s="18"/>
      <c r="AQ100" s="18"/>
      <c r="AR100" s="16"/>
      <c r="AS100" s="18"/>
      <c r="AT100" s="16"/>
      <c r="AU100" s="16"/>
      <c r="AV100" s="18"/>
      <c r="AW100" s="16"/>
      <c r="AX100" s="16"/>
      <c r="AY100" s="16"/>
      <c r="AZ100" s="18"/>
      <c r="BA100" s="16"/>
      <c r="BB100" s="16"/>
      <c r="BC100" s="18">
        <v>0</v>
      </c>
      <c r="BD100" s="18">
        <v>0</v>
      </c>
      <c r="BE100" s="18">
        <v>0</v>
      </c>
      <c r="BF100" s="18">
        <v>0</v>
      </c>
      <c r="BG100" s="18">
        <v>0</v>
      </c>
      <c r="BH100" s="18">
        <v>0</v>
      </c>
      <c r="BI100" s="18">
        <v>200</v>
      </c>
      <c r="BJ100" s="18">
        <v>0</v>
      </c>
      <c r="BK100" s="18">
        <v>0</v>
      </c>
      <c r="BL100" s="18">
        <v>0</v>
      </c>
      <c r="BM100" s="18">
        <v>0</v>
      </c>
      <c r="BN100" s="18">
        <v>0</v>
      </c>
      <c r="BO100" s="18">
        <v>0</v>
      </c>
      <c r="BP100" s="18">
        <v>0</v>
      </c>
      <c r="BQ100" s="18">
        <v>0</v>
      </c>
      <c r="BR100" s="18">
        <v>0</v>
      </c>
      <c r="BS100" s="18">
        <v>0</v>
      </c>
      <c r="BT100" s="18">
        <v>0</v>
      </c>
      <c r="BU100" s="18">
        <v>0</v>
      </c>
      <c r="BV100" s="18">
        <v>0</v>
      </c>
      <c r="BW100" s="18">
        <v>0</v>
      </c>
    </row>
    <row r="101" spans="1:75" ht="165.75" x14ac:dyDescent="0.2">
      <c r="A101" s="15">
        <v>96</v>
      </c>
      <c r="B101" s="16">
        <v>1089</v>
      </c>
      <c r="C101" s="16" t="s">
        <v>5548</v>
      </c>
      <c r="D101" s="17" t="s">
        <v>5549</v>
      </c>
      <c r="E101" s="16" t="s">
        <v>3160</v>
      </c>
      <c r="F101" s="16"/>
      <c r="G101" s="18"/>
      <c r="H101" s="16"/>
      <c r="I101" s="16"/>
      <c r="J101" s="16"/>
      <c r="K101" s="16"/>
      <c r="L101" s="16"/>
      <c r="M101" s="16"/>
      <c r="N101" s="18"/>
      <c r="O101" s="18">
        <f t="shared" ref="O101:O120" si="11">ROUNDUP(MAX(AL101:AM101,AO101:AQ101),0)</f>
        <v>40000</v>
      </c>
      <c r="P101" s="18"/>
      <c r="Q101" s="16"/>
      <c r="R101" s="16" t="s">
        <v>5550</v>
      </c>
      <c r="S101" s="16" t="s">
        <v>5551</v>
      </c>
      <c r="T101" s="16" t="s">
        <v>4981</v>
      </c>
      <c r="U101" s="16" t="s">
        <v>352</v>
      </c>
      <c r="V101" s="16" t="s">
        <v>4982</v>
      </c>
      <c r="W101" s="16" t="s">
        <v>5552</v>
      </c>
      <c r="X101" s="16" t="s">
        <v>5447</v>
      </c>
      <c r="Y101" s="16" t="s">
        <v>5427</v>
      </c>
      <c r="Z101" s="16" t="s">
        <v>5374</v>
      </c>
      <c r="AA101" s="16" t="s">
        <v>5427</v>
      </c>
      <c r="AB101" s="18"/>
      <c r="AC101" s="18"/>
      <c r="AD101" s="16" t="s">
        <v>5384</v>
      </c>
      <c r="AE101" s="16" t="s">
        <v>5385</v>
      </c>
      <c r="AF101" s="16" t="s">
        <v>5384</v>
      </c>
      <c r="AG101" s="16" t="s">
        <v>5385</v>
      </c>
      <c r="AH101" s="16"/>
      <c r="AI101" s="18">
        <v>41891.99</v>
      </c>
      <c r="AJ101" s="16" t="s">
        <v>5553</v>
      </c>
      <c r="AK101" s="16">
        <v>1</v>
      </c>
      <c r="AL101" s="16">
        <v>40000</v>
      </c>
      <c r="AM101" s="16">
        <v>40000</v>
      </c>
      <c r="AN101" s="16">
        <v>42015</v>
      </c>
      <c r="AO101" s="18"/>
      <c r="AP101" s="18"/>
      <c r="AQ101" s="18"/>
      <c r="AR101" s="16"/>
      <c r="AS101" s="18"/>
      <c r="AT101" s="16"/>
      <c r="AU101" s="16"/>
      <c r="AV101" s="18"/>
      <c r="AW101" s="16"/>
      <c r="AX101" s="16"/>
      <c r="AY101" s="16"/>
      <c r="AZ101" s="18"/>
      <c r="BA101" s="16"/>
      <c r="BB101" s="16"/>
      <c r="BC101" s="18">
        <v>0</v>
      </c>
      <c r="BD101" s="18">
        <v>0</v>
      </c>
      <c r="BE101" s="18">
        <v>0</v>
      </c>
      <c r="BF101" s="18">
        <v>0</v>
      </c>
      <c r="BG101" s="18">
        <v>0</v>
      </c>
      <c r="BH101" s="18">
        <v>0</v>
      </c>
      <c r="BI101" s="18">
        <v>200</v>
      </c>
      <c r="BJ101" s="18">
        <v>0</v>
      </c>
      <c r="BK101" s="18">
        <v>0</v>
      </c>
      <c r="BL101" s="18">
        <v>0</v>
      </c>
      <c r="BM101" s="18">
        <v>0</v>
      </c>
      <c r="BN101" s="18">
        <v>0</v>
      </c>
      <c r="BO101" s="18">
        <v>0</v>
      </c>
      <c r="BP101" s="18">
        <v>0</v>
      </c>
      <c r="BQ101" s="18">
        <v>0</v>
      </c>
      <c r="BR101" s="18">
        <v>0</v>
      </c>
      <c r="BS101" s="18">
        <v>0</v>
      </c>
      <c r="BT101" s="18">
        <v>0</v>
      </c>
      <c r="BU101" s="18">
        <v>0</v>
      </c>
      <c r="BV101" s="18">
        <v>0</v>
      </c>
      <c r="BW101" s="18">
        <v>0</v>
      </c>
    </row>
    <row r="102" spans="1:75" ht="127.5" x14ac:dyDescent="0.2">
      <c r="A102" s="15">
        <v>97</v>
      </c>
      <c r="B102" s="16">
        <v>1090</v>
      </c>
      <c r="C102" s="16" t="s">
        <v>5554</v>
      </c>
      <c r="D102" s="17" t="s">
        <v>5555</v>
      </c>
      <c r="E102" s="16" t="s">
        <v>3160</v>
      </c>
      <c r="F102" s="16"/>
      <c r="G102" s="18"/>
      <c r="H102" s="16"/>
      <c r="I102" s="16"/>
      <c r="J102" s="16"/>
      <c r="K102" s="16"/>
      <c r="L102" s="16"/>
      <c r="M102" s="16"/>
      <c r="N102" s="18"/>
      <c r="O102" s="18">
        <f t="shared" si="11"/>
        <v>120000</v>
      </c>
      <c r="P102" s="18"/>
      <c r="Q102" s="16"/>
      <c r="R102" s="16" t="s">
        <v>5556</v>
      </c>
      <c r="S102" s="16" t="s">
        <v>5557</v>
      </c>
      <c r="T102" s="16" t="s">
        <v>4981</v>
      </c>
      <c r="U102" s="16" t="s">
        <v>352</v>
      </c>
      <c r="V102" s="16" t="s">
        <v>4982</v>
      </c>
      <c r="W102" s="16" t="s">
        <v>5558</v>
      </c>
      <c r="X102" s="16" t="s">
        <v>5440</v>
      </c>
      <c r="Y102" s="16" t="s">
        <v>5427</v>
      </c>
      <c r="Z102" s="16" t="s">
        <v>5374</v>
      </c>
      <c r="AA102" s="16" t="s">
        <v>5427</v>
      </c>
      <c r="AB102" s="18"/>
      <c r="AC102" s="18"/>
      <c r="AD102" s="16" t="s">
        <v>5384</v>
      </c>
      <c r="AE102" s="16" t="s">
        <v>5385</v>
      </c>
      <c r="AF102" s="16" t="s">
        <v>5384</v>
      </c>
      <c r="AG102" s="16" t="s">
        <v>5385</v>
      </c>
      <c r="AH102" s="16"/>
      <c r="AI102" s="18">
        <v>156000</v>
      </c>
      <c r="AJ102" s="16" t="s">
        <v>206</v>
      </c>
      <c r="AK102" s="16">
        <v>1</v>
      </c>
      <c r="AL102" s="16">
        <v>120000</v>
      </c>
      <c r="AM102" s="16">
        <v>120000</v>
      </c>
      <c r="AN102" s="16">
        <v>156000</v>
      </c>
      <c r="AO102" s="18"/>
      <c r="AP102" s="18"/>
      <c r="AQ102" s="18"/>
      <c r="AR102" s="16"/>
      <c r="AS102" s="18"/>
      <c r="AT102" s="16"/>
      <c r="AU102" s="16"/>
      <c r="AV102" s="18"/>
      <c r="AW102" s="16"/>
      <c r="AX102" s="16"/>
      <c r="AY102" s="16"/>
      <c r="AZ102" s="18"/>
      <c r="BA102" s="16"/>
      <c r="BB102" s="16"/>
      <c r="BC102" s="18">
        <v>0</v>
      </c>
      <c r="BD102" s="18">
        <v>0</v>
      </c>
      <c r="BE102" s="18">
        <v>0</v>
      </c>
      <c r="BF102" s="18">
        <v>0</v>
      </c>
      <c r="BG102" s="18">
        <v>0</v>
      </c>
      <c r="BH102" s="18">
        <v>0</v>
      </c>
      <c r="BI102" s="18">
        <v>200</v>
      </c>
      <c r="BJ102" s="18">
        <v>0</v>
      </c>
      <c r="BK102" s="18">
        <v>0</v>
      </c>
      <c r="BL102" s="18">
        <v>0</v>
      </c>
      <c r="BM102" s="18">
        <v>0</v>
      </c>
      <c r="BN102" s="18">
        <v>0</v>
      </c>
      <c r="BO102" s="18">
        <v>0</v>
      </c>
      <c r="BP102" s="18">
        <v>0</v>
      </c>
      <c r="BQ102" s="18">
        <v>0</v>
      </c>
      <c r="BR102" s="18">
        <v>0</v>
      </c>
      <c r="BS102" s="18">
        <v>0</v>
      </c>
      <c r="BT102" s="18">
        <v>0</v>
      </c>
      <c r="BU102" s="18">
        <v>0</v>
      </c>
      <c r="BV102" s="18">
        <v>0</v>
      </c>
      <c r="BW102" s="18">
        <v>0</v>
      </c>
    </row>
    <row r="103" spans="1:75" ht="102" x14ac:dyDescent="0.2">
      <c r="A103" s="15">
        <v>98</v>
      </c>
      <c r="B103" s="16">
        <v>1091</v>
      </c>
      <c r="C103" s="16" t="s">
        <v>5559</v>
      </c>
      <c r="D103" s="17" t="s">
        <v>5560</v>
      </c>
      <c r="E103" s="16" t="s">
        <v>3160</v>
      </c>
      <c r="F103" s="16"/>
      <c r="G103" s="18"/>
      <c r="H103" s="16"/>
      <c r="I103" s="16"/>
      <c r="J103" s="16"/>
      <c r="K103" s="16"/>
      <c r="L103" s="16"/>
      <c r="M103" s="16"/>
      <c r="N103" s="18"/>
      <c r="O103" s="18">
        <f t="shared" si="11"/>
        <v>56000</v>
      </c>
      <c r="P103" s="18"/>
      <c r="Q103" s="16"/>
      <c r="R103" s="16" t="s">
        <v>5561</v>
      </c>
      <c r="S103" s="16" t="s">
        <v>5562</v>
      </c>
      <c r="T103" s="16" t="s">
        <v>4981</v>
      </c>
      <c r="U103" s="16" t="s">
        <v>352</v>
      </c>
      <c r="V103" s="16" t="s">
        <v>4982</v>
      </c>
      <c r="W103" s="16" t="s">
        <v>5563</v>
      </c>
      <c r="X103" s="16" t="s">
        <v>5447</v>
      </c>
      <c r="Y103" s="16" t="s">
        <v>5564</v>
      </c>
      <c r="Z103" s="16" t="s">
        <v>5374</v>
      </c>
      <c r="AA103" s="16" t="s">
        <v>5564</v>
      </c>
      <c r="AB103" s="18"/>
      <c r="AC103" s="18"/>
      <c r="AD103" s="16" t="s">
        <v>5384</v>
      </c>
      <c r="AE103" s="16" t="s">
        <v>5385</v>
      </c>
      <c r="AF103" s="16" t="s">
        <v>5384</v>
      </c>
      <c r="AG103" s="16" t="s">
        <v>5385</v>
      </c>
      <c r="AH103" s="16"/>
      <c r="AI103" s="18">
        <v>61600</v>
      </c>
      <c r="AJ103" s="16" t="s">
        <v>4985</v>
      </c>
      <c r="AK103" s="16">
        <v>1</v>
      </c>
      <c r="AL103" s="16">
        <v>56000</v>
      </c>
      <c r="AM103" s="16">
        <v>56000</v>
      </c>
      <c r="AN103" s="16">
        <v>61600</v>
      </c>
      <c r="AO103" s="18"/>
      <c r="AP103" s="18"/>
      <c r="AQ103" s="18"/>
      <c r="AR103" s="16"/>
      <c r="AS103" s="18"/>
      <c r="AT103" s="16"/>
      <c r="AU103" s="16"/>
      <c r="AV103" s="18"/>
      <c r="AW103" s="16"/>
      <c r="AX103" s="16"/>
      <c r="AY103" s="16"/>
      <c r="AZ103" s="18"/>
      <c r="BA103" s="16"/>
      <c r="BB103" s="16"/>
      <c r="BC103" s="18">
        <v>0</v>
      </c>
      <c r="BD103" s="18">
        <v>0</v>
      </c>
      <c r="BE103" s="18">
        <v>0</v>
      </c>
      <c r="BF103" s="18">
        <v>0</v>
      </c>
      <c r="BG103" s="18">
        <v>0</v>
      </c>
      <c r="BH103" s="18">
        <v>0</v>
      </c>
      <c r="BI103" s="18">
        <v>200</v>
      </c>
      <c r="BJ103" s="18">
        <v>0</v>
      </c>
      <c r="BK103" s="18">
        <v>0</v>
      </c>
      <c r="BL103" s="18">
        <v>0</v>
      </c>
      <c r="BM103" s="18">
        <v>0</v>
      </c>
      <c r="BN103" s="18">
        <v>0</v>
      </c>
      <c r="BO103" s="18">
        <v>0</v>
      </c>
      <c r="BP103" s="18">
        <v>0</v>
      </c>
      <c r="BQ103" s="18">
        <v>0</v>
      </c>
      <c r="BR103" s="18">
        <v>0</v>
      </c>
      <c r="BS103" s="18">
        <v>0</v>
      </c>
      <c r="BT103" s="18">
        <v>0</v>
      </c>
      <c r="BU103" s="18">
        <v>0</v>
      </c>
      <c r="BV103" s="18">
        <v>0</v>
      </c>
      <c r="BW103" s="18">
        <v>0</v>
      </c>
    </row>
    <row r="104" spans="1:75" ht="127.5" x14ac:dyDescent="0.2">
      <c r="A104" s="15">
        <v>99</v>
      </c>
      <c r="B104" s="16">
        <v>1092</v>
      </c>
      <c r="C104" s="16" t="s">
        <v>5565</v>
      </c>
      <c r="D104" s="17" t="s">
        <v>5566</v>
      </c>
      <c r="E104" s="16" t="s">
        <v>3160</v>
      </c>
      <c r="F104" s="16"/>
      <c r="G104" s="18"/>
      <c r="H104" s="16"/>
      <c r="I104" s="16"/>
      <c r="J104" s="16"/>
      <c r="K104" s="16"/>
      <c r="L104" s="16"/>
      <c r="M104" s="16"/>
      <c r="N104" s="18"/>
      <c r="O104" s="18">
        <f t="shared" si="11"/>
        <v>36000</v>
      </c>
      <c r="P104" s="18"/>
      <c r="Q104" s="16"/>
      <c r="R104" s="16" t="s">
        <v>5567</v>
      </c>
      <c r="S104" s="16" t="s">
        <v>5568</v>
      </c>
      <c r="T104" s="16" t="s">
        <v>4981</v>
      </c>
      <c r="U104" s="16" t="s">
        <v>352</v>
      </c>
      <c r="V104" s="16" t="s">
        <v>4982</v>
      </c>
      <c r="W104" s="16" t="s">
        <v>5569</v>
      </c>
      <c r="X104" s="16" t="s">
        <v>5447</v>
      </c>
      <c r="Y104" s="16" t="s">
        <v>5427</v>
      </c>
      <c r="Z104" s="16" t="s">
        <v>5374</v>
      </c>
      <c r="AA104" s="16" t="s">
        <v>5427</v>
      </c>
      <c r="AB104" s="18"/>
      <c r="AC104" s="18"/>
      <c r="AD104" s="16" t="s">
        <v>5384</v>
      </c>
      <c r="AE104" s="16" t="s">
        <v>5385</v>
      </c>
      <c r="AF104" s="16" t="s">
        <v>5384</v>
      </c>
      <c r="AG104" s="16" t="s">
        <v>5385</v>
      </c>
      <c r="AH104" s="16"/>
      <c r="AI104" s="18">
        <v>43067.5</v>
      </c>
      <c r="AJ104" s="16" t="s">
        <v>4985</v>
      </c>
      <c r="AK104" s="16">
        <v>1</v>
      </c>
      <c r="AL104" s="16">
        <v>36000</v>
      </c>
      <c r="AM104" s="16">
        <v>36000</v>
      </c>
      <c r="AN104" s="16">
        <v>43068</v>
      </c>
      <c r="AO104" s="18"/>
      <c r="AP104" s="18"/>
      <c r="AQ104" s="18"/>
      <c r="AR104" s="16"/>
      <c r="AS104" s="18"/>
      <c r="AT104" s="16"/>
      <c r="AU104" s="16"/>
      <c r="AV104" s="18"/>
      <c r="AW104" s="16"/>
      <c r="AX104" s="16"/>
      <c r="AY104" s="16"/>
      <c r="AZ104" s="18"/>
      <c r="BA104" s="16"/>
      <c r="BB104" s="16"/>
      <c r="BC104" s="18">
        <v>0</v>
      </c>
      <c r="BD104" s="18">
        <v>0</v>
      </c>
      <c r="BE104" s="18">
        <v>0</v>
      </c>
      <c r="BF104" s="18">
        <v>0</v>
      </c>
      <c r="BG104" s="18">
        <v>0</v>
      </c>
      <c r="BH104" s="18">
        <v>0</v>
      </c>
      <c r="BI104" s="18">
        <v>200</v>
      </c>
      <c r="BJ104" s="18">
        <v>0</v>
      </c>
      <c r="BK104" s="18">
        <v>0</v>
      </c>
      <c r="BL104" s="18">
        <v>0</v>
      </c>
      <c r="BM104" s="18">
        <v>0</v>
      </c>
      <c r="BN104" s="18">
        <v>0</v>
      </c>
      <c r="BO104" s="18">
        <v>0</v>
      </c>
      <c r="BP104" s="18">
        <v>0</v>
      </c>
      <c r="BQ104" s="18">
        <v>0</v>
      </c>
      <c r="BR104" s="18">
        <v>0</v>
      </c>
      <c r="BS104" s="18">
        <v>0</v>
      </c>
      <c r="BT104" s="18">
        <v>0</v>
      </c>
      <c r="BU104" s="18">
        <v>0</v>
      </c>
      <c r="BV104" s="18">
        <v>0</v>
      </c>
      <c r="BW104" s="18">
        <v>0</v>
      </c>
    </row>
    <row r="105" spans="1:75" ht="114.75" x14ac:dyDescent="0.2">
      <c r="A105" s="15">
        <v>100</v>
      </c>
      <c r="B105" s="16">
        <v>1093</v>
      </c>
      <c r="C105" s="16" t="s">
        <v>5570</v>
      </c>
      <c r="D105" s="17" t="s">
        <v>5571</v>
      </c>
      <c r="E105" s="16" t="s">
        <v>3160</v>
      </c>
      <c r="F105" s="16"/>
      <c r="G105" s="18"/>
      <c r="H105" s="16"/>
      <c r="I105" s="16"/>
      <c r="J105" s="16"/>
      <c r="K105" s="16"/>
      <c r="L105" s="16"/>
      <c r="M105" s="16"/>
      <c r="N105" s="18"/>
      <c r="O105" s="18">
        <f t="shared" si="11"/>
        <v>36000</v>
      </c>
      <c r="P105" s="18"/>
      <c r="Q105" s="16"/>
      <c r="R105" s="16" t="s">
        <v>5572</v>
      </c>
      <c r="S105" s="16" t="s">
        <v>5573</v>
      </c>
      <c r="T105" s="16" t="s">
        <v>4981</v>
      </c>
      <c r="U105" s="16" t="s">
        <v>352</v>
      </c>
      <c r="V105" s="16" t="s">
        <v>4982</v>
      </c>
      <c r="W105" s="16" t="s">
        <v>5574</v>
      </c>
      <c r="X105" s="16" t="s">
        <v>5447</v>
      </c>
      <c r="Y105" s="16" t="s">
        <v>5427</v>
      </c>
      <c r="Z105" s="16" t="s">
        <v>5374</v>
      </c>
      <c r="AA105" s="16" t="s">
        <v>5427</v>
      </c>
      <c r="AB105" s="18"/>
      <c r="AC105" s="18"/>
      <c r="AD105" s="16" t="s">
        <v>5384</v>
      </c>
      <c r="AE105" s="16" t="s">
        <v>5385</v>
      </c>
      <c r="AF105" s="16" t="s">
        <v>5384</v>
      </c>
      <c r="AG105" s="16" t="s">
        <v>5385</v>
      </c>
      <c r="AH105" s="16"/>
      <c r="AI105" s="18">
        <v>50803</v>
      </c>
      <c r="AJ105" s="16" t="s">
        <v>4985</v>
      </c>
      <c r="AK105" s="16">
        <v>1</v>
      </c>
      <c r="AL105" s="16">
        <v>36000</v>
      </c>
      <c r="AM105" s="16">
        <v>36000</v>
      </c>
      <c r="AN105" s="16">
        <v>50803</v>
      </c>
      <c r="AO105" s="18"/>
      <c r="AP105" s="18"/>
      <c r="AQ105" s="18"/>
      <c r="AR105" s="16"/>
      <c r="AS105" s="18"/>
      <c r="AT105" s="16"/>
      <c r="AU105" s="16"/>
      <c r="AV105" s="18"/>
      <c r="AW105" s="16"/>
      <c r="AX105" s="16"/>
      <c r="AY105" s="16"/>
      <c r="AZ105" s="18"/>
      <c r="BA105" s="16"/>
      <c r="BB105" s="16"/>
      <c r="BC105" s="18">
        <v>0</v>
      </c>
      <c r="BD105" s="18">
        <v>0</v>
      </c>
      <c r="BE105" s="18">
        <v>0</v>
      </c>
      <c r="BF105" s="18">
        <v>0</v>
      </c>
      <c r="BG105" s="18">
        <v>0</v>
      </c>
      <c r="BH105" s="18">
        <v>0</v>
      </c>
      <c r="BI105" s="18">
        <v>200</v>
      </c>
      <c r="BJ105" s="18">
        <v>0</v>
      </c>
      <c r="BK105" s="18">
        <v>0</v>
      </c>
      <c r="BL105" s="18">
        <v>0</v>
      </c>
      <c r="BM105" s="18">
        <v>0</v>
      </c>
      <c r="BN105" s="18">
        <v>0</v>
      </c>
      <c r="BO105" s="18">
        <v>0</v>
      </c>
      <c r="BP105" s="18">
        <v>0</v>
      </c>
      <c r="BQ105" s="18">
        <v>0</v>
      </c>
      <c r="BR105" s="18">
        <v>0</v>
      </c>
      <c r="BS105" s="18">
        <v>0</v>
      </c>
      <c r="BT105" s="18">
        <v>0</v>
      </c>
      <c r="BU105" s="18">
        <v>0</v>
      </c>
      <c r="BV105" s="18">
        <v>0</v>
      </c>
      <c r="BW105" s="18">
        <v>0</v>
      </c>
    </row>
    <row r="106" spans="1:75" ht="127.5" x14ac:dyDescent="0.2">
      <c r="A106" s="15">
        <v>101</v>
      </c>
      <c r="B106" s="16">
        <v>1094</v>
      </c>
      <c r="C106" s="16" t="s">
        <v>5575</v>
      </c>
      <c r="D106" s="17" t="s">
        <v>5576</v>
      </c>
      <c r="E106" s="16" t="s">
        <v>3160</v>
      </c>
      <c r="F106" s="16"/>
      <c r="G106" s="18"/>
      <c r="H106" s="16"/>
      <c r="I106" s="16"/>
      <c r="J106" s="16"/>
      <c r="K106" s="16"/>
      <c r="L106" s="16"/>
      <c r="M106" s="16"/>
      <c r="N106" s="18"/>
      <c r="O106" s="18">
        <f t="shared" si="11"/>
        <v>38000</v>
      </c>
      <c r="P106" s="18"/>
      <c r="Q106" s="16"/>
      <c r="R106" s="16" t="s">
        <v>5577</v>
      </c>
      <c r="S106" s="16" t="s">
        <v>5578</v>
      </c>
      <c r="T106" s="16" t="s">
        <v>4981</v>
      </c>
      <c r="U106" s="16" t="s">
        <v>352</v>
      </c>
      <c r="V106" s="16" t="s">
        <v>4982</v>
      </c>
      <c r="W106" s="16" t="s">
        <v>5579</v>
      </c>
      <c r="X106" s="16" t="s">
        <v>5440</v>
      </c>
      <c r="Y106" s="16" t="s">
        <v>5580</v>
      </c>
      <c r="Z106" s="16" t="s">
        <v>5374</v>
      </c>
      <c r="AA106" s="16" t="s">
        <v>5580</v>
      </c>
      <c r="AB106" s="18"/>
      <c r="AC106" s="18"/>
      <c r="AD106" s="16" t="s">
        <v>5384</v>
      </c>
      <c r="AE106" s="16" t="s">
        <v>5385</v>
      </c>
      <c r="AF106" s="16" t="s">
        <v>5384</v>
      </c>
      <c r="AG106" s="16" t="s">
        <v>5385</v>
      </c>
      <c r="AH106" s="16"/>
      <c r="AI106" s="18">
        <v>34628</v>
      </c>
      <c r="AJ106" s="16" t="s">
        <v>5581</v>
      </c>
      <c r="AK106" s="16">
        <v>1</v>
      </c>
      <c r="AL106" s="16">
        <v>38000</v>
      </c>
      <c r="AM106" s="16">
        <v>38000</v>
      </c>
      <c r="AN106" s="16">
        <v>41800</v>
      </c>
      <c r="AO106" s="18"/>
      <c r="AP106" s="18"/>
      <c r="AQ106" s="18"/>
      <c r="AR106" s="16"/>
      <c r="AS106" s="18"/>
      <c r="AT106" s="16"/>
      <c r="AU106" s="16"/>
      <c r="AV106" s="18"/>
      <c r="AW106" s="16"/>
      <c r="AX106" s="16"/>
      <c r="AY106" s="16"/>
      <c r="AZ106" s="18"/>
      <c r="BA106" s="16"/>
      <c r="BB106" s="16"/>
      <c r="BC106" s="18">
        <v>0</v>
      </c>
      <c r="BD106" s="18">
        <v>0</v>
      </c>
      <c r="BE106" s="18">
        <v>0</v>
      </c>
      <c r="BF106" s="18">
        <v>0</v>
      </c>
      <c r="BG106" s="18">
        <v>0</v>
      </c>
      <c r="BH106" s="18">
        <v>0</v>
      </c>
      <c r="BI106" s="18">
        <v>200</v>
      </c>
      <c r="BJ106" s="18">
        <v>0</v>
      </c>
      <c r="BK106" s="18">
        <v>0</v>
      </c>
      <c r="BL106" s="18">
        <v>0</v>
      </c>
      <c r="BM106" s="18">
        <v>0</v>
      </c>
      <c r="BN106" s="18">
        <v>0</v>
      </c>
      <c r="BO106" s="18">
        <v>0</v>
      </c>
      <c r="BP106" s="18">
        <v>0</v>
      </c>
      <c r="BQ106" s="18">
        <v>0</v>
      </c>
      <c r="BR106" s="18">
        <v>0</v>
      </c>
      <c r="BS106" s="18">
        <v>0</v>
      </c>
      <c r="BT106" s="18">
        <v>0</v>
      </c>
      <c r="BU106" s="18">
        <v>0</v>
      </c>
      <c r="BV106" s="18">
        <v>0</v>
      </c>
      <c r="BW106" s="18">
        <v>0</v>
      </c>
    </row>
    <row r="107" spans="1:75" ht="114.75" x14ac:dyDescent="0.2">
      <c r="A107" s="15">
        <v>102</v>
      </c>
      <c r="B107" s="16">
        <v>1095</v>
      </c>
      <c r="C107" s="16" t="s">
        <v>5582</v>
      </c>
      <c r="D107" s="17" t="s">
        <v>5583</v>
      </c>
      <c r="E107" s="16" t="s">
        <v>3160</v>
      </c>
      <c r="F107" s="16"/>
      <c r="G107" s="18"/>
      <c r="H107" s="16"/>
      <c r="I107" s="16"/>
      <c r="J107" s="16"/>
      <c r="K107" s="16"/>
      <c r="L107" s="16"/>
      <c r="M107" s="16"/>
      <c r="N107" s="18"/>
      <c r="O107" s="18">
        <f t="shared" si="11"/>
        <v>60000</v>
      </c>
      <c r="P107" s="18"/>
      <c r="Q107" s="16"/>
      <c r="R107" s="16" t="s">
        <v>5584</v>
      </c>
      <c r="S107" s="16" t="s">
        <v>5585</v>
      </c>
      <c r="T107" s="16" t="s">
        <v>4981</v>
      </c>
      <c r="U107" s="16" t="s">
        <v>352</v>
      </c>
      <c r="V107" s="16" t="s">
        <v>4982</v>
      </c>
      <c r="W107" s="16" t="s">
        <v>5586</v>
      </c>
      <c r="X107" s="16" t="s">
        <v>5440</v>
      </c>
      <c r="Y107" s="16" t="s">
        <v>5580</v>
      </c>
      <c r="Z107" s="16" t="s">
        <v>5374</v>
      </c>
      <c r="AA107" s="16" t="s">
        <v>5580</v>
      </c>
      <c r="AB107" s="18"/>
      <c r="AC107" s="18"/>
      <c r="AD107" s="16" t="s">
        <v>5384</v>
      </c>
      <c r="AE107" s="16" t="s">
        <v>5385</v>
      </c>
      <c r="AF107" s="16" t="s">
        <v>5384</v>
      </c>
      <c r="AG107" s="16" t="s">
        <v>5385</v>
      </c>
      <c r="AH107" s="16"/>
      <c r="AI107" s="18">
        <v>66000</v>
      </c>
      <c r="AJ107" s="16" t="s">
        <v>206</v>
      </c>
      <c r="AK107" s="16">
        <v>1</v>
      </c>
      <c r="AL107" s="16">
        <v>60000</v>
      </c>
      <c r="AM107" s="16">
        <v>60000</v>
      </c>
      <c r="AN107" s="16">
        <v>66000</v>
      </c>
      <c r="AO107" s="18"/>
      <c r="AP107" s="18"/>
      <c r="AQ107" s="18"/>
      <c r="AR107" s="16"/>
      <c r="AS107" s="18"/>
      <c r="AT107" s="16"/>
      <c r="AU107" s="16"/>
      <c r="AV107" s="18"/>
      <c r="AW107" s="16"/>
      <c r="AX107" s="16"/>
      <c r="AY107" s="16"/>
      <c r="AZ107" s="18"/>
      <c r="BA107" s="16"/>
      <c r="BB107" s="16"/>
      <c r="BC107" s="18">
        <v>0</v>
      </c>
      <c r="BD107" s="18">
        <v>0</v>
      </c>
      <c r="BE107" s="18">
        <v>0</v>
      </c>
      <c r="BF107" s="18">
        <v>0</v>
      </c>
      <c r="BG107" s="18">
        <v>0</v>
      </c>
      <c r="BH107" s="18">
        <v>0</v>
      </c>
      <c r="BI107" s="18">
        <v>200</v>
      </c>
      <c r="BJ107" s="18">
        <v>0</v>
      </c>
      <c r="BK107" s="18">
        <v>0</v>
      </c>
      <c r="BL107" s="18">
        <v>0</v>
      </c>
      <c r="BM107" s="18">
        <v>0</v>
      </c>
      <c r="BN107" s="18">
        <v>0</v>
      </c>
      <c r="BO107" s="18">
        <v>0</v>
      </c>
      <c r="BP107" s="18">
        <v>0</v>
      </c>
      <c r="BQ107" s="18">
        <v>0</v>
      </c>
      <c r="BR107" s="18">
        <v>0</v>
      </c>
      <c r="BS107" s="18">
        <v>0</v>
      </c>
      <c r="BT107" s="18">
        <v>0</v>
      </c>
      <c r="BU107" s="18">
        <v>0</v>
      </c>
      <c r="BV107" s="18">
        <v>0</v>
      </c>
      <c r="BW107" s="18">
        <v>0</v>
      </c>
    </row>
    <row r="108" spans="1:75" ht="127.5" x14ac:dyDescent="0.2">
      <c r="A108" s="15">
        <v>103</v>
      </c>
      <c r="B108" s="16">
        <v>1096</v>
      </c>
      <c r="C108" s="16" t="s">
        <v>5587</v>
      </c>
      <c r="D108" s="17" t="s">
        <v>5588</v>
      </c>
      <c r="E108" s="16" t="s">
        <v>3160</v>
      </c>
      <c r="F108" s="16"/>
      <c r="G108" s="18"/>
      <c r="H108" s="16"/>
      <c r="I108" s="16"/>
      <c r="J108" s="16"/>
      <c r="K108" s="16"/>
      <c r="L108" s="16"/>
      <c r="M108" s="16"/>
      <c r="N108" s="18"/>
      <c r="O108" s="18">
        <f t="shared" si="11"/>
        <v>80000</v>
      </c>
      <c r="P108" s="18"/>
      <c r="Q108" s="16"/>
      <c r="R108" s="16" t="s">
        <v>5589</v>
      </c>
      <c r="S108" s="16" t="s">
        <v>5590</v>
      </c>
      <c r="T108" s="16" t="s">
        <v>4981</v>
      </c>
      <c r="U108" s="16" t="s">
        <v>352</v>
      </c>
      <c r="V108" s="16" t="s">
        <v>4982</v>
      </c>
      <c r="W108" s="16" t="s">
        <v>5591</v>
      </c>
      <c r="X108" s="16" t="s">
        <v>5440</v>
      </c>
      <c r="Y108" s="16" t="s">
        <v>5427</v>
      </c>
      <c r="Z108" s="16" t="s">
        <v>5374</v>
      </c>
      <c r="AA108" s="16" t="s">
        <v>5427</v>
      </c>
      <c r="AB108" s="18"/>
      <c r="AC108" s="18"/>
      <c r="AD108" s="16" t="s">
        <v>5384</v>
      </c>
      <c r="AE108" s="16" t="s">
        <v>5385</v>
      </c>
      <c r="AF108" s="16" t="s">
        <v>5384</v>
      </c>
      <c r="AG108" s="16" t="s">
        <v>5385</v>
      </c>
      <c r="AH108" s="16"/>
      <c r="AI108" s="18">
        <v>88000</v>
      </c>
      <c r="AJ108" s="16" t="s">
        <v>4985</v>
      </c>
      <c r="AK108" s="16">
        <v>1</v>
      </c>
      <c r="AL108" s="16">
        <v>80000</v>
      </c>
      <c r="AM108" s="16">
        <v>80000</v>
      </c>
      <c r="AN108" s="16">
        <v>88000</v>
      </c>
      <c r="AO108" s="18"/>
      <c r="AP108" s="18"/>
      <c r="AQ108" s="18"/>
      <c r="AR108" s="16"/>
      <c r="AS108" s="18"/>
      <c r="AT108" s="16"/>
      <c r="AU108" s="16"/>
      <c r="AV108" s="18"/>
      <c r="AW108" s="16"/>
      <c r="AX108" s="16"/>
      <c r="AY108" s="16"/>
      <c r="AZ108" s="18"/>
      <c r="BA108" s="16"/>
      <c r="BB108" s="16"/>
      <c r="BC108" s="18">
        <v>0</v>
      </c>
      <c r="BD108" s="18">
        <v>0</v>
      </c>
      <c r="BE108" s="18">
        <v>0</v>
      </c>
      <c r="BF108" s="18">
        <v>0</v>
      </c>
      <c r="BG108" s="18">
        <v>0</v>
      </c>
      <c r="BH108" s="18">
        <v>0</v>
      </c>
      <c r="BI108" s="18">
        <v>200</v>
      </c>
      <c r="BJ108" s="18">
        <v>0</v>
      </c>
      <c r="BK108" s="18">
        <v>0</v>
      </c>
      <c r="BL108" s="18">
        <v>0</v>
      </c>
      <c r="BM108" s="18">
        <v>0</v>
      </c>
      <c r="BN108" s="18">
        <v>0</v>
      </c>
      <c r="BO108" s="18">
        <v>0</v>
      </c>
      <c r="BP108" s="18">
        <v>0</v>
      </c>
      <c r="BQ108" s="18">
        <v>0</v>
      </c>
      <c r="BR108" s="18">
        <v>0</v>
      </c>
      <c r="BS108" s="18">
        <v>0</v>
      </c>
      <c r="BT108" s="18">
        <v>0</v>
      </c>
      <c r="BU108" s="18">
        <v>0</v>
      </c>
      <c r="BV108" s="18">
        <v>0</v>
      </c>
      <c r="BW108" s="18">
        <v>0</v>
      </c>
    </row>
    <row r="109" spans="1:75" ht="114.75" x14ac:dyDescent="0.2">
      <c r="A109" s="15">
        <v>104</v>
      </c>
      <c r="B109" s="16">
        <v>1097</v>
      </c>
      <c r="C109" s="16" t="s">
        <v>5592</v>
      </c>
      <c r="D109" s="17" t="s">
        <v>5593</v>
      </c>
      <c r="E109" s="16" t="s">
        <v>3160</v>
      </c>
      <c r="F109" s="16"/>
      <c r="G109" s="18"/>
      <c r="H109" s="16"/>
      <c r="I109" s="16"/>
      <c r="J109" s="16"/>
      <c r="K109" s="16"/>
      <c r="L109" s="16"/>
      <c r="M109" s="16"/>
      <c r="N109" s="18"/>
      <c r="O109" s="18">
        <f t="shared" si="11"/>
        <v>80000</v>
      </c>
      <c r="P109" s="18"/>
      <c r="Q109" s="16"/>
      <c r="R109" s="16" t="s">
        <v>5594</v>
      </c>
      <c r="S109" s="16" t="s">
        <v>5595</v>
      </c>
      <c r="T109" s="16" t="s">
        <v>4981</v>
      </c>
      <c r="U109" s="16" t="s">
        <v>352</v>
      </c>
      <c r="V109" s="16" t="s">
        <v>4982</v>
      </c>
      <c r="W109" s="16" t="s">
        <v>5596</v>
      </c>
      <c r="X109" s="16" t="s">
        <v>5440</v>
      </c>
      <c r="Y109" s="16" t="s">
        <v>5427</v>
      </c>
      <c r="Z109" s="16" t="s">
        <v>5374</v>
      </c>
      <c r="AA109" s="16" t="s">
        <v>5427</v>
      </c>
      <c r="AB109" s="18"/>
      <c r="AC109" s="18"/>
      <c r="AD109" s="16" t="s">
        <v>5384</v>
      </c>
      <c r="AE109" s="16" t="s">
        <v>5385</v>
      </c>
      <c r="AF109" s="16" t="s">
        <v>5384</v>
      </c>
      <c r="AG109" s="16" t="s">
        <v>5385</v>
      </c>
      <c r="AH109" s="16"/>
      <c r="AI109" s="18">
        <v>88000</v>
      </c>
      <c r="AJ109" s="16" t="s">
        <v>4985</v>
      </c>
      <c r="AK109" s="16">
        <v>1</v>
      </c>
      <c r="AL109" s="16">
        <v>80000</v>
      </c>
      <c r="AM109" s="16">
        <v>80000</v>
      </c>
      <c r="AN109" s="16">
        <v>88000</v>
      </c>
      <c r="AO109" s="18"/>
      <c r="AP109" s="18"/>
      <c r="AQ109" s="18"/>
      <c r="AR109" s="16"/>
      <c r="AS109" s="18"/>
      <c r="AT109" s="16"/>
      <c r="AU109" s="16"/>
      <c r="AV109" s="18"/>
      <c r="AW109" s="16"/>
      <c r="AX109" s="16"/>
      <c r="AY109" s="16"/>
      <c r="AZ109" s="18"/>
      <c r="BA109" s="16"/>
      <c r="BB109" s="16"/>
      <c r="BC109" s="18">
        <v>0</v>
      </c>
      <c r="BD109" s="18">
        <v>0</v>
      </c>
      <c r="BE109" s="18">
        <v>0</v>
      </c>
      <c r="BF109" s="18">
        <v>0</v>
      </c>
      <c r="BG109" s="18">
        <v>0</v>
      </c>
      <c r="BH109" s="18">
        <v>0</v>
      </c>
      <c r="BI109" s="18">
        <v>200</v>
      </c>
      <c r="BJ109" s="18">
        <v>0</v>
      </c>
      <c r="BK109" s="18">
        <v>0</v>
      </c>
      <c r="BL109" s="18">
        <v>0</v>
      </c>
      <c r="BM109" s="18">
        <v>0</v>
      </c>
      <c r="BN109" s="18">
        <v>0</v>
      </c>
      <c r="BO109" s="18">
        <v>0</v>
      </c>
      <c r="BP109" s="18">
        <v>0</v>
      </c>
      <c r="BQ109" s="18">
        <v>0</v>
      </c>
      <c r="BR109" s="18">
        <v>0</v>
      </c>
      <c r="BS109" s="18">
        <v>0</v>
      </c>
      <c r="BT109" s="18">
        <v>0</v>
      </c>
      <c r="BU109" s="18">
        <v>0</v>
      </c>
      <c r="BV109" s="18">
        <v>0</v>
      </c>
      <c r="BW109" s="18">
        <v>0</v>
      </c>
    </row>
    <row r="110" spans="1:75" ht="127.5" x14ac:dyDescent="0.2">
      <c r="A110" s="15">
        <v>105</v>
      </c>
      <c r="B110" s="16">
        <v>1098</v>
      </c>
      <c r="C110" s="16" t="s">
        <v>5597</v>
      </c>
      <c r="D110" s="17" t="s">
        <v>5598</v>
      </c>
      <c r="E110" s="16" t="s">
        <v>3160</v>
      </c>
      <c r="F110" s="16"/>
      <c r="G110" s="18"/>
      <c r="H110" s="16"/>
      <c r="I110" s="16"/>
      <c r="J110" s="16"/>
      <c r="K110" s="16"/>
      <c r="L110" s="16"/>
      <c r="M110" s="16"/>
      <c r="N110" s="18"/>
      <c r="O110" s="18">
        <f t="shared" si="11"/>
        <v>80000</v>
      </c>
      <c r="P110" s="18"/>
      <c r="Q110" s="16"/>
      <c r="R110" s="16" t="s">
        <v>5599</v>
      </c>
      <c r="S110" s="16" t="s">
        <v>5600</v>
      </c>
      <c r="T110" s="16" t="s">
        <v>4981</v>
      </c>
      <c r="U110" s="16" t="s">
        <v>352</v>
      </c>
      <c r="V110" s="16" t="s">
        <v>4982</v>
      </c>
      <c r="W110" s="16" t="s">
        <v>5601</v>
      </c>
      <c r="X110" s="16" t="s">
        <v>5440</v>
      </c>
      <c r="Y110" s="16" t="s">
        <v>5427</v>
      </c>
      <c r="Z110" s="16" t="s">
        <v>5374</v>
      </c>
      <c r="AA110" s="16" t="s">
        <v>5427</v>
      </c>
      <c r="AB110" s="18"/>
      <c r="AC110" s="18"/>
      <c r="AD110" s="16" t="s">
        <v>5384</v>
      </c>
      <c r="AE110" s="16" t="s">
        <v>5385</v>
      </c>
      <c r="AF110" s="16" t="s">
        <v>5384</v>
      </c>
      <c r="AG110" s="16" t="s">
        <v>5385</v>
      </c>
      <c r="AH110" s="16"/>
      <c r="AI110" s="18">
        <v>88000</v>
      </c>
      <c r="AJ110" s="16" t="s">
        <v>4985</v>
      </c>
      <c r="AK110" s="16">
        <v>1</v>
      </c>
      <c r="AL110" s="16">
        <v>80000</v>
      </c>
      <c r="AM110" s="16">
        <v>80000</v>
      </c>
      <c r="AN110" s="16">
        <v>88000</v>
      </c>
      <c r="AO110" s="18"/>
      <c r="AP110" s="18"/>
      <c r="AQ110" s="18"/>
      <c r="AR110" s="16"/>
      <c r="AS110" s="18"/>
      <c r="AT110" s="16"/>
      <c r="AU110" s="16"/>
      <c r="AV110" s="18"/>
      <c r="AW110" s="16"/>
      <c r="AX110" s="16"/>
      <c r="AY110" s="16"/>
      <c r="AZ110" s="18"/>
      <c r="BA110" s="16"/>
      <c r="BB110" s="16"/>
      <c r="BC110" s="18">
        <v>0</v>
      </c>
      <c r="BD110" s="18">
        <v>0</v>
      </c>
      <c r="BE110" s="18">
        <v>0</v>
      </c>
      <c r="BF110" s="18">
        <v>0</v>
      </c>
      <c r="BG110" s="18">
        <v>0</v>
      </c>
      <c r="BH110" s="18">
        <v>0</v>
      </c>
      <c r="BI110" s="18">
        <v>200</v>
      </c>
      <c r="BJ110" s="18">
        <v>0</v>
      </c>
      <c r="BK110" s="18">
        <v>0</v>
      </c>
      <c r="BL110" s="18">
        <v>0</v>
      </c>
      <c r="BM110" s="18">
        <v>0</v>
      </c>
      <c r="BN110" s="18">
        <v>0</v>
      </c>
      <c r="BO110" s="18">
        <v>0</v>
      </c>
      <c r="BP110" s="18">
        <v>0</v>
      </c>
      <c r="BQ110" s="18">
        <v>0</v>
      </c>
      <c r="BR110" s="18">
        <v>0</v>
      </c>
      <c r="BS110" s="18">
        <v>0</v>
      </c>
      <c r="BT110" s="18">
        <v>0</v>
      </c>
      <c r="BU110" s="18">
        <v>0</v>
      </c>
      <c r="BV110" s="18">
        <v>0</v>
      </c>
      <c r="BW110" s="18">
        <v>0</v>
      </c>
    </row>
    <row r="111" spans="1:75" ht="114.75" x14ac:dyDescent="0.2">
      <c r="A111" s="15">
        <v>106</v>
      </c>
      <c r="B111" s="16">
        <v>1099</v>
      </c>
      <c r="C111" s="16" t="s">
        <v>5597</v>
      </c>
      <c r="D111" s="17" t="s">
        <v>5602</v>
      </c>
      <c r="E111" s="16" t="s">
        <v>3160</v>
      </c>
      <c r="F111" s="16"/>
      <c r="G111" s="18"/>
      <c r="H111" s="16"/>
      <c r="I111" s="16"/>
      <c r="J111" s="16"/>
      <c r="K111" s="16"/>
      <c r="L111" s="16"/>
      <c r="M111" s="16"/>
      <c r="N111" s="18"/>
      <c r="O111" s="18">
        <f t="shared" si="11"/>
        <v>45000</v>
      </c>
      <c r="P111" s="18"/>
      <c r="Q111" s="16"/>
      <c r="R111" s="16" t="s">
        <v>5603</v>
      </c>
      <c r="S111" s="16" t="s">
        <v>5604</v>
      </c>
      <c r="T111" s="16" t="s">
        <v>4981</v>
      </c>
      <c r="U111" s="16" t="s">
        <v>352</v>
      </c>
      <c r="V111" s="16" t="s">
        <v>4982</v>
      </c>
      <c r="W111" s="16" t="s">
        <v>5605</v>
      </c>
      <c r="X111" s="16" t="s">
        <v>5440</v>
      </c>
      <c r="Y111" s="16" t="s">
        <v>5427</v>
      </c>
      <c r="Z111" s="16" t="s">
        <v>5374</v>
      </c>
      <c r="AA111" s="16" t="s">
        <v>5427</v>
      </c>
      <c r="AB111" s="18"/>
      <c r="AC111" s="18"/>
      <c r="AD111" s="16" t="s">
        <v>5384</v>
      </c>
      <c r="AE111" s="16" t="s">
        <v>5385</v>
      </c>
      <c r="AF111" s="16" t="s">
        <v>5384</v>
      </c>
      <c r="AG111" s="16" t="s">
        <v>5385</v>
      </c>
      <c r="AH111" s="16"/>
      <c r="AI111" s="18">
        <v>49500</v>
      </c>
      <c r="AJ111" s="16" t="s">
        <v>4985</v>
      </c>
      <c r="AK111" s="16">
        <v>1</v>
      </c>
      <c r="AL111" s="16">
        <v>45000</v>
      </c>
      <c r="AM111" s="16">
        <v>45000</v>
      </c>
      <c r="AN111" s="16">
        <v>49500</v>
      </c>
      <c r="AO111" s="18"/>
      <c r="AP111" s="18"/>
      <c r="AQ111" s="18"/>
      <c r="AR111" s="16"/>
      <c r="AS111" s="18"/>
      <c r="AT111" s="16"/>
      <c r="AU111" s="16"/>
      <c r="AV111" s="18"/>
      <c r="AW111" s="16"/>
      <c r="AX111" s="16"/>
      <c r="AY111" s="16"/>
      <c r="AZ111" s="18"/>
      <c r="BA111" s="16"/>
      <c r="BB111" s="16"/>
      <c r="BC111" s="18">
        <v>0</v>
      </c>
      <c r="BD111" s="18">
        <v>0</v>
      </c>
      <c r="BE111" s="18">
        <v>0</v>
      </c>
      <c r="BF111" s="18">
        <v>0</v>
      </c>
      <c r="BG111" s="18">
        <v>0</v>
      </c>
      <c r="BH111" s="18">
        <v>0</v>
      </c>
      <c r="BI111" s="18">
        <v>200</v>
      </c>
      <c r="BJ111" s="18">
        <v>0</v>
      </c>
      <c r="BK111" s="18">
        <v>0</v>
      </c>
      <c r="BL111" s="18">
        <v>0</v>
      </c>
      <c r="BM111" s="18">
        <v>0</v>
      </c>
      <c r="BN111" s="18">
        <v>0</v>
      </c>
      <c r="BO111" s="18">
        <v>0</v>
      </c>
      <c r="BP111" s="18">
        <v>0</v>
      </c>
      <c r="BQ111" s="18">
        <v>0</v>
      </c>
      <c r="BR111" s="18">
        <v>0</v>
      </c>
      <c r="BS111" s="18">
        <v>0</v>
      </c>
      <c r="BT111" s="18">
        <v>0</v>
      </c>
      <c r="BU111" s="18">
        <v>0</v>
      </c>
      <c r="BV111" s="18">
        <v>0</v>
      </c>
      <c r="BW111" s="18">
        <v>0</v>
      </c>
    </row>
    <row r="112" spans="1:75" ht="140.25" x14ac:dyDescent="0.2">
      <c r="A112" s="15">
        <v>107</v>
      </c>
      <c r="B112" s="16">
        <v>1100</v>
      </c>
      <c r="C112" s="16" t="s">
        <v>5606</v>
      </c>
      <c r="D112" s="17" t="s">
        <v>5607</v>
      </c>
      <c r="E112" s="16" t="s">
        <v>3160</v>
      </c>
      <c r="F112" s="16"/>
      <c r="G112" s="18"/>
      <c r="H112" s="16"/>
      <c r="I112" s="16"/>
      <c r="J112" s="16"/>
      <c r="K112" s="16"/>
      <c r="L112" s="16"/>
      <c r="M112" s="16"/>
      <c r="N112" s="18"/>
      <c r="O112" s="18">
        <f t="shared" si="11"/>
        <v>75000</v>
      </c>
      <c r="P112" s="18"/>
      <c r="Q112" s="16"/>
      <c r="R112" s="16" t="s">
        <v>5608</v>
      </c>
      <c r="S112" s="16" t="s">
        <v>5609</v>
      </c>
      <c r="T112" s="16" t="s">
        <v>4981</v>
      </c>
      <c r="U112" s="16" t="s">
        <v>352</v>
      </c>
      <c r="V112" s="16" t="s">
        <v>4982</v>
      </c>
      <c r="W112" s="16"/>
      <c r="X112" s="16" t="s">
        <v>5447</v>
      </c>
      <c r="Y112" s="16" t="s">
        <v>5610</v>
      </c>
      <c r="Z112" s="16" t="s">
        <v>5374</v>
      </c>
      <c r="AA112" s="16" t="s">
        <v>5610</v>
      </c>
      <c r="AB112" s="18"/>
      <c r="AC112" s="18"/>
      <c r="AD112" s="16" t="s">
        <v>5384</v>
      </c>
      <c r="AE112" s="16" t="s">
        <v>5385</v>
      </c>
      <c r="AF112" s="16" t="s">
        <v>5384</v>
      </c>
      <c r="AG112" s="16" t="s">
        <v>5385</v>
      </c>
      <c r="AH112" s="16"/>
      <c r="AI112" s="18">
        <v>130000</v>
      </c>
      <c r="AJ112" s="16" t="s">
        <v>206</v>
      </c>
      <c r="AK112" s="16">
        <v>1</v>
      </c>
      <c r="AL112" s="16">
        <v>75000</v>
      </c>
      <c r="AM112" s="16">
        <v>75000</v>
      </c>
      <c r="AN112" s="16">
        <v>130000</v>
      </c>
      <c r="AO112" s="18"/>
      <c r="AP112" s="18"/>
      <c r="AQ112" s="18"/>
      <c r="AR112" s="16"/>
      <c r="AS112" s="18"/>
      <c r="AT112" s="16"/>
      <c r="AU112" s="16"/>
      <c r="AV112" s="18"/>
      <c r="AW112" s="16"/>
      <c r="AX112" s="16"/>
      <c r="AY112" s="16"/>
      <c r="AZ112" s="18"/>
      <c r="BA112" s="16"/>
      <c r="BB112" s="16"/>
      <c r="BC112" s="18">
        <v>0</v>
      </c>
      <c r="BD112" s="18">
        <v>0</v>
      </c>
      <c r="BE112" s="18">
        <v>0</v>
      </c>
      <c r="BF112" s="18">
        <v>0</v>
      </c>
      <c r="BG112" s="18">
        <v>0</v>
      </c>
      <c r="BH112" s="18">
        <v>0</v>
      </c>
      <c r="BI112" s="18">
        <v>200</v>
      </c>
      <c r="BJ112" s="18">
        <v>0</v>
      </c>
      <c r="BK112" s="18">
        <v>0</v>
      </c>
      <c r="BL112" s="18">
        <v>0</v>
      </c>
      <c r="BM112" s="18">
        <v>0</v>
      </c>
      <c r="BN112" s="18">
        <v>0</v>
      </c>
      <c r="BO112" s="18">
        <v>0</v>
      </c>
      <c r="BP112" s="18">
        <v>0</v>
      </c>
      <c r="BQ112" s="18">
        <v>0</v>
      </c>
      <c r="BR112" s="18">
        <v>0</v>
      </c>
      <c r="BS112" s="18">
        <v>0</v>
      </c>
      <c r="BT112" s="18">
        <v>0</v>
      </c>
      <c r="BU112" s="18">
        <v>0</v>
      </c>
      <c r="BV112" s="18">
        <v>0</v>
      </c>
      <c r="BW112" s="18">
        <v>0</v>
      </c>
    </row>
    <row r="113" spans="1:75" ht="140.25" x14ac:dyDescent="0.2">
      <c r="A113" s="15">
        <v>108</v>
      </c>
      <c r="B113" s="16">
        <v>1101</v>
      </c>
      <c r="C113" s="16" t="s">
        <v>5611</v>
      </c>
      <c r="D113" s="17" t="s">
        <v>5612</v>
      </c>
      <c r="E113" s="16" t="s">
        <v>3160</v>
      </c>
      <c r="F113" s="16"/>
      <c r="G113" s="18"/>
      <c r="H113" s="16"/>
      <c r="I113" s="16"/>
      <c r="J113" s="16"/>
      <c r="K113" s="16"/>
      <c r="L113" s="16"/>
      <c r="M113" s="16"/>
      <c r="N113" s="18"/>
      <c r="O113" s="18">
        <f t="shared" si="11"/>
        <v>75000</v>
      </c>
      <c r="P113" s="18"/>
      <c r="Q113" s="16"/>
      <c r="R113" s="16" t="s">
        <v>5613</v>
      </c>
      <c r="S113" s="16" t="s">
        <v>5614</v>
      </c>
      <c r="T113" s="16" t="s">
        <v>4981</v>
      </c>
      <c r="U113" s="16" t="s">
        <v>352</v>
      </c>
      <c r="V113" s="16" t="s">
        <v>4982</v>
      </c>
      <c r="W113" s="16"/>
      <c r="X113" s="16" t="s">
        <v>5447</v>
      </c>
      <c r="Y113" s="16" t="s">
        <v>5610</v>
      </c>
      <c r="Z113" s="16" t="s">
        <v>5374</v>
      </c>
      <c r="AA113" s="16" t="s">
        <v>5610</v>
      </c>
      <c r="AB113" s="18"/>
      <c r="AC113" s="18"/>
      <c r="AD113" s="16" t="s">
        <v>5384</v>
      </c>
      <c r="AE113" s="16" t="s">
        <v>5385</v>
      </c>
      <c r="AF113" s="16" t="s">
        <v>5384</v>
      </c>
      <c r="AG113" s="16" t="s">
        <v>5385</v>
      </c>
      <c r="AH113" s="16"/>
      <c r="AI113" s="18">
        <v>130000</v>
      </c>
      <c r="AJ113" s="16" t="s">
        <v>206</v>
      </c>
      <c r="AK113" s="16">
        <v>1</v>
      </c>
      <c r="AL113" s="16">
        <v>75000</v>
      </c>
      <c r="AM113" s="16">
        <v>75000</v>
      </c>
      <c r="AN113" s="16">
        <v>130000</v>
      </c>
      <c r="AO113" s="18"/>
      <c r="AP113" s="18"/>
      <c r="AQ113" s="18"/>
      <c r="AR113" s="16"/>
      <c r="AS113" s="18"/>
      <c r="AT113" s="16"/>
      <c r="AU113" s="16"/>
      <c r="AV113" s="18"/>
      <c r="AW113" s="16"/>
      <c r="AX113" s="16"/>
      <c r="AY113" s="16"/>
      <c r="AZ113" s="18"/>
      <c r="BA113" s="16"/>
      <c r="BB113" s="16"/>
      <c r="BC113" s="18">
        <v>0</v>
      </c>
      <c r="BD113" s="18">
        <v>0</v>
      </c>
      <c r="BE113" s="18">
        <v>0</v>
      </c>
      <c r="BF113" s="18">
        <v>0</v>
      </c>
      <c r="BG113" s="18">
        <v>0</v>
      </c>
      <c r="BH113" s="18">
        <v>0</v>
      </c>
      <c r="BI113" s="18">
        <v>200</v>
      </c>
      <c r="BJ113" s="18">
        <v>0</v>
      </c>
      <c r="BK113" s="18">
        <v>0</v>
      </c>
      <c r="BL113" s="18">
        <v>0</v>
      </c>
      <c r="BM113" s="18">
        <v>0</v>
      </c>
      <c r="BN113" s="18">
        <v>0</v>
      </c>
      <c r="BO113" s="18">
        <v>0</v>
      </c>
      <c r="BP113" s="18">
        <v>0</v>
      </c>
      <c r="BQ113" s="18">
        <v>0</v>
      </c>
      <c r="BR113" s="18">
        <v>0</v>
      </c>
      <c r="BS113" s="18">
        <v>0</v>
      </c>
      <c r="BT113" s="18">
        <v>0</v>
      </c>
      <c r="BU113" s="18">
        <v>0</v>
      </c>
      <c r="BV113" s="18">
        <v>0</v>
      </c>
      <c r="BW113" s="18">
        <v>0</v>
      </c>
    </row>
    <row r="114" spans="1:75" ht="127.5" x14ac:dyDescent="0.2">
      <c r="A114" s="15">
        <v>109</v>
      </c>
      <c r="B114" s="16">
        <v>1102</v>
      </c>
      <c r="C114" s="16" t="s">
        <v>5615</v>
      </c>
      <c r="D114" s="17" t="s">
        <v>5616</v>
      </c>
      <c r="E114" s="16" t="s">
        <v>3160</v>
      </c>
      <c r="F114" s="16"/>
      <c r="G114" s="18"/>
      <c r="H114" s="16"/>
      <c r="I114" s="16"/>
      <c r="J114" s="16"/>
      <c r="K114" s="16"/>
      <c r="L114" s="16"/>
      <c r="M114" s="16"/>
      <c r="N114" s="18"/>
      <c r="O114" s="18">
        <f t="shared" si="11"/>
        <v>300000</v>
      </c>
      <c r="P114" s="18"/>
      <c r="Q114" s="16"/>
      <c r="R114" s="16" t="s">
        <v>5617</v>
      </c>
      <c r="S114" s="16" t="s">
        <v>5618</v>
      </c>
      <c r="T114" s="16" t="s">
        <v>4981</v>
      </c>
      <c r="U114" s="16" t="s">
        <v>352</v>
      </c>
      <c r="V114" s="16" t="s">
        <v>4982</v>
      </c>
      <c r="W114" s="16" t="s">
        <v>5619</v>
      </c>
      <c r="X114" s="16" t="s">
        <v>5440</v>
      </c>
      <c r="Y114" s="16" t="s">
        <v>5427</v>
      </c>
      <c r="Z114" s="16" t="s">
        <v>5374</v>
      </c>
      <c r="AA114" s="16" t="s">
        <v>5427</v>
      </c>
      <c r="AB114" s="18"/>
      <c r="AC114" s="18"/>
      <c r="AD114" s="16" t="s">
        <v>5384</v>
      </c>
      <c r="AE114" s="16" t="s">
        <v>5385</v>
      </c>
      <c r="AF114" s="16" t="s">
        <v>5384</v>
      </c>
      <c r="AG114" s="16" t="s">
        <v>5385</v>
      </c>
      <c r="AH114" s="16"/>
      <c r="AI114" s="18">
        <v>390000</v>
      </c>
      <c r="AJ114" s="16" t="s">
        <v>206</v>
      </c>
      <c r="AK114" s="16">
        <v>1</v>
      </c>
      <c r="AL114" s="16">
        <v>300000</v>
      </c>
      <c r="AM114" s="16">
        <v>300000</v>
      </c>
      <c r="AN114" s="16">
        <v>390000</v>
      </c>
      <c r="AO114" s="18"/>
      <c r="AP114" s="18"/>
      <c r="AQ114" s="18"/>
      <c r="AR114" s="16"/>
      <c r="AS114" s="18"/>
      <c r="AT114" s="16"/>
      <c r="AU114" s="16"/>
      <c r="AV114" s="18"/>
      <c r="AW114" s="16"/>
      <c r="AX114" s="16"/>
      <c r="AY114" s="16"/>
      <c r="AZ114" s="18"/>
      <c r="BA114" s="16"/>
      <c r="BB114" s="16"/>
      <c r="BC114" s="18">
        <v>0</v>
      </c>
      <c r="BD114" s="18">
        <v>0</v>
      </c>
      <c r="BE114" s="18">
        <v>0</v>
      </c>
      <c r="BF114" s="18">
        <v>0</v>
      </c>
      <c r="BG114" s="18">
        <v>0</v>
      </c>
      <c r="BH114" s="18">
        <v>0</v>
      </c>
      <c r="BI114" s="18">
        <v>1000</v>
      </c>
      <c r="BJ114" s="18">
        <v>0</v>
      </c>
      <c r="BK114" s="18">
        <v>0</v>
      </c>
      <c r="BL114" s="18">
        <v>0</v>
      </c>
      <c r="BM114" s="18">
        <v>0</v>
      </c>
      <c r="BN114" s="18">
        <v>0</v>
      </c>
      <c r="BO114" s="18">
        <v>0</v>
      </c>
      <c r="BP114" s="18">
        <v>0</v>
      </c>
      <c r="BQ114" s="18">
        <v>0</v>
      </c>
      <c r="BR114" s="18">
        <v>0</v>
      </c>
      <c r="BS114" s="18">
        <v>0</v>
      </c>
      <c r="BT114" s="18">
        <v>0</v>
      </c>
      <c r="BU114" s="18">
        <v>0</v>
      </c>
      <c r="BV114" s="18">
        <v>0</v>
      </c>
      <c r="BW114" s="18">
        <v>0</v>
      </c>
    </row>
    <row r="115" spans="1:75" ht="102" x14ac:dyDescent="0.2">
      <c r="A115" s="15">
        <v>110</v>
      </c>
      <c r="B115" s="16">
        <v>1103</v>
      </c>
      <c r="C115" s="16" t="s">
        <v>5620</v>
      </c>
      <c r="D115" s="17" t="s">
        <v>5621</v>
      </c>
      <c r="E115" s="16" t="s">
        <v>3160</v>
      </c>
      <c r="F115" s="16"/>
      <c r="G115" s="18"/>
      <c r="H115" s="16"/>
      <c r="I115" s="16"/>
      <c r="J115" s="16"/>
      <c r="K115" s="16"/>
      <c r="L115" s="16"/>
      <c r="M115" s="16"/>
      <c r="N115" s="18"/>
      <c r="O115" s="18">
        <f t="shared" si="11"/>
        <v>34827</v>
      </c>
      <c r="P115" s="18"/>
      <c r="Q115" s="16"/>
      <c r="R115" s="16" t="s">
        <v>5622</v>
      </c>
      <c r="S115" s="16" t="s">
        <v>5623</v>
      </c>
      <c r="T115" s="16" t="s">
        <v>4981</v>
      </c>
      <c r="U115" s="16" t="s">
        <v>352</v>
      </c>
      <c r="V115" s="16" t="s">
        <v>4982</v>
      </c>
      <c r="W115" s="16" t="s">
        <v>5624</v>
      </c>
      <c r="X115" s="16" t="s">
        <v>5440</v>
      </c>
      <c r="Y115" s="16" t="s">
        <v>5427</v>
      </c>
      <c r="Z115" s="16" t="s">
        <v>5374</v>
      </c>
      <c r="AA115" s="16" t="s">
        <v>5427</v>
      </c>
      <c r="AB115" s="18"/>
      <c r="AC115" s="18"/>
      <c r="AD115" s="16" t="s">
        <v>5384</v>
      </c>
      <c r="AE115" s="16" t="s">
        <v>5385</v>
      </c>
      <c r="AF115" s="16" t="s">
        <v>5384</v>
      </c>
      <c r="AG115" s="16" t="s">
        <v>5385</v>
      </c>
      <c r="AH115" s="16"/>
      <c r="AI115" s="18">
        <v>36660</v>
      </c>
      <c r="AJ115" s="16" t="s">
        <v>206</v>
      </c>
      <c r="AK115" s="16">
        <v>1</v>
      </c>
      <c r="AL115" s="16">
        <v>34827</v>
      </c>
      <c r="AM115" s="16">
        <v>34827</v>
      </c>
      <c r="AN115" s="16">
        <v>36660</v>
      </c>
      <c r="AO115" s="18"/>
      <c r="AP115" s="18"/>
      <c r="AQ115" s="18"/>
      <c r="AR115" s="16"/>
      <c r="AS115" s="18"/>
      <c r="AT115" s="16"/>
      <c r="AU115" s="16"/>
      <c r="AV115" s="18"/>
      <c r="AW115" s="16"/>
      <c r="AX115" s="16"/>
      <c r="AY115" s="16"/>
      <c r="AZ115" s="18"/>
      <c r="BA115" s="16"/>
      <c r="BB115" s="16"/>
      <c r="BC115" s="18">
        <v>0</v>
      </c>
      <c r="BD115" s="18">
        <v>0</v>
      </c>
      <c r="BE115" s="18">
        <v>0</v>
      </c>
      <c r="BF115" s="18">
        <v>0</v>
      </c>
      <c r="BG115" s="18">
        <v>0</v>
      </c>
      <c r="BH115" s="18">
        <v>0</v>
      </c>
      <c r="BI115" s="18">
        <v>200</v>
      </c>
      <c r="BJ115" s="18">
        <v>0</v>
      </c>
      <c r="BK115" s="18">
        <v>0</v>
      </c>
      <c r="BL115" s="18">
        <v>0</v>
      </c>
      <c r="BM115" s="18">
        <v>0</v>
      </c>
      <c r="BN115" s="18">
        <v>0</v>
      </c>
      <c r="BO115" s="18">
        <v>0</v>
      </c>
      <c r="BP115" s="18">
        <v>0</v>
      </c>
      <c r="BQ115" s="18">
        <v>0</v>
      </c>
      <c r="BR115" s="18">
        <v>0</v>
      </c>
      <c r="BS115" s="18">
        <v>0</v>
      </c>
      <c r="BT115" s="18">
        <v>0</v>
      </c>
      <c r="BU115" s="18">
        <v>0</v>
      </c>
      <c r="BV115" s="18">
        <v>0</v>
      </c>
      <c r="BW115" s="18">
        <v>0</v>
      </c>
    </row>
    <row r="116" spans="1:75" ht="63.75" x14ac:dyDescent="0.2">
      <c r="A116" s="15">
        <v>111</v>
      </c>
      <c r="B116" s="16">
        <v>1104</v>
      </c>
      <c r="C116" s="16" t="s">
        <v>5625</v>
      </c>
      <c r="D116" s="17" t="s">
        <v>5626</v>
      </c>
      <c r="E116" s="16" t="s">
        <v>3160</v>
      </c>
      <c r="F116" s="16"/>
      <c r="G116" s="18"/>
      <c r="H116" s="16"/>
      <c r="I116" s="16"/>
      <c r="J116" s="16"/>
      <c r="K116" s="16"/>
      <c r="L116" s="16"/>
      <c r="M116" s="16"/>
      <c r="N116" s="18"/>
      <c r="O116" s="18">
        <f t="shared" si="11"/>
        <v>39000</v>
      </c>
      <c r="P116" s="18"/>
      <c r="Q116" s="16"/>
      <c r="R116" s="16" t="s">
        <v>5627</v>
      </c>
      <c r="S116" s="16" t="s">
        <v>5628</v>
      </c>
      <c r="T116" s="16" t="s">
        <v>4981</v>
      </c>
      <c r="U116" s="16" t="s">
        <v>352</v>
      </c>
      <c r="V116" s="16" t="s">
        <v>4982</v>
      </c>
      <c r="W116" s="16"/>
      <c r="X116" s="16" t="s">
        <v>5440</v>
      </c>
      <c r="Y116" s="16" t="s">
        <v>5427</v>
      </c>
      <c r="Z116" s="16" t="s">
        <v>5374</v>
      </c>
      <c r="AA116" s="16" t="s">
        <v>5427</v>
      </c>
      <c r="AB116" s="18"/>
      <c r="AC116" s="18"/>
      <c r="AD116" s="16" t="s">
        <v>5384</v>
      </c>
      <c r="AE116" s="16" t="s">
        <v>5385</v>
      </c>
      <c r="AF116" s="16" t="s">
        <v>5384</v>
      </c>
      <c r="AG116" s="16" t="s">
        <v>5385</v>
      </c>
      <c r="AH116" s="16"/>
      <c r="AI116" s="18">
        <v>60000</v>
      </c>
      <c r="AJ116" s="16" t="s">
        <v>206</v>
      </c>
      <c r="AK116" s="16">
        <v>1</v>
      </c>
      <c r="AL116" s="16">
        <v>39000</v>
      </c>
      <c r="AM116" s="16">
        <v>39000</v>
      </c>
      <c r="AN116" s="16">
        <v>60000</v>
      </c>
      <c r="AO116" s="18"/>
      <c r="AP116" s="18"/>
      <c r="AQ116" s="18"/>
      <c r="AR116" s="16"/>
      <c r="AS116" s="18"/>
      <c r="AT116" s="16"/>
      <c r="AU116" s="16"/>
      <c r="AV116" s="18"/>
      <c r="AW116" s="16"/>
      <c r="AX116" s="16"/>
      <c r="AY116" s="16"/>
      <c r="AZ116" s="18"/>
      <c r="BA116" s="16"/>
      <c r="BB116" s="16"/>
      <c r="BC116" s="18">
        <v>0</v>
      </c>
      <c r="BD116" s="18">
        <v>0</v>
      </c>
      <c r="BE116" s="18">
        <v>0</v>
      </c>
      <c r="BF116" s="18">
        <v>0</v>
      </c>
      <c r="BG116" s="18">
        <v>0</v>
      </c>
      <c r="BH116" s="18">
        <v>0</v>
      </c>
      <c r="BI116" s="18">
        <v>200</v>
      </c>
      <c r="BJ116" s="18">
        <v>0</v>
      </c>
      <c r="BK116" s="18">
        <v>0</v>
      </c>
      <c r="BL116" s="18">
        <v>0</v>
      </c>
      <c r="BM116" s="18">
        <v>0</v>
      </c>
      <c r="BN116" s="18">
        <v>0</v>
      </c>
      <c r="BO116" s="18">
        <v>0</v>
      </c>
      <c r="BP116" s="18">
        <v>0</v>
      </c>
      <c r="BQ116" s="18">
        <v>0</v>
      </c>
      <c r="BR116" s="18">
        <v>0</v>
      </c>
      <c r="BS116" s="18">
        <v>0</v>
      </c>
      <c r="BT116" s="18">
        <v>0</v>
      </c>
      <c r="BU116" s="18">
        <v>0</v>
      </c>
      <c r="BV116" s="18">
        <v>0</v>
      </c>
      <c r="BW116" s="18">
        <v>0</v>
      </c>
    </row>
    <row r="117" spans="1:75" ht="114.75" x14ac:dyDescent="0.2">
      <c r="A117" s="15">
        <v>112</v>
      </c>
      <c r="B117" s="16">
        <v>1105</v>
      </c>
      <c r="C117" s="16" t="s">
        <v>5629</v>
      </c>
      <c r="D117" s="17" t="s">
        <v>5630</v>
      </c>
      <c r="E117" s="16" t="s">
        <v>3160</v>
      </c>
      <c r="F117" s="16"/>
      <c r="G117" s="18"/>
      <c r="H117" s="16"/>
      <c r="I117" s="16"/>
      <c r="J117" s="16"/>
      <c r="K117" s="16"/>
      <c r="L117" s="16"/>
      <c r="M117" s="16"/>
      <c r="N117" s="18"/>
      <c r="O117" s="18">
        <f t="shared" si="11"/>
        <v>34658</v>
      </c>
      <c r="P117" s="18"/>
      <c r="Q117" s="16"/>
      <c r="R117" s="16" t="s">
        <v>5631</v>
      </c>
      <c r="S117" s="16" t="s">
        <v>5632</v>
      </c>
      <c r="T117" s="16" t="s">
        <v>4981</v>
      </c>
      <c r="U117" s="16" t="s">
        <v>352</v>
      </c>
      <c r="V117" s="16" t="s">
        <v>4982</v>
      </c>
      <c r="W117" s="16" t="s">
        <v>5633</v>
      </c>
      <c r="X117" s="16" t="s">
        <v>5440</v>
      </c>
      <c r="Y117" s="16" t="s">
        <v>5580</v>
      </c>
      <c r="Z117" s="16" t="s">
        <v>5374</v>
      </c>
      <c r="AA117" s="16" t="s">
        <v>5580</v>
      </c>
      <c r="AB117" s="18"/>
      <c r="AC117" s="18"/>
      <c r="AD117" s="16" t="s">
        <v>5384</v>
      </c>
      <c r="AE117" s="16" t="s">
        <v>5385</v>
      </c>
      <c r="AF117" s="16" t="s">
        <v>5384</v>
      </c>
      <c r="AG117" s="16" t="s">
        <v>5385</v>
      </c>
      <c r="AH117" s="16"/>
      <c r="AI117" s="18">
        <v>36660</v>
      </c>
      <c r="AJ117" s="16" t="s">
        <v>206</v>
      </c>
      <c r="AK117" s="16">
        <v>1</v>
      </c>
      <c r="AL117" s="16">
        <v>34658</v>
      </c>
      <c r="AM117" s="16">
        <v>34658</v>
      </c>
      <c r="AN117" s="16">
        <v>36660</v>
      </c>
      <c r="AO117" s="18"/>
      <c r="AP117" s="18"/>
      <c r="AQ117" s="18"/>
      <c r="AR117" s="16"/>
      <c r="AS117" s="18"/>
      <c r="AT117" s="16"/>
      <c r="AU117" s="16"/>
      <c r="AV117" s="18"/>
      <c r="AW117" s="16"/>
      <c r="AX117" s="16"/>
      <c r="AY117" s="16"/>
      <c r="AZ117" s="18"/>
      <c r="BA117" s="16"/>
      <c r="BB117" s="16"/>
      <c r="BC117" s="18">
        <v>0</v>
      </c>
      <c r="BD117" s="18">
        <v>0</v>
      </c>
      <c r="BE117" s="18">
        <v>0</v>
      </c>
      <c r="BF117" s="18">
        <v>0</v>
      </c>
      <c r="BG117" s="18">
        <v>0</v>
      </c>
      <c r="BH117" s="18">
        <v>0</v>
      </c>
      <c r="BI117" s="18">
        <v>200</v>
      </c>
      <c r="BJ117" s="18">
        <v>0</v>
      </c>
      <c r="BK117" s="18">
        <v>0</v>
      </c>
      <c r="BL117" s="18">
        <v>0</v>
      </c>
      <c r="BM117" s="18">
        <v>0</v>
      </c>
      <c r="BN117" s="18">
        <v>0</v>
      </c>
      <c r="BO117" s="18">
        <v>0</v>
      </c>
      <c r="BP117" s="18">
        <v>0</v>
      </c>
      <c r="BQ117" s="18">
        <v>0</v>
      </c>
      <c r="BR117" s="18">
        <v>0</v>
      </c>
      <c r="BS117" s="18">
        <v>0</v>
      </c>
      <c r="BT117" s="18">
        <v>0</v>
      </c>
      <c r="BU117" s="18">
        <v>0</v>
      </c>
      <c r="BV117" s="18">
        <v>0</v>
      </c>
      <c r="BW117" s="18">
        <v>0</v>
      </c>
    </row>
    <row r="118" spans="1:75" ht="114.75" x14ac:dyDescent="0.2">
      <c r="A118" s="15">
        <v>113</v>
      </c>
      <c r="B118" s="16">
        <v>1106</v>
      </c>
      <c r="C118" s="16" t="s">
        <v>5634</v>
      </c>
      <c r="D118" s="17" t="s">
        <v>5635</v>
      </c>
      <c r="E118" s="16" t="s">
        <v>3160</v>
      </c>
      <c r="F118" s="16"/>
      <c r="G118" s="18"/>
      <c r="H118" s="16"/>
      <c r="I118" s="16"/>
      <c r="J118" s="16"/>
      <c r="K118" s="16"/>
      <c r="L118" s="16"/>
      <c r="M118" s="16"/>
      <c r="N118" s="18"/>
      <c r="O118" s="18">
        <f t="shared" si="11"/>
        <v>76000</v>
      </c>
      <c r="P118" s="18"/>
      <c r="Q118" s="16"/>
      <c r="R118" s="16" t="s">
        <v>5636</v>
      </c>
      <c r="S118" s="16" t="s">
        <v>5637</v>
      </c>
      <c r="T118" s="16" t="s">
        <v>4981</v>
      </c>
      <c r="U118" s="16" t="s">
        <v>352</v>
      </c>
      <c r="V118" s="16" t="s">
        <v>4982</v>
      </c>
      <c r="W118" s="16" t="s">
        <v>5638</v>
      </c>
      <c r="X118" s="16" t="s">
        <v>5447</v>
      </c>
      <c r="Y118" s="16" t="s">
        <v>5427</v>
      </c>
      <c r="Z118" s="16" t="s">
        <v>5374</v>
      </c>
      <c r="AA118" s="16" t="s">
        <v>5427</v>
      </c>
      <c r="AB118" s="18"/>
      <c r="AC118" s="18"/>
      <c r="AD118" s="16" t="s">
        <v>5384</v>
      </c>
      <c r="AE118" s="16" t="s">
        <v>5385</v>
      </c>
      <c r="AF118" s="16" t="s">
        <v>5384</v>
      </c>
      <c r="AG118" s="16" t="s">
        <v>5385</v>
      </c>
      <c r="AH118" s="16"/>
      <c r="AI118" s="18">
        <v>92977.5</v>
      </c>
      <c r="AJ118" s="16" t="s">
        <v>4985</v>
      </c>
      <c r="AK118" s="16">
        <v>1</v>
      </c>
      <c r="AL118" s="16">
        <v>76000</v>
      </c>
      <c r="AM118" s="16">
        <v>76000</v>
      </c>
      <c r="AN118" s="16">
        <v>92975</v>
      </c>
      <c r="AO118" s="18"/>
      <c r="AP118" s="18"/>
      <c r="AQ118" s="18"/>
      <c r="AR118" s="16"/>
      <c r="AS118" s="18"/>
      <c r="AT118" s="16"/>
      <c r="AU118" s="16"/>
      <c r="AV118" s="18"/>
      <c r="AW118" s="16"/>
      <c r="AX118" s="16"/>
      <c r="AY118" s="16"/>
      <c r="AZ118" s="18"/>
      <c r="BA118" s="16"/>
      <c r="BB118" s="16"/>
      <c r="BC118" s="18">
        <v>0</v>
      </c>
      <c r="BD118" s="18">
        <v>0</v>
      </c>
      <c r="BE118" s="18">
        <v>0</v>
      </c>
      <c r="BF118" s="18">
        <v>0</v>
      </c>
      <c r="BG118" s="18">
        <v>0</v>
      </c>
      <c r="BH118" s="18">
        <v>0</v>
      </c>
      <c r="BI118" s="18">
        <v>200</v>
      </c>
      <c r="BJ118" s="18">
        <v>0</v>
      </c>
      <c r="BK118" s="18">
        <v>0</v>
      </c>
      <c r="BL118" s="18">
        <v>0</v>
      </c>
      <c r="BM118" s="18">
        <v>0</v>
      </c>
      <c r="BN118" s="18">
        <v>0</v>
      </c>
      <c r="BO118" s="18">
        <v>0</v>
      </c>
      <c r="BP118" s="18">
        <v>0</v>
      </c>
      <c r="BQ118" s="18">
        <v>0</v>
      </c>
      <c r="BR118" s="18">
        <v>0</v>
      </c>
      <c r="BS118" s="18">
        <v>0</v>
      </c>
      <c r="BT118" s="18">
        <v>0</v>
      </c>
      <c r="BU118" s="18">
        <v>0</v>
      </c>
      <c r="BV118" s="18">
        <v>0</v>
      </c>
      <c r="BW118" s="18">
        <v>0</v>
      </c>
    </row>
    <row r="119" spans="1:75" ht="127.5" x14ac:dyDescent="0.2">
      <c r="A119" s="15">
        <v>114</v>
      </c>
      <c r="B119" s="16">
        <v>1107</v>
      </c>
      <c r="C119" s="16" t="s">
        <v>5639</v>
      </c>
      <c r="D119" s="17" t="s">
        <v>5640</v>
      </c>
      <c r="E119" s="16" t="s">
        <v>3160</v>
      </c>
      <c r="F119" s="16"/>
      <c r="G119" s="18"/>
      <c r="H119" s="16"/>
      <c r="I119" s="16"/>
      <c r="J119" s="16"/>
      <c r="K119" s="16"/>
      <c r="L119" s="16"/>
      <c r="M119" s="16"/>
      <c r="N119" s="18"/>
      <c r="O119" s="18">
        <f t="shared" si="11"/>
        <v>75000</v>
      </c>
      <c r="P119" s="18"/>
      <c r="Q119" s="16"/>
      <c r="R119" s="16" t="s">
        <v>5641</v>
      </c>
      <c r="S119" s="16" t="s">
        <v>5642</v>
      </c>
      <c r="T119" s="16" t="s">
        <v>4981</v>
      </c>
      <c r="U119" s="16" t="s">
        <v>352</v>
      </c>
      <c r="V119" s="16" t="s">
        <v>4982</v>
      </c>
      <c r="W119" s="16"/>
      <c r="X119" s="16" t="s">
        <v>5447</v>
      </c>
      <c r="Y119" s="16" t="s">
        <v>5610</v>
      </c>
      <c r="Z119" s="16" t="s">
        <v>5374</v>
      </c>
      <c r="AA119" s="16" t="s">
        <v>5610</v>
      </c>
      <c r="AB119" s="18"/>
      <c r="AC119" s="18"/>
      <c r="AD119" s="16" t="s">
        <v>5384</v>
      </c>
      <c r="AE119" s="16" t="s">
        <v>5385</v>
      </c>
      <c r="AF119" s="16" t="s">
        <v>5384</v>
      </c>
      <c r="AG119" s="16" t="s">
        <v>5385</v>
      </c>
      <c r="AH119" s="16"/>
      <c r="AI119" s="18">
        <v>130000</v>
      </c>
      <c r="AJ119" s="16" t="s">
        <v>206</v>
      </c>
      <c r="AK119" s="16">
        <v>1</v>
      </c>
      <c r="AL119" s="16">
        <v>75000</v>
      </c>
      <c r="AM119" s="16">
        <v>75000</v>
      </c>
      <c r="AN119" s="16">
        <v>130000</v>
      </c>
      <c r="AO119" s="18"/>
      <c r="AP119" s="18"/>
      <c r="AQ119" s="18"/>
      <c r="AR119" s="16"/>
      <c r="AS119" s="18"/>
      <c r="AT119" s="16"/>
      <c r="AU119" s="16"/>
      <c r="AV119" s="18"/>
      <c r="AW119" s="16"/>
      <c r="AX119" s="16"/>
      <c r="AY119" s="16"/>
      <c r="AZ119" s="18"/>
      <c r="BA119" s="16"/>
      <c r="BB119" s="16"/>
      <c r="BC119" s="18">
        <v>0</v>
      </c>
      <c r="BD119" s="18">
        <v>0</v>
      </c>
      <c r="BE119" s="18">
        <v>0</v>
      </c>
      <c r="BF119" s="18">
        <v>0</v>
      </c>
      <c r="BG119" s="18">
        <v>0</v>
      </c>
      <c r="BH119" s="18">
        <v>0</v>
      </c>
      <c r="BI119" s="18">
        <v>200</v>
      </c>
      <c r="BJ119" s="18">
        <v>0</v>
      </c>
      <c r="BK119" s="18">
        <v>0</v>
      </c>
      <c r="BL119" s="18">
        <v>0</v>
      </c>
      <c r="BM119" s="18">
        <v>0</v>
      </c>
      <c r="BN119" s="18">
        <v>0</v>
      </c>
      <c r="BO119" s="18">
        <v>0</v>
      </c>
      <c r="BP119" s="18">
        <v>0</v>
      </c>
      <c r="BQ119" s="18">
        <v>0</v>
      </c>
      <c r="BR119" s="18">
        <v>0</v>
      </c>
      <c r="BS119" s="18">
        <v>0</v>
      </c>
      <c r="BT119" s="18">
        <v>0</v>
      </c>
      <c r="BU119" s="18">
        <v>0</v>
      </c>
      <c r="BV119" s="18">
        <v>0</v>
      </c>
      <c r="BW119" s="18">
        <v>0</v>
      </c>
    </row>
    <row r="120" spans="1:75" ht="76.5" x14ac:dyDescent="0.2">
      <c r="A120" s="15">
        <v>115</v>
      </c>
      <c r="B120" s="16">
        <v>1108</v>
      </c>
      <c r="C120" s="16" t="s">
        <v>5643</v>
      </c>
      <c r="D120" s="17" t="s">
        <v>5644</v>
      </c>
      <c r="E120" s="16" t="s">
        <v>3160</v>
      </c>
      <c r="F120" s="16"/>
      <c r="G120" s="18"/>
      <c r="H120" s="16"/>
      <c r="I120" s="16"/>
      <c r="J120" s="16"/>
      <c r="K120" s="16"/>
      <c r="L120" s="16"/>
      <c r="M120" s="16"/>
      <c r="N120" s="18"/>
      <c r="O120" s="18">
        <f t="shared" si="11"/>
        <v>4300</v>
      </c>
      <c r="P120" s="18"/>
      <c r="Q120" s="16"/>
      <c r="R120" s="16" t="s">
        <v>5645</v>
      </c>
      <c r="S120" s="16" t="s">
        <v>5646</v>
      </c>
      <c r="T120" s="16" t="s">
        <v>4981</v>
      </c>
      <c r="U120" s="16" t="s">
        <v>352</v>
      </c>
      <c r="V120" s="16" t="s">
        <v>4983</v>
      </c>
      <c r="W120" s="16" t="s">
        <v>5647</v>
      </c>
      <c r="X120" s="16" t="s">
        <v>5648</v>
      </c>
      <c r="Y120" s="16" t="s">
        <v>5649</v>
      </c>
      <c r="Z120" s="16" t="s">
        <v>4984</v>
      </c>
      <c r="AA120" s="16" t="s">
        <v>87</v>
      </c>
      <c r="AB120" s="18">
        <v>3500</v>
      </c>
      <c r="AC120" s="18" t="s">
        <v>4845</v>
      </c>
      <c r="AD120" s="16" t="s">
        <v>5384</v>
      </c>
      <c r="AE120" s="16" t="s">
        <v>5385</v>
      </c>
      <c r="AF120" s="16" t="s">
        <v>5384</v>
      </c>
      <c r="AG120" s="16" t="s">
        <v>5385</v>
      </c>
      <c r="AH120" s="16"/>
      <c r="AI120" s="18">
        <v>7500</v>
      </c>
      <c r="AJ120" s="16" t="s">
        <v>1193</v>
      </c>
      <c r="AK120" s="16">
        <v>1</v>
      </c>
      <c r="AL120" s="16">
        <v>4300</v>
      </c>
      <c r="AM120" s="16">
        <v>4300</v>
      </c>
      <c r="AN120" s="16">
        <v>7500</v>
      </c>
      <c r="AO120" s="18"/>
      <c r="AP120" s="18"/>
      <c r="AQ120" s="18"/>
      <c r="AR120" s="16"/>
      <c r="AS120" s="18"/>
      <c r="AT120" s="16"/>
      <c r="AU120" s="16"/>
      <c r="AV120" s="18"/>
      <c r="AW120" s="16"/>
      <c r="AX120" s="16"/>
      <c r="AY120" s="16"/>
      <c r="AZ120" s="18"/>
      <c r="BA120" s="16"/>
      <c r="BB120" s="16"/>
      <c r="BC120" s="18">
        <v>0</v>
      </c>
      <c r="BD120" s="18">
        <v>0</v>
      </c>
      <c r="BE120" s="18">
        <v>0</v>
      </c>
      <c r="BF120" s="18">
        <v>0</v>
      </c>
      <c r="BG120" s="18">
        <v>0</v>
      </c>
      <c r="BH120" s="18">
        <v>0</v>
      </c>
      <c r="BI120" s="18">
        <v>64000</v>
      </c>
      <c r="BJ120" s="18">
        <v>0</v>
      </c>
      <c r="BK120" s="18">
        <v>15000</v>
      </c>
      <c r="BL120" s="18">
        <v>0</v>
      </c>
      <c r="BM120" s="18">
        <v>0</v>
      </c>
      <c r="BN120" s="18">
        <v>0</v>
      </c>
      <c r="BO120" s="18">
        <v>0</v>
      </c>
      <c r="BP120" s="18">
        <v>0</v>
      </c>
      <c r="BQ120" s="18">
        <v>0</v>
      </c>
      <c r="BR120" s="18">
        <v>0</v>
      </c>
      <c r="BS120" s="18">
        <v>0</v>
      </c>
      <c r="BT120" s="18">
        <v>0</v>
      </c>
      <c r="BU120" s="18">
        <v>0</v>
      </c>
      <c r="BV120" s="18">
        <v>0</v>
      </c>
      <c r="BW120" s="18">
        <v>0</v>
      </c>
    </row>
    <row r="121" spans="1:75" ht="38.25" x14ac:dyDescent="0.2">
      <c r="A121" s="15">
        <v>116</v>
      </c>
      <c r="B121" s="16">
        <v>1333</v>
      </c>
      <c r="C121" s="16" t="s">
        <v>5655</v>
      </c>
      <c r="D121" s="17" t="s">
        <v>5656</v>
      </c>
      <c r="E121" s="16" t="s">
        <v>2591</v>
      </c>
      <c r="F121" s="16"/>
      <c r="G121" s="18"/>
      <c r="H121" s="16"/>
      <c r="I121" s="16"/>
      <c r="J121" s="16"/>
      <c r="K121" s="16"/>
      <c r="L121" s="16"/>
      <c r="M121" s="16"/>
      <c r="N121" s="18"/>
      <c r="O121" s="18">
        <f t="shared" ref="O121:O132" si="12">ROUNDUP(MAX(AL121:AM121,AO121:AQ121),0)</f>
        <v>5500000</v>
      </c>
      <c r="P121" s="18"/>
      <c r="Q121" s="16"/>
      <c r="R121" s="16" t="s">
        <v>5657</v>
      </c>
      <c r="S121" s="16" t="s">
        <v>5656</v>
      </c>
      <c r="T121" s="16" t="s">
        <v>5658</v>
      </c>
      <c r="U121" s="16" t="s">
        <v>197</v>
      </c>
      <c r="V121" s="16" t="s">
        <v>5659</v>
      </c>
      <c r="W121" s="16" t="s">
        <v>5660</v>
      </c>
      <c r="X121" s="16"/>
      <c r="Y121" s="16" t="s">
        <v>5661</v>
      </c>
      <c r="Z121" s="16"/>
      <c r="AA121" s="16"/>
      <c r="AB121" s="18"/>
      <c r="AC121" s="18"/>
      <c r="AD121" s="16"/>
      <c r="AE121" s="16" t="s">
        <v>5662</v>
      </c>
      <c r="AF121" s="16" t="s">
        <v>5663</v>
      </c>
      <c r="AG121" s="16" t="s">
        <v>5664</v>
      </c>
      <c r="AH121" s="16" t="s">
        <v>71</v>
      </c>
      <c r="AI121" s="18" t="s">
        <v>5665</v>
      </c>
      <c r="AJ121" s="16"/>
      <c r="AK121" s="16">
        <v>1</v>
      </c>
      <c r="AL121" s="16">
        <v>5500000</v>
      </c>
      <c r="AM121" s="16">
        <v>5500000</v>
      </c>
      <c r="AN121" s="16">
        <v>0</v>
      </c>
      <c r="AO121" s="18"/>
      <c r="AP121" s="18"/>
      <c r="AQ121" s="18"/>
      <c r="AR121" s="16"/>
      <c r="AS121" s="18"/>
      <c r="AT121" s="16"/>
      <c r="AU121" s="16"/>
      <c r="AV121" s="18"/>
      <c r="AW121" s="16"/>
      <c r="AX121" s="16"/>
      <c r="AY121" s="16"/>
      <c r="AZ121" s="18"/>
      <c r="BA121" s="16"/>
      <c r="BB121" s="16"/>
      <c r="BC121" s="18">
        <v>0</v>
      </c>
      <c r="BD121" s="18">
        <v>10</v>
      </c>
      <c r="BE121" s="18">
        <v>0</v>
      </c>
      <c r="BF121" s="18">
        <v>0</v>
      </c>
      <c r="BG121" s="18">
        <v>0</v>
      </c>
      <c r="BH121" s="18">
        <v>0</v>
      </c>
      <c r="BI121" s="18">
        <v>0</v>
      </c>
      <c r="BJ121" s="18">
        <v>1</v>
      </c>
      <c r="BK121" s="18">
        <v>0</v>
      </c>
      <c r="BL121" s="18">
        <v>0</v>
      </c>
      <c r="BM121" s="18">
        <v>0</v>
      </c>
      <c r="BN121" s="18">
        <v>0</v>
      </c>
      <c r="BO121" s="18">
        <v>0</v>
      </c>
      <c r="BP121" s="18">
        <v>0</v>
      </c>
      <c r="BQ121" s="18">
        <v>0</v>
      </c>
      <c r="BR121" s="18">
        <v>0</v>
      </c>
      <c r="BS121" s="18">
        <v>0</v>
      </c>
      <c r="BT121" s="18">
        <v>0</v>
      </c>
      <c r="BU121" s="18">
        <v>0</v>
      </c>
      <c r="BV121" s="18">
        <v>0</v>
      </c>
      <c r="BW121" s="18">
        <v>0</v>
      </c>
    </row>
    <row r="122" spans="1:75" ht="38.25" x14ac:dyDescent="0.2">
      <c r="A122" s="15">
        <v>117</v>
      </c>
      <c r="B122" s="15">
        <v>1334</v>
      </c>
      <c r="C122" s="16" t="s">
        <v>5666</v>
      </c>
      <c r="D122" s="17" t="s">
        <v>5667</v>
      </c>
      <c r="E122" s="16" t="s">
        <v>325</v>
      </c>
      <c r="F122" s="16"/>
      <c r="G122" s="18"/>
      <c r="H122" s="16"/>
      <c r="I122" s="16"/>
      <c r="J122" s="16"/>
      <c r="K122" s="16"/>
      <c r="L122" s="16"/>
      <c r="M122" s="18"/>
      <c r="N122" s="18"/>
      <c r="O122" s="18">
        <f t="shared" si="12"/>
        <v>6500000</v>
      </c>
      <c r="P122" s="18"/>
      <c r="Q122" s="16"/>
      <c r="R122" s="16" t="s">
        <v>5668</v>
      </c>
      <c r="S122" s="16" t="s">
        <v>5667</v>
      </c>
      <c r="T122" s="16" t="s">
        <v>5658</v>
      </c>
      <c r="U122" s="16" t="s">
        <v>197</v>
      </c>
      <c r="V122" s="16" t="s">
        <v>5659</v>
      </c>
      <c r="W122" s="16" t="s">
        <v>5669</v>
      </c>
      <c r="X122" s="16"/>
      <c r="Y122" s="16" t="s">
        <v>5670</v>
      </c>
      <c r="Z122" s="16"/>
      <c r="AA122" s="16"/>
      <c r="AB122" s="18"/>
      <c r="AC122" s="18"/>
      <c r="AD122" s="16"/>
      <c r="AE122" s="16" t="s">
        <v>5662</v>
      </c>
      <c r="AF122" s="16" t="s">
        <v>5663</v>
      </c>
      <c r="AG122" s="16" t="s">
        <v>5664</v>
      </c>
      <c r="AH122" s="16" t="s">
        <v>71</v>
      </c>
      <c r="AI122" s="18" t="s">
        <v>5665</v>
      </c>
      <c r="AJ122" s="16"/>
      <c r="AK122" s="16">
        <v>1</v>
      </c>
      <c r="AL122" s="16">
        <v>6500000</v>
      </c>
      <c r="AM122" s="16">
        <v>6500000</v>
      </c>
      <c r="AN122" s="16">
        <v>0</v>
      </c>
      <c r="AO122" s="18"/>
      <c r="AP122" s="18"/>
      <c r="AQ122" s="18"/>
      <c r="AR122" s="16"/>
      <c r="AS122" s="18"/>
      <c r="AT122" s="16"/>
      <c r="AU122" s="16"/>
      <c r="AV122" s="18"/>
      <c r="AW122" s="16"/>
      <c r="AX122" s="18"/>
      <c r="AY122" s="18"/>
      <c r="AZ122" s="18"/>
      <c r="BA122" s="16"/>
      <c r="BB122" s="16"/>
      <c r="BC122" s="18">
        <v>0</v>
      </c>
      <c r="BD122" s="18">
        <v>1</v>
      </c>
      <c r="BE122" s="18">
        <v>0</v>
      </c>
      <c r="BF122" s="18">
        <v>0</v>
      </c>
      <c r="BG122" s="18">
        <v>0</v>
      </c>
      <c r="BH122" s="18">
        <v>0</v>
      </c>
      <c r="BI122" s="18">
        <v>0</v>
      </c>
      <c r="BJ122" s="18">
        <v>5</v>
      </c>
      <c r="BK122" s="18">
        <v>0</v>
      </c>
      <c r="BL122" s="18">
        <v>0</v>
      </c>
      <c r="BM122" s="18">
        <v>0</v>
      </c>
      <c r="BN122" s="18">
        <v>0</v>
      </c>
      <c r="BO122" s="18">
        <v>0</v>
      </c>
      <c r="BP122" s="18">
        <v>0</v>
      </c>
      <c r="BQ122" s="18">
        <v>0</v>
      </c>
      <c r="BR122" s="18">
        <v>0</v>
      </c>
      <c r="BS122" s="18">
        <v>0</v>
      </c>
      <c r="BT122" s="18">
        <v>0</v>
      </c>
      <c r="BU122" s="18">
        <v>0</v>
      </c>
      <c r="BV122" s="18">
        <v>0</v>
      </c>
      <c r="BW122" s="18">
        <v>0</v>
      </c>
    </row>
    <row r="123" spans="1:75" ht="89.25" x14ac:dyDescent="0.2">
      <c r="A123" s="15">
        <v>118</v>
      </c>
      <c r="B123" s="16">
        <v>1335</v>
      </c>
      <c r="C123" s="16" t="s">
        <v>5671</v>
      </c>
      <c r="D123" s="17" t="s">
        <v>5672</v>
      </c>
      <c r="E123" s="16" t="s">
        <v>63</v>
      </c>
      <c r="F123" s="16"/>
      <c r="G123" s="18"/>
      <c r="H123" s="16"/>
      <c r="I123" s="16"/>
      <c r="J123" s="16"/>
      <c r="K123" s="16"/>
      <c r="L123" s="16"/>
      <c r="M123" s="16"/>
      <c r="N123" s="18"/>
      <c r="O123" s="18">
        <f t="shared" si="12"/>
        <v>3788</v>
      </c>
      <c r="P123" s="18"/>
      <c r="Q123" s="16"/>
      <c r="R123" s="16" t="s">
        <v>5673</v>
      </c>
      <c r="S123" s="16" t="s">
        <v>5674</v>
      </c>
      <c r="T123" s="16" t="s">
        <v>5675</v>
      </c>
      <c r="U123" s="16" t="s">
        <v>197</v>
      </c>
      <c r="V123" s="16" t="s">
        <v>5676</v>
      </c>
      <c r="W123" s="16" t="s">
        <v>5677</v>
      </c>
      <c r="X123" s="16" t="s">
        <v>5678</v>
      </c>
      <c r="Y123" s="16" t="s">
        <v>5679</v>
      </c>
      <c r="Z123" s="16" t="s">
        <v>5680</v>
      </c>
      <c r="AA123" s="16" t="s">
        <v>5679</v>
      </c>
      <c r="AB123" s="18"/>
      <c r="AC123" s="18"/>
      <c r="AD123" s="16" t="s">
        <v>5663</v>
      </c>
      <c r="AE123" s="16" t="s">
        <v>5664</v>
      </c>
      <c r="AF123" s="16" t="s">
        <v>5663</v>
      </c>
      <c r="AG123" s="16" t="s">
        <v>5664</v>
      </c>
      <c r="AH123" s="16"/>
      <c r="AI123" s="18">
        <v>4860</v>
      </c>
      <c r="AJ123" s="16" t="s">
        <v>2491</v>
      </c>
      <c r="AK123" s="16">
        <v>1</v>
      </c>
      <c r="AL123" s="16">
        <v>3788</v>
      </c>
      <c r="AM123" s="16">
        <v>3788</v>
      </c>
      <c r="AN123" s="16">
        <v>4860</v>
      </c>
      <c r="AO123" s="18"/>
      <c r="AP123" s="18"/>
      <c r="AQ123" s="18"/>
      <c r="AR123" s="16"/>
      <c r="AS123" s="18"/>
      <c r="AT123" s="16"/>
      <c r="AU123" s="16"/>
      <c r="AV123" s="18"/>
      <c r="AW123" s="16"/>
      <c r="AX123" s="16"/>
      <c r="AY123" s="16"/>
      <c r="AZ123" s="18"/>
      <c r="BA123" s="16"/>
      <c r="BB123" s="16"/>
      <c r="BC123" s="18">
        <v>0</v>
      </c>
      <c r="BD123" s="18">
        <v>9600</v>
      </c>
      <c r="BE123" s="18">
        <v>0</v>
      </c>
      <c r="BF123" s="18">
        <v>0</v>
      </c>
      <c r="BG123" s="18">
        <v>0</v>
      </c>
      <c r="BH123" s="18">
        <v>0</v>
      </c>
      <c r="BI123" s="18">
        <v>0</v>
      </c>
      <c r="BJ123" s="18">
        <v>1920</v>
      </c>
      <c r="BK123" s="18">
        <v>20000</v>
      </c>
      <c r="BL123" s="18">
        <v>0</v>
      </c>
      <c r="BM123" s="18">
        <v>0</v>
      </c>
      <c r="BN123" s="18">
        <v>0</v>
      </c>
      <c r="BO123" s="18">
        <v>0</v>
      </c>
      <c r="BP123" s="18">
        <v>0</v>
      </c>
      <c r="BQ123" s="18">
        <v>0</v>
      </c>
      <c r="BR123" s="18">
        <v>0</v>
      </c>
      <c r="BS123" s="18">
        <v>0</v>
      </c>
      <c r="BT123" s="18">
        <v>0</v>
      </c>
      <c r="BU123" s="18">
        <v>0</v>
      </c>
      <c r="BV123" s="18">
        <v>0</v>
      </c>
      <c r="BW123" s="18">
        <v>0</v>
      </c>
    </row>
    <row r="124" spans="1:75" ht="102" x14ac:dyDescent="0.2">
      <c r="A124" s="15">
        <v>119</v>
      </c>
      <c r="B124" s="16">
        <v>1336</v>
      </c>
      <c r="C124" s="16" t="s">
        <v>5681</v>
      </c>
      <c r="D124" s="17" t="s">
        <v>5682</v>
      </c>
      <c r="E124" s="16" t="s">
        <v>63</v>
      </c>
      <c r="F124" s="16"/>
      <c r="G124" s="18"/>
      <c r="H124" s="16"/>
      <c r="I124" s="16"/>
      <c r="J124" s="16"/>
      <c r="K124" s="16"/>
      <c r="L124" s="16"/>
      <c r="M124" s="16"/>
      <c r="N124" s="18"/>
      <c r="O124" s="18">
        <f t="shared" si="12"/>
        <v>3240</v>
      </c>
      <c r="P124" s="18"/>
      <c r="Q124" s="16"/>
      <c r="R124" s="16" t="s">
        <v>5683</v>
      </c>
      <c r="S124" s="16" t="s">
        <v>5684</v>
      </c>
      <c r="T124" s="16" t="s">
        <v>5675</v>
      </c>
      <c r="U124" s="16" t="s">
        <v>197</v>
      </c>
      <c r="V124" s="16" t="s">
        <v>5676</v>
      </c>
      <c r="W124" s="16" t="s">
        <v>5685</v>
      </c>
      <c r="X124" s="16" t="s">
        <v>5678</v>
      </c>
      <c r="Y124" s="16" t="s">
        <v>5679</v>
      </c>
      <c r="Z124" s="16" t="s">
        <v>5680</v>
      </c>
      <c r="AA124" s="16" t="s">
        <v>5679</v>
      </c>
      <c r="AB124" s="18"/>
      <c r="AC124" s="18"/>
      <c r="AD124" s="16" t="s">
        <v>5663</v>
      </c>
      <c r="AE124" s="16" t="s">
        <v>5664</v>
      </c>
      <c r="AF124" s="16" t="s">
        <v>5663</v>
      </c>
      <c r="AG124" s="16" t="s">
        <v>5664</v>
      </c>
      <c r="AH124" s="16"/>
      <c r="AI124" s="18">
        <v>4154</v>
      </c>
      <c r="AJ124" s="16" t="s">
        <v>2491</v>
      </c>
      <c r="AK124" s="16">
        <v>1</v>
      </c>
      <c r="AL124" s="16">
        <v>3240</v>
      </c>
      <c r="AM124" s="16">
        <v>3240</v>
      </c>
      <c r="AN124" s="16">
        <v>4154</v>
      </c>
      <c r="AO124" s="18"/>
      <c r="AP124" s="18"/>
      <c r="AQ124" s="18"/>
      <c r="AR124" s="16"/>
      <c r="AS124" s="18"/>
      <c r="AT124" s="16"/>
      <c r="AU124" s="16"/>
      <c r="AV124" s="18"/>
      <c r="AW124" s="16"/>
      <c r="AX124" s="16"/>
      <c r="AY124" s="16"/>
      <c r="AZ124" s="18"/>
      <c r="BA124" s="16"/>
      <c r="BB124" s="16"/>
      <c r="BC124" s="18">
        <v>0</v>
      </c>
      <c r="BD124" s="18">
        <v>9600</v>
      </c>
      <c r="BE124" s="18">
        <v>0</v>
      </c>
      <c r="BF124" s="18">
        <v>0</v>
      </c>
      <c r="BG124" s="18">
        <v>0</v>
      </c>
      <c r="BH124" s="18">
        <v>0</v>
      </c>
      <c r="BI124" s="18">
        <v>0</v>
      </c>
      <c r="BJ124" s="18">
        <v>24000</v>
      </c>
      <c r="BK124" s="18">
        <v>20000</v>
      </c>
      <c r="BL124" s="18">
        <v>0</v>
      </c>
      <c r="BM124" s="18">
        <v>0</v>
      </c>
      <c r="BN124" s="18">
        <v>0</v>
      </c>
      <c r="BO124" s="18">
        <v>0</v>
      </c>
      <c r="BP124" s="18">
        <v>0</v>
      </c>
      <c r="BQ124" s="18">
        <v>0</v>
      </c>
      <c r="BR124" s="18">
        <v>0</v>
      </c>
      <c r="BS124" s="18">
        <v>0</v>
      </c>
      <c r="BT124" s="18">
        <v>0</v>
      </c>
      <c r="BU124" s="18">
        <v>0</v>
      </c>
      <c r="BV124" s="18">
        <v>0</v>
      </c>
      <c r="BW124" s="18">
        <v>0</v>
      </c>
    </row>
    <row r="125" spans="1:75" ht="38.25" x14ac:dyDescent="0.2">
      <c r="A125" s="15">
        <v>120</v>
      </c>
      <c r="B125" s="15">
        <v>1337</v>
      </c>
      <c r="C125" s="16" t="s">
        <v>5686</v>
      </c>
      <c r="D125" s="17" t="s">
        <v>5687</v>
      </c>
      <c r="E125" s="16" t="s">
        <v>3160</v>
      </c>
      <c r="F125" s="16"/>
      <c r="G125" s="18"/>
      <c r="H125" s="16"/>
      <c r="I125" s="16"/>
      <c r="J125" s="16"/>
      <c r="K125" s="16"/>
      <c r="L125" s="16"/>
      <c r="M125" s="18"/>
      <c r="N125" s="18"/>
      <c r="O125" s="18">
        <f t="shared" si="12"/>
        <v>40645</v>
      </c>
      <c r="P125" s="18"/>
      <c r="Q125" s="16"/>
      <c r="R125" s="16" t="s">
        <v>5688</v>
      </c>
      <c r="S125" s="16" t="s">
        <v>5687</v>
      </c>
      <c r="T125" s="16" t="s">
        <v>5689</v>
      </c>
      <c r="U125" s="16" t="s">
        <v>5690</v>
      </c>
      <c r="V125" s="16" t="s">
        <v>5691</v>
      </c>
      <c r="W125" s="16" t="s">
        <v>5692</v>
      </c>
      <c r="X125" s="16" t="s">
        <v>5130</v>
      </c>
      <c r="Y125" s="16" t="s">
        <v>5693</v>
      </c>
      <c r="Z125" s="16"/>
      <c r="AA125" s="16" t="s">
        <v>87</v>
      </c>
      <c r="AB125" s="18"/>
      <c r="AC125" s="18"/>
      <c r="AD125" s="16"/>
      <c r="AE125" s="16" t="s">
        <v>5694</v>
      </c>
      <c r="AF125" s="16" t="s">
        <v>5663</v>
      </c>
      <c r="AG125" s="16" t="s">
        <v>5664</v>
      </c>
      <c r="AH125" s="16" t="s">
        <v>3543</v>
      </c>
      <c r="AI125" s="18"/>
      <c r="AJ125" s="16"/>
      <c r="AK125" s="16">
        <v>1</v>
      </c>
      <c r="AL125" s="16">
        <v>40645</v>
      </c>
      <c r="AM125" s="16">
        <v>40645</v>
      </c>
      <c r="AN125" s="16">
        <v>4016628</v>
      </c>
      <c r="AO125" s="18"/>
      <c r="AP125" s="18"/>
      <c r="AQ125" s="18"/>
      <c r="AR125" s="16"/>
      <c r="AS125" s="18"/>
      <c r="AT125" s="16"/>
      <c r="AU125" s="16"/>
      <c r="AV125" s="18"/>
      <c r="AW125" s="16"/>
      <c r="AX125" s="18"/>
      <c r="AY125" s="18"/>
      <c r="AZ125" s="18"/>
      <c r="BA125" s="16"/>
      <c r="BB125" s="16"/>
      <c r="BC125" s="18">
        <v>0</v>
      </c>
      <c r="BD125" s="18">
        <v>0</v>
      </c>
      <c r="BE125" s="18">
        <v>0</v>
      </c>
      <c r="BF125" s="18">
        <v>0</v>
      </c>
      <c r="BG125" s="18">
        <v>0</v>
      </c>
      <c r="BH125" s="18">
        <v>0</v>
      </c>
      <c r="BI125" s="18">
        <v>0</v>
      </c>
      <c r="BJ125" s="18">
        <v>0</v>
      </c>
      <c r="BK125" s="18">
        <v>0</v>
      </c>
      <c r="BL125" s="18">
        <v>0</v>
      </c>
      <c r="BM125" s="18">
        <v>0</v>
      </c>
      <c r="BN125" s="18">
        <v>0</v>
      </c>
      <c r="BO125" s="18">
        <v>0</v>
      </c>
      <c r="BP125" s="18">
        <v>0</v>
      </c>
      <c r="BQ125" s="18">
        <v>672</v>
      </c>
      <c r="BR125" s="18">
        <v>0</v>
      </c>
      <c r="BS125" s="18">
        <v>0</v>
      </c>
      <c r="BT125" s="18">
        <v>0</v>
      </c>
      <c r="BU125" s="18">
        <v>0</v>
      </c>
      <c r="BV125" s="18">
        <v>0</v>
      </c>
      <c r="BW125" s="18">
        <v>0</v>
      </c>
    </row>
    <row r="126" spans="1:75" ht="38.25" x14ac:dyDescent="0.2">
      <c r="A126" s="15">
        <v>121</v>
      </c>
      <c r="B126" s="16">
        <v>1338</v>
      </c>
      <c r="C126" s="16" t="s">
        <v>5695</v>
      </c>
      <c r="D126" s="17" t="s">
        <v>5696</v>
      </c>
      <c r="E126" s="16" t="s">
        <v>3160</v>
      </c>
      <c r="F126" s="16"/>
      <c r="G126" s="18"/>
      <c r="H126" s="16"/>
      <c r="I126" s="16"/>
      <c r="J126" s="16"/>
      <c r="K126" s="16"/>
      <c r="L126" s="16"/>
      <c r="M126" s="16"/>
      <c r="N126" s="18"/>
      <c r="O126" s="18">
        <f t="shared" si="12"/>
        <v>40645</v>
      </c>
      <c r="P126" s="18"/>
      <c r="Q126" s="16"/>
      <c r="R126" s="16" t="s">
        <v>5697</v>
      </c>
      <c r="S126" s="16" t="s">
        <v>5696</v>
      </c>
      <c r="T126" s="16" t="s">
        <v>5689</v>
      </c>
      <c r="U126" s="16" t="s">
        <v>5690</v>
      </c>
      <c r="V126" s="16" t="s">
        <v>5691</v>
      </c>
      <c r="W126" s="16" t="s">
        <v>5698</v>
      </c>
      <c r="X126" s="16" t="s">
        <v>5130</v>
      </c>
      <c r="Y126" s="16" t="s">
        <v>5693</v>
      </c>
      <c r="Z126" s="16"/>
      <c r="AA126" s="16" t="s">
        <v>87</v>
      </c>
      <c r="AB126" s="18"/>
      <c r="AC126" s="18"/>
      <c r="AD126" s="16"/>
      <c r="AE126" s="16" t="s">
        <v>5694</v>
      </c>
      <c r="AF126" s="16" t="s">
        <v>5663</v>
      </c>
      <c r="AG126" s="16" t="s">
        <v>5664</v>
      </c>
      <c r="AH126" s="16" t="s">
        <v>3543</v>
      </c>
      <c r="AI126" s="18"/>
      <c r="AJ126" s="16"/>
      <c r="AK126" s="16">
        <v>1</v>
      </c>
      <c r="AL126" s="16">
        <v>40645</v>
      </c>
      <c r="AM126" s="16">
        <v>40645</v>
      </c>
      <c r="AN126" s="16">
        <v>4016628</v>
      </c>
      <c r="AO126" s="18"/>
      <c r="AP126" s="18"/>
      <c r="AQ126" s="18"/>
      <c r="AR126" s="16"/>
      <c r="AS126" s="18"/>
      <c r="AT126" s="16"/>
      <c r="AU126" s="16"/>
      <c r="AV126" s="18"/>
      <c r="AW126" s="16"/>
      <c r="AX126" s="16"/>
      <c r="AY126" s="16"/>
      <c r="AZ126" s="18"/>
      <c r="BA126" s="16"/>
      <c r="BB126" s="16"/>
      <c r="BC126" s="18">
        <v>0</v>
      </c>
      <c r="BD126" s="18">
        <v>0</v>
      </c>
      <c r="BE126" s="18">
        <v>0</v>
      </c>
      <c r="BF126" s="18">
        <v>0</v>
      </c>
      <c r="BG126" s="18">
        <v>0</v>
      </c>
      <c r="BH126" s="18">
        <v>0</v>
      </c>
      <c r="BI126" s="18">
        <v>0</v>
      </c>
      <c r="BJ126" s="18">
        <v>0</v>
      </c>
      <c r="BK126" s="18">
        <v>0</v>
      </c>
      <c r="BL126" s="18">
        <v>0</v>
      </c>
      <c r="BM126" s="18">
        <v>0</v>
      </c>
      <c r="BN126" s="18">
        <v>0</v>
      </c>
      <c r="BO126" s="18">
        <v>0</v>
      </c>
      <c r="BP126" s="18">
        <v>0</v>
      </c>
      <c r="BQ126" s="18">
        <v>672</v>
      </c>
      <c r="BR126" s="18">
        <v>0</v>
      </c>
      <c r="BS126" s="18">
        <v>0</v>
      </c>
      <c r="BT126" s="18">
        <v>0</v>
      </c>
      <c r="BU126" s="18">
        <v>0</v>
      </c>
      <c r="BV126" s="18">
        <v>0</v>
      </c>
      <c r="BW126" s="18">
        <v>0</v>
      </c>
    </row>
    <row r="127" spans="1:75" ht="51" x14ac:dyDescent="0.2">
      <c r="A127" s="15">
        <v>122</v>
      </c>
      <c r="B127" s="16">
        <v>1339</v>
      </c>
      <c r="C127" s="16" t="s">
        <v>5699</v>
      </c>
      <c r="D127" s="17" t="s">
        <v>5700</v>
      </c>
      <c r="E127" s="16" t="s">
        <v>1757</v>
      </c>
      <c r="F127" s="16"/>
      <c r="G127" s="18"/>
      <c r="H127" s="16"/>
      <c r="I127" s="16"/>
      <c r="J127" s="16"/>
      <c r="K127" s="16"/>
      <c r="L127" s="16"/>
      <c r="M127" s="16"/>
      <c r="N127" s="18"/>
      <c r="O127" s="18">
        <f t="shared" si="12"/>
        <v>33432</v>
      </c>
      <c r="P127" s="18"/>
      <c r="Q127" s="16"/>
      <c r="R127" s="16" t="s">
        <v>5701</v>
      </c>
      <c r="S127" s="16" t="s">
        <v>5702</v>
      </c>
      <c r="T127" s="16" t="s">
        <v>5703</v>
      </c>
      <c r="U127" s="16" t="s">
        <v>197</v>
      </c>
      <c r="V127" s="16" t="s">
        <v>5704</v>
      </c>
      <c r="W127" s="16" t="s">
        <v>5705</v>
      </c>
      <c r="X127" s="16" t="s">
        <v>5706</v>
      </c>
      <c r="Y127" s="16" t="s">
        <v>5707</v>
      </c>
      <c r="Z127" s="16" t="s">
        <v>5708</v>
      </c>
      <c r="AA127" s="16" t="s">
        <v>5707</v>
      </c>
      <c r="AB127" s="18"/>
      <c r="AC127" s="18"/>
      <c r="AD127" s="16" t="s">
        <v>5663</v>
      </c>
      <c r="AE127" s="16" t="s">
        <v>5664</v>
      </c>
      <c r="AF127" s="16" t="s">
        <v>5663</v>
      </c>
      <c r="AG127" s="16" t="s">
        <v>5664</v>
      </c>
      <c r="AH127" s="16"/>
      <c r="AI127" s="18">
        <v>38036.25</v>
      </c>
      <c r="AJ127" s="16" t="s">
        <v>2491</v>
      </c>
      <c r="AK127" s="16">
        <v>1</v>
      </c>
      <c r="AL127" s="16">
        <v>33432</v>
      </c>
      <c r="AM127" s="16">
        <v>33432</v>
      </c>
      <c r="AN127" s="16">
        <v>760725</v>
      </c>
      <c r="AO127" s="18"/>
      <c r="AP127" s="18"/>
      <c r="AQ127" s="18"/>
      <c r="AR127" s="16"/>
      <c r="AS127" s="18"/>
      <c r="AT127" s="16"/>
      <c r="AU127" s="16"/>
      <c r="AV127" s="18"/>
      <c r="AW127" s="16"/>
      <c r="AX127" s="16"/>
      <c r="AY127" s="16"/>
      <c r="AZ127" s="18"/>
      <c r="BA127" s="16"/>
      <c r="BB127" s="16"/>
      <c r="BC127" s="18">
        <v>0</v>
      </c>
      <c r="BD127" s="18">
        <v>0</v>
      </c>
      <c r="BE127" s="18">
        <v>0</v>
      </c>
      <c r="BF127" s="18">
        <v>0</v>
      </c>
      <c r="BG127" s="18">
        <v>0</v>
      </c>
      <c r="BH127" s="18">
        <v>0</v>
      </c>
      <c r="BI127" s="18">
        <v>0</v>
      </c>
      <c r="BJ127" s="18">
        <v>0</v>
      </c>
      <c r="BK127" s="18">
        <v>720</v>
      </c>
      <c r="BL127" s="18">
        <v>0</v>
      </c>
      <c r="BM127" s="18">
        <v>0</v>
      </c>
      <c r="BN127" s="18">
        <v>0</v>
      </c>
      <c r="BO127" s="18">
        <v>0</v>
      </c>
      <c r="BP127" s="18">
        <v>0</v>
      </c>
      <c r="BQ127" s="18">
        <v>0</v>
      </c>
      <c r="BR127" s="18">
        <v>0</v>
      </c>
      <c r="BS127" s="18">
        <v>0</v>
      </c>
      <c r="BT127" s="18">
        <v>0</v>
      </c>
      <c r="BU127" s="18">
        <v>0</v>
      </c>
      <c r="BV127" s="18">
        <v>0</v>
      </c>
      <c r="BW127" s="18">
        <v>0</v>
      </c>
    </row>
    <row r="128" spans="1:75" ht="51" x14ac:dyDescent="0.2">
      <c r="A128" s="15">
        <v>123</v>
      </c>
      <c r="B128" s="16">
        <v>1340</v>
      </c>
      <c r="C128" s="16" t="s">
        <v>5709</v>
      </c>
      <c r="D128" s="17" t="s">
        <v>5710</v>
      </c>
      <c r="E128" s="16" t="s">
        <v>3160</v>
      </c>
      <c r="F128" s="16"/>
      <c r="G128" s="18"/>
      <c r="H128" s="16"/>
      <c r="I128" s="16"/>
      <c r="J128" s="16"/>
      <c r="K128" s="16"/>
      <c r="L128" s="16"/>
      <c r="M128" s="16"/>
      <c r="N128" s="18"/>
      <c r="O128" s="18">
        <f t="shared" si="12"/>
        <v>53025</v>
      </c>
      <c r="P128" s="18"/>
      <c r="Q128" s="16"/>
      <c r="R128" s="16" t="s">
        <v>5711</v>
      </c>
      <c r="S128" s="16" t="s">
        <v>5710</v>
      </c>
      <c r="T128" s="16" t="s">
        <v>5658</v>
      </c>
      <c r="U128" s="16" t="s">
        <v>197</v>
      </c>
      <c r="V128" s="16" t="s">
        <v>5659</v>
      </c>
      <c r="W128" s="16" t="s">
        <v>5712</v>
      </c>
      <c r="X128" s="16" t="s">
        <v>5713</v>
      </c>
      <c r="Y128" s="16" t="s">
        <v>4920</v>
      </c>
      <c r="Z128" s="16"/>
      <c r="AA128" s="16"/>
      <c r="AB128" s="18"/>
      <c r="AC128" s="18"/>
      <c r="AD128" s="16"/>
      <c r="AE128" s="16" t="s">
        <v>5662</v>
      </c>
      <c r="AF128" s="16" t="s">
        <v>5663</v>
      </c>
      <c r="AG128" s="16" t="s">
        <v>5664</v>
      </c>
      <c r="AH128" s="16" t="s">
        <v>71</v>
      </c>
      <c r="AI128" s="18">
        <v>7152654</v>
      </c>
      <c r="AJ128" s="16" t="s">
        <v>4878</v>
      </c>
      <c r="AK128" s="16">
        <v>1</v>
      </c>
      <c r="AL128" s="16">
        <v>53025</v>
      </c>
      <c r="AM128" s="16">
        <v>53025</v>
      </c>
      <c r="AN128" s="16">
        <v>74507</v>
      </c>
      <c r="AO128" s="18"/>
      <c r="AP128" s="18"/>
      <c r="AQ128" s="18"/>
      <c r="AR128" s="16"/>
      <c r="AS128" s="18"/>
      <c r="AT128" s="16"/>
      <c r="AU128" s="16"/>
      <c r="AV128" s="18"/>
      <c r="AW128" s="16"/>
      <c r="AX128" s="16"/>
      <c r="AY128" s="16"/>
      <c r="AZ128" s="18"/>
      <c r="BA128" s="16"/>
      <c r="BB128" s="16"/>
      <c r="BC128" s="18">
        <v>0</v>
      </c>
      <c r="BD128" s="18">
        <v>480</v>
      </c>
      <c r="BE128" s="18">
        <v>0</v>
      </c>
      <c r="BF128" s="18">
        <v>0</v>
      </c>
      <c r="BG128" s="18">
        <v>0</v>
      </c>
      <c r="BH128" s="18">
        <v>0</v>
      </c>
      <c r="BI128" s="18">
        <v>0</v>
      </c>
      <c r="BJ128" s="18">
        <v>0</v>
      </c>
      <c r="BK128" s="18">
        <v>0</v>
      </c>
      <c r="BL128" s="18">
        <v>0</v>
      </c>
      <c r="BM128" s="18">
        <v>0</v>
      </c>
      <c r="BN128" s="18">
        <v>0</v>
      </c>
      <c r="BO128" s="18">
        <v>0</v>
      </c>
      <c r="BP128" s="18">
        <v>0</v>
      </c>
      <c r="BQ128" s="18">
        <v>0</v>
      </c>
      <c r="BR128" s="18">
        <v>0</v>
      </c>
      <c r="BS128" s="18">
        <v>0</v>
      </c>
      <c r="BT128" s="18">
        <v>0</v>
      </c>
      <c r="BU128" s="18">
        <v>0</v>
      </c>
      <c r="BV128" s="18">
        <v>0</v>
      </c>
      <c r="BW128" s="18">
        <v>0</v>
      </c>
    </row>
    <row r="129" spans="1:75" ht="51" x14ac:dyDescent="0.2">
      <c r="A129" s="15">
        <v>124</v>
      </c>
      <c r="B129" s="16">
        <v>1341</v>
      </c>
      <c r="C129" s="16" t="s">
        <v>5714</v>
      </c>
      <c r="D129" s="17" t="s">
        <v>5715</v>
      </c>
      <c r="E129" s="16" t="s">
        <v>3160</v>
      </c>
      <c r="F129" s="16"/>
      <c r="G129" s="18"/>
      <c r="H129" s="16"/>
      <c r="I129" s="16"/>
      <c r="J129" s="16"/>
      <c r="K129" s="16"/>
      <c r="L129" s="16"/>
      <c r="M129" s="16"/>
      <c r="N129" s="18"/>
      <c r="O129" s="18">
        <f t="shared" si="12"/>
        <v>53025</v>
      </c>
      <c r="P129" s="18"/>
      <c r="Q129" s="16"/>
      <c r="R129" s="16" t="s">
        <v>5716</v>
      </c>
      <c r="S129" s="16" t="s">
        <v>5715</v>
      </c>
      <c r="T129" s="16" t="s">
        <v>5658</v>
      </c>
      <c r="U129" s="16" t="s">
        <v>197</v>
      </c>
      <c r="V129" s="16" t="s">
        <v>5659</v>
      </c>
      <c r="W129" s="16" t="s">
        <v>5717</v>
      </c>
      <c r="X129" s="16" t="s">
        <v>5713</v>
      </c>
      <c r="Y129" s="16" t="s">
        <v>4920</v>
      </c>
      <c r="Z129" s="16"/>
      <c r="AA129" s="16"/>
      <c r="AB129" s="18"/>
      <c r="AC129" s="18"/>
      <c r="AD129" s="16"/>
      <c r="AE129" s="16" t="s">
        <v>5662</v>
      </c>
      <c r="AF129" s="16" t="s">
        <v>5663</v>
      </c>
      <c r="AG129" s="16" t="s">
        <v>5664</v>
      </c>
      <c r="AH129" s="16" t="s">
        <v>71</v>
      </c>
      <c r="AI129" s="18">
        <v>6610205</v>
      </c>
      <c r="AJ129" s="16" t="s">
        <v>5718</v>
      </c>
      <c r="AK129" s="16">
        <v>1</v>
      </c>
      <c r="AL129" s="16">
        <v>53025</v>
      </c>
      <c r="AM129" s="16">
        <v>53025</v>
      </c>
      <c r="AN129" s="16">
        <v>68856</v>
      </c>
      <c r="AO129" s="18"/>
      <c r="AP129" s="18"/>
      <c r="AQ129" s="18"/>
      <c r="AR129" s="16"/>
      <c r="AS129" s="18"/>
      <c r="AT129" s="16"/>
      <c r="AU129" s="16"/>
      <c r="AV129" s="18"/>
      <c r="AW129" s="16"/>
      <c r="AX129" s="16"/>
      <c r="AY129" s="16"/>
      <c r="AZ129" s="18"/>
      <c r="BA129" s="16"/>
      <c r="BB129" s="16"/>
      <c r="BC129" s="18">
        <v>0</v>
      </c>
      <c r="BD129" s="18">
        <v>960</v>
      </c>
      <c r="BE129" s="18">
        <v>0</v>
      </c>
      <c r="BF129" s="18">
        <v>0</v>
      </c>
      <c r="BG129" s="18">
        <v>0</v>
      </c>
      <c r="BH129" s="18">
        <v>0</v>
      </c>
      <c r="BI129" s="18">
        <v>0</v>
      </c>
      <c r="BJ129" s="18">
        <v>0</v>
      </c>
      <c r="BK129" s="18">
        <v>0</v>
      </c>
      <c r="BL129" s="18">
        <v>0</v>
      </c>
      <c r="BM129" s="18">
        <v>0</v>
      </c>
      <c r="BN129" s="18">
        <v>0</v>
      </c>
      <c r="BO129" s="18">
        <v>0</v>
      </c>
      <c r="BP129" s="18">
        <v>0</v>
      </c>
      <c r="BQ129" s="18">
        <v>0</v>
      </c>
      <c r="BR129" s="18">
        <v>0</v>
      </c>
      <c r="BS129" s="18">
        <v>0</v>
      </c>
      <c r="BT129" s="18">
        <v>0</v>
      </c>
      <c r="BU129" s="18">
        <v>0</v>
      </c>
      <c r="BV129" s="18">
        <v>0</v>
      </c>
      <c r="BW129" s="18">
        <v>0</v>
      </c>
    </row>
    <row r="130" spans="1:75" ht="51" x14ac:dyDescent="0.2">
      <c r="A130" s="15">
        <v>125</v>
      </c>
      <c r="B130" s="15">
        <v>1342</v>
      </c>
      <c r="C130" s="16" t="s">
        <v>5719</v>
      </c>
      <c r="D130" s="17" t="s">
        <v>5720</v>
      </c>
      <c r="E130" s="16" t="s">
        <v>3160</v>
      </c>
      <c r="F130" s="16"/>
      <c r="G130" s="18"/>
      <c r="H130" s="16"/>
      <c r="I130" s="16"/>
      <c r="J130" s="16"/>
      <c r="K130" s="16"/>
      <c r="L130" s="16"/>
      <c r="M130" s="18"/>
      <c r="N130" s="18"/>
      <c r="O130" s="18">
        <f t="shared" si="12"/>
        <v>53025</v>
      </c>
      <c r="P130" s="18"/>
      <c r="Q130" s="16"/>
      <c r="R130" s="16" t="s">
        <v>5721</v>
      </c>
      <c r="S130" s="16" t="s">
        <v>5720</v>
      </c>
      <c r="T130" s="16" t="s">
        <v>5658</v>
      </c>
      <c r="U130" s="16" t="s">
        <v>197</v>
      </c>
      <c r="V130" s="16" t="s">
        <v>5659</v>
      </c>
      <c r="W130" s="16" t="s">
        <v>5722</v>
      </c>
      <c r="X130" s="16" t="s">
        <v>5713</v>
      </c>
      <c r="Y130" s="16" t="s">
        <v>4920</v>
      </c>
      <c r="Z130" s="16"/>
      <c r="AA130" s="16"/>
      <c r="AB130" s="18"/>
      <c r="AC130" s="18"/>
      <c r="AD130" s="16"/>
      <c r="AE130" s="16" t="s">
        <v>5662</v>
      </c>
      <c r="AF130" s="16" t="s">
        <v>5663</v>
      </c>
      <c r="AG130" s="16" t="s">
        <v>5664</v>
      </c>
      <c r="AH130" s="16" t="s">
        <v>71</v>
      </c>
      <c r="AI130" s="18">
        <v>6554657</v>
      </c>
      <c r="AJ130" s="16" t="s">
        <v>5723</v>
      </c>
      <c r="AK130" s="16">
        <v>1</v>
      </c>
      <c r="AL130" s="16">
        <v>53025</v>
      </c>
      <c r="AM130" s="16">
        <v>53025</v>
      </c>
      <c r="AN130" s="16">
        <v>68278</v>
      </c>
      <c r="AO130" s="18"/>
      <c r="AP130" s="18"/>
      <c r="AQ130" s="18"/>
      <c r="AR130" s="16"/>
      <c r="AS130" s="18"/>
      <c r="AT130" s="16"/>
      <c r="AU130" s="16"/>
      <c r="AV130" s="18"/>
      <c r="AW130" s="16"/>
      <c r="AX130" s="18"/>
      <c r="AY130" s="18"/>
      <c r="AZ130" s="18"/>
      <c r="BA130" s="16"/>
      <c r="BB130" s="16"/>
      <c r="BC130" s="18">
        <v>0</v>
      </c>
      <c r="BD130" s="18">
        <v>480</v>
      </c>
      <c r="BE130" s="18">
        <v>0</v>
      </c>
      <c r="BF130" s="18">
        <v>0</v>
      </c>
      <c r="BG130" s="18">
        <v>0</v>
      </c>
      <c r="BH130" s="18">
        <v>0</v>
      </c>
      <c r="BI130" s="18">
        <v>0</v>
      </c>
      <c r="BJ130" s="18">
        <v>0</v>
      </c>
      <c r="BK130" s="18">
        <v>0</v>
      </c>
      <c r="BL130" s="18">
        <v>0</v>
      </c>
      <c r="BM130" s="18">
        <v>0</v>
      </c>
      <c r="BN130" s="18">
        <v>0</v>
      </c>
      <c r="BO130" s="18">
        <v>0</v>
      </c>
      <c r="BP130" s="18">
        <v>0</v>
      </c>
      <c r="BQ130" s="18">
        <v>0</v>
      </c>
      <c r="BR130" s="18">
        <v>0</v>
      </c>
      <c r="BS130" s="18">
        <v>0</v>
      </c>
      <c r="BT130" s="18">
        <v>0</v>
      </c>
      <c r="BU130" s="18">
        <v>0</v>
      </c>
      <c r="BV130" s="18">
        <v>0</v>
      </c>
      <c r="BW130" s="18">
        <v>0</v>
      </c>
    </row>
    <row r="131" spans="1:75" ht="63.75" x14ac:dyDescent="0.2">
      <c r="A131" s="15">
        <v>126</v>
      </c>
      <c r="B131" s="16">
        <v>1343</v>
      </c>
      <c r="C131" s="16" t="s">
        <v>5724</v>
      </c>
      <c r="D131" s="17" t="s">
        <v>5725</v>
      </c>
      <c r="E131" s="16" t="s">
        <v>3160</v>
      </c>
      <c r="F131" s="16"/>
      <c r="G131" s="18"/>
      <c r="H131" s="16"/>
      <c r="I131" s="16"/>
      <c r="J131" s="16"/>
      <c r="K131" s="16"/>
      <c r="L131" s="16"/>
      <c r="M131" s="16"/>
      <c r="N131" s="18"/>
      <c r="O131" s="18">
        <f t="shared" si="12"/>
        <v>53025</v>
      </c>
      <c r="P131" s="18"/>
      <c r="Q131" s="16"/>
      <c r="R131" s="16" t="s">
        <v>5726</v>
      </c>
      <c r="S131" s="16" t="s">
        <v>5725</v>
      </c>
      <c r="T131" s="16" t="s">
        <v>5658</v>
      </c>
      <c r="U131" s="16" t="s">
        <v>197</v>
      </c>
      <c r="V131" s="16" t="s">
        <v>5659</v>
      </c>
      <c r="W131" s="16" t="s">
        <v>5727</v>
      </c>
      <c r="X131" s="16" t="s">
        <v>5713</v>
      </c>
      <c r="Y131" s="16" t="s">
        <v>4920</v>
      </c>
      <c r="Z131" s="16"/>
      <c r="AA131" s="16"/>
      <c r="AB131" s="18"/>
      <c r="AC131" s="18"/>
      <c r="AD131" s="16"/>
      <c r="AE131" s="16" t="s">
        <v>5662</v>
      </c>
      <c r="AF131" s="16" t="s">
        <v>5663</v>
      </c>
      <c r="AG131" s="16" t="s">
        <v>5664</v>
      </c>
      <c r="AH131" s="16" t="s">
        <v>71</v>
      </c>
      <c r="AI131" s="18">
        <v>7643800</v>
      </c>
      <c r="AJ131" s="16" t="s">
        <v>5723</v>
      </c>
      <c r="AK131" s="16">
        <v>1</v>
      </c>
      <c r="AL131" s="16">
        <v>53025</v>
      </c>
      <c r="AM131" s="16">
        <v>53025</v>
      </c>
      <c r="AN131" s="16">
        <v>79623</v>
      </c>
      <c r="AO131" s="18"/>
      <c r="AP131" s="18"/>
      <c r="AQ131" s="18"/>
      <c r="AR131" s="16"/>
      <c r="AS131" s="18"/>
      <c r="AT131" s="16"/>
      <c r="AU131" s="16"/>
      <c r="AV131" s="18"/>
      <c r="AW131" s="16"/>
      <c r="AX131" s="16"/>
      <c r="AY131" s="16"/>
      <c r="AZ131" s="18"/>
      <c r="BA131" s="16"/>
      <c r="BB131" s="16"/>
      <c r="BC131" s="18">
        <v>0</v>
      </c>
      <c r="BD131" s="18">
        <v>480</v>
      </c>
      <c r="BE131" s="18">
        <v>0</v>
      </c>
      <c r="BF131" s="18">
        <v>0</v>
      </c>
      <c r="BG131" s="18">
        <v>0</v>
      </c>
      <c r="BH131" s="18">
        <v>0</v>
      </c>
      <c r="BI131" s="18">
        <v>0</v>
      </c>
      <c r="BJ131" s="18">
        <v>0</v>
      </c>
      <c r="BK131" s="18">
        <v>0</v>
      </c>
      <c r="BL131" s="18">
        <v>0</v>
      </c>
      <c r="BM131" s="18">
        <v>0</v>
      </c>
      <c r="BN131" s="18">
        <v>0</v>
      </c>
      <c r="BO131" s="18">
        <v>0</v>
      </c>
      <c r="BP131" s="18">
        <v>0</v>
      </c>
      <c r="BQ131" s="18">
        <v>0</v>
      </c>
      <c r="BR131" s="18">
        <v>0</v>
      </c>
      <c r="BS131" s="18">
        <v>0</v>
      </c>
      <c r="BT131" s="18">
        <v>0</v>
      </c>
      <c r="BU131" s="18">
        <v>0</v>
      </c>
      <c r="BV131" s="18">
        <v>0</v>
      </c>
      <c r="BW131" s="18">
        <v>0</v>
      </c>
    </row>
    <row r="132" spans="1:75" ht="38.25" x14ac:dyDescent="0.2">
      <c r="A132" s="15">
        <v>127</v>
      </c>
      <c r="B132" s="15">
        <v>1344</v>
      </c>
      <c r="C132" s="16" t="s">
        <v>5728</v>
      </c>
      <c r="D132" s="17" t="s">
        <v>5729</v>
      </c>
      <c r="E132" s="16" t="s">
        <v>3160</v>
      </c>
      <c r="F132" s="16"/>
      <c r="G132" s="18"/>
      <c r="H132" s="16"/>
      <c r="I132" s="16"/>
      <c r="J132" s="16"/>
      <c r="K132" s="16"/>
      <c r="L132" s="16"/>
      <c r="M132" s="18"/>
      <c r="N132" s="18"/>
      <c r="O132" s="18">
        <f t="shared" si="12"/>
        <v>53025</v>
      </c>
      <c r="P132" s="18"/>
      <c r="Q132" s="16"/>
      <c r="R132" s="16" t="s">
        <v>4914</v>
      </c>
      <c r="S132" s="16" t="s">
        <v>5729</v>
      </c>
      <c r="T132" s="16" t="s">
        <v>5658</v>
      </c>
      <c r="U132" s="16" t="s">
        <v>197</v>
      </c>
      <c r="V132" s="16" t="s">
        <v>5659</v>
      </c>
      <c r="W132" s="16" t="s">
        <v>5730</v>
      </c>
      <c r="X132" s="16" t="s">
        <v>5713</v>
      </c>
      <c r="Y132" s="16" t="s">
        <v>4920</v>
      </c>
      <c r="Z132" s="16"/>
      <c r="AA132" s="16"/>
      <c r="AB132" s="18"/>
      <c r="AC132" s="18"/>
      <c r="AD132" s="16"/>
      <c r="AE132" s="16" t="s">
        <v>5662</v>
      </c>
      <c r="AF132" s="16" t="s">
        <v>5663</v>
      </c>
      <c r="AG132" s="16" t="s">
        <v>5664</v>
      </c>
      <c r="AH132" s="16" t="s">
        <v>71</v>
      </c>
      <c r="AI132" s="18">
        <v>6000000</v>
      </c>
      <c r="AJ132" s="16" t="s">
        <v>5731</v>
      </c>
      <c r="AK132" s="16">
        <v>1</v>
      </c>
      <c r="AL132" s="16">
        <v>53025</v>
      </c>
      <c r="AM132" s="16">
        <v>53025</v>
      </c>
      <c r="AN132" s="16">
        <v>68035</v>
      </c>
      <c r="AO132" s="18"/>
      <c r="AP132" s="18"/>
      <c r="AQ132" s="18"/>
      <c r="AR132" s="16"/>
      <c r="AS132" s="18"/>
      <c r="AT132" s="16"/>
      <c r="AU132" s="16"/>
      <c r="AV132" s="18"/>
      <c r="AW132" s="16"/>
      <c r="AX132" s="18"/>
      <c r="AY132" s="18"/>
      <c r="AZ132" s="18"/>
      <c r="BA132" s="16"/>
      <c r="BB132" s="16"/>
      <c r="BC132" s="18">
        <v>0</v>
      </c>
      <c r="BD132" s="18">
        <v>1152</v>
      </c>
      <c r="BE132" s="18">
        <v>0</v>
      </c>
      <c r="BF132" s="18">
        <v>0</v>
      </c>
      <c r="BG132" s="18">
        <v>0</v>
      </c>
      <c r="BH132" s="18">
        <v>0</v>
      </c>
      <c r="BI132" s="18">
        <v>0</v>
      </c>
      <c r="BJ132" s="18">
        <v>0</v>
      </c>
      <c r="BK132" s="18">
        <v>0</v>
      </c>
      <c r="BL132" s="18">
        <v>0</v>
      </c>
      <c r="BM132" s="18">
        <v>0</v>
      </c>
      <c r="BN132" s="18">
        <v>0</v>
      </c>
      <c r="BO132" s="18">
        <v>0</v>
      </c>
      <c r="BP132" s="18">
        <v>0</v>
      </c>
      <c r="BQ132" s="18">
        <v>0</v>
      </c>
      <c r="BR132" s="18">
        <v>0</v>
      </c>
      <c r="BS132" s="18">
        <v>0</v>
      </c>
      <c r="BT132" s="18">
        <v>0</v>
      </c>
      <c r="BU132" s="18">
        <v>0</v>
      </c>
      <c r="BV132" s="18">
        <v>0</v>
      </c>
      <c r="BW132" s="18">
        <v>0</v>
      </c>
    </row>
    <row r="133" spans="1:75" ht="38.25" x14ac:dyDescent="0.2">
      <c r="A133" s="15">
        <v>128</v>
      </c>
      <c r="B133" s="16">
        <v>1345</v>
      </c>
      <c r="C133" s="16" t="s">
        <v>5732</v>
      </c>
      <c r="D133" s="17" t="s">
        <v>5733</v>
      </c>
      <c r="E133" s="16" t="s">
        <v>3160</v>
      </c>
      <c r="F133" s="16"/>
      <c r="G133" s="18"/>
      <c r="H133" s="16"/>
      <c r="I133" s="16"/>
      <c r="J133" s="16"/>
      <c r="K133" s="16"/>
      <c r="L133" s="16"/>
      <c r="M133" s="16"/>
      <c r="N133" s="18"/>
      <c r="O133" s="18">
        <f t="shared" ref="O133:O163" si="13">ROUNDUP(MAX(AL133:AM133,AO133:AQ133),0)</f>
        <v>46515</v>
      </c>
      <c r="P133" s="18"/>
      <c r="Q133" s="16"/>
      <c r="R133" s="16" t="s">
        <v>5734</v>
      </c>
      <c r="S133" s="16" t="s">
        <v>5733</v>
      </c>
      <c r="T133" s="16" t="s">
        <v>5658</v>
      </c>
      <c r="U133" s="16" t="s">
        <v>197</v>
      </c>
      <c r="V133" s="16" t="s">
        <v>5659</v>
      </c>
      <c r="W133" s="16" t="s">
        <v>5735</v>
      </c>
      <c r="X133" s="16" t="s">
        <v>5713</v>
      </c>
      <c r="Y133" s="16" t="s">
        <v>4920</v>
      </c>
      <c r="Z133" s="16"/>
      <c r="AA133" s="16"/>
      <c r="AB133" s="18"/>
      <c r="AC133" s="18"/>
      <c r="AD133" s="16"/>
      <c r="AE133" s="16" t="s">
        <v>5662</v>
      </c>
      <c r="AF133" s="16" t="s">
        <v>5663</v>
      </c>
      <c r="AG133" s="16" t="s">
        <v>5664</v>
      </c>
      <c r="AH133" s="16" t="s">
        <v>71</v>
      </c>
      <c r="AI133" s="18">
        <v>6000000</v>
      </c>
      <c r="AJ133" s="16" t="s">
        <v>1710</v>
      </c>
      <c r="AK133" s="16">
        <v>1</v>
      </c>
      <c r="AL133" s="16">
        <v>46515</v>
      </c>
      <c r="AM133" s="16">
        <v>46515</v>
      </c>
      <c r="AN133" s="16">
        <v>62500</v>
      </c>
      <c r="AO133" s="18"/>
      <c r="AP133" s="18"/>
      <c r="AQ133" s="18"/>
      <c r="AR133" s="16"/>
      <c r="AS133" s="18"/>
      <c r="AT133" s="16"/>
      <c r="AU133" s="16"/>
      <c r="AV133" s="18"/>
      <c r="AW133" s="16"/>
      <c r="AX133" s="16"/>
      <c r="AY133" s="16"/>
      <c r="AZ133" s="18"/>
      <c r="BA133" s="16"/>
      <c r="BB133" s="16"/>
      <c r="BC133" s="18">
        <v>0</v>
      </c>
      <c r="BD133" s="18">
        <v>480</v>
      </c>
      <c r="BE133" s="18">
        <v>480</v>
      </c>
      <c r="BF133" s="18">
        <v>0</v>
      </c>
      <c r="BG133" s="18">
        <v>0</v>
      </c>
      <c r="BH133" s="18">
        <v>0</v>
      </c>
      <c r="BI133" s="18">
        <v>0</v>
      </c>
      <c r="BJ133" s="18">
        <v>0</v>
      </c>
      <c r="BK133" s="18">
        <v>0</v>
      </c>
      <c r="BL133" s="18">
        <v>0</v>
      </c>
      <c r="BM133" s="18">
        <v>0</v>
      </c>
      <c r="BN133" s="18">
        <v>0</v>
      </c>
      <c r="BO133" s="18">
        <v>0</v>
      </c>
      <c r="BP133" s="18">
        <v>0</v>
      </c>
      <c r="BQ133" s="18">
        <v>0</v>
      </c>
      <c r="BR133" s="18">
        <v>0</v>
      </c>
      <c r="BS133" s="18">
        <v>0</v>
      </c>
      <c r="BT133" s="18">
        <v>0</v>
      </c>
      <c r="BU133" s="18">
        <v>0</v>
      </c>
      <c r="BV133" s="18">
        <v>0</v>
      </c>
      <c r="BW133" s="18">
        <v>0</v>
      </c>
    </row>
    <row r="134" spans="1:75" ht="38.25" x14ac:dyDescent="0.2">
      <c r="A134" s="15">
        <v>129</v>
      </c>
      <c r="B134" s="16">
        <v>1346</v>
      </c>
      <c r="C134" s="16" t="s">
        <v>5736</v>
      </c>
      <c r="D134" s="17" t="s">
        <v>5737</v>
      </c>
      <c r="E134" s="16" t="s">
        <v>3160</v>
      </c>
      <c r="F134" s="16"/>
      <c r="G134" s="18"/>
      <c r="H134" s="16"/>
      <c r="I134" s="16"/>
      <c r="J134" s="16"/>
      <c r="K134" s="16"/>
      <c r="L134" s="16"/>
      <c r="M134" s="16"/>
      <c r="N134" s="18"/>
      <c r="O134" s="18">
        <f t="shared" si="13"/>
        <v>53025</v>
      </c>
      <c r="P134" s="18"/>
      <c r="Q134" s="16"/>
      <c r="R134" s="16" t="s">
        <v>5738</v>
      </c>
      <c r="S134" s="16" t="s">
        <v>5737</v>
      </c>
      <c r="T134" s="16" t="s">
        <v>5658</v>
      </c>
      <c r="U134" s="16" t="s">
        <v>197</v>
      </c>
      <c r="V134" s="16" t="s">
        <v>5659</v>
      </c>
      <c r="W134" s="16" t="s">
        <v>5739</v>
      </c>
      <c r="X134" s="16" t="s">
        <v>5713</v>
      </c>
      <c r="Y134" s="16" t="s">
        <v>4920</v>
      </c>
      <c r="Z134" s="16"/>
      <c r="AA134" s="16"/>
      <c r="AB134" s="18"/>
      <c r="AC134" s="18"/>
      <c r="AD134" s="16"/>
      <c r="AE134" s="16" t="s">
        <v>5662</v>
      </c>
      <c r="AF134" s="16" t="s">
        <v>5663</v>
      </c>
      <c r="AG134" s="16" t="s">
        <v>5664</v>
      </c>
      <c r="AH134" s="16" t="s">
        <v>71</v>
      </c>
      <c r="AI134" s="18">
        <v>7152654</v>
      </c>
      <c r="AJ134" s="16" t="s">
        <v>5731</v>
      </c>
      <c r="AK134" s="16">
        <v>1</v>
      </c>
      <c r="AL134" s="16">
        <v>53025</v>
      </c>
      <c r="AM134" s="16">
        <v>53025</v>
      </c>
      <c r="AN134" s="16">
        <v>74507</v>
      </c>
      <c r="AO134" s="18"/>
      <c r="AP134" s="18"/>
      <c r="AQ134" s="18"/>
      <c r="AR134" s="16"/>
      <c r="AS134" s="18"/>
      <c r="AT134" s="16"/>
      <c r="AU134" s="16"/>
      <c r="AV134" s="18"/>
      <c r="AW134" s="16"/>
      <c r="AX134" s="16"/>
      <c r="AY134" s="16"/>
      <c r="AZ134" s="18"/>
      <c r="BA134" s="16"/>
      <c r="BB134" s="16"/>
      <c r="BC134" s="18">
        <v>0</v>
      </c>
      <c r="BD134" s="18">
        <v>480</v>
      </c>
      <c r="BE134" s="18">
        <v>0</v>
      </c>
      <c r="BF134" s="18">
        <v>0</v>
      </c>
      <c r="BG134" s="18">
        <v>0</v>
      </c>
      <c r="BH134" s="18">
        <v>0</v>
      </c>
      <c r="BI134" s="18">
        <v>0</v>
      </c>
      <c r="BJ134" s="18">
        <v>0</v>
      </c>
      <c r="BK134" s="18">
        <v>0</v>
      </c>
      <c r="BL134" s="18">
        <v>0</v>
      </c>
      <c r="BM134" s="18">
        <v>0</v>
      </c>
      <c r="BN134" s="18">
        <v>0</v>
      </c>
      <c r="BO134" s="18">
        <v>0</v>
      </c>
      <c r="BP134" s="18">
        <v>0</v>
      </c>
      <c r="BQ134" s="18">
        <v>0</v>
      </c>
      <c r="BR134" s="18">
        <v>0</v>
      </c>
      <c r="BS134" s="18">
        <v>0</v>
      </c>
      <c r="BT134" s="18">
        <v>0</v>
      </c>
      <c r="BU134" s="18">
        <v>0</v>
      </c>
      <c r="BV134" s="18">
        <v>0</v>
      </c>
      <c r="BW134" s="18">
        <v>0</v>
      </c>
    </row>
    <row r="135" spans="1:75" ht="51" x14ac:dyDescent="0.2">
      <c r="A135" s="15">
        <v>130</v>
      </c>
      <c r="B135" s="16">
        <v>1347</v>
      </c>
      <c r="C135" s="16" t="s">
        <v>5740</v>
      </c>
      <c r="D135" s="17" t="s">
        <v>5741</v>
      </c>
      <c r="E135" s="16" t="s">
        <v>3160</v>
      </c>
      <c r="F135" s="16"/>
      <c r="G135" s="18"/>
      <c r="H135" s="16"/>
      <c r="I135" s="16"/>
      <c r="J135" s="16"/>
      <c r="K135" s="16"/>
      <c r="L135" s="16"/>
      <c r="M135" s="16"/>
      <c r="N135" s="18"/>
      <c r="O135" s="18">
        <f t="shared" si="13"/>
        <v>53025</v>
      </c>
      <c r="P135" s="18"/>
      <c r="Q135" s="16"/>
      <c r="R135" s="16" t="s">
        <v>5742</v>
      </c>
      <c r="S135" s="16" t="s">
        <v>5741</v>
      </c>
      <c r="T135" s="16" t="s">
        <v>5658</v>
      </c>
      <c r="U135" s="16" t="s">
        <v>197</v>
      </c>
      <c r="V135" s="16" t="s">
        <v>5659</v>
      </c>
      <c r="W135" s="16" t="s">
        <v>5743</v>
      </c>
      <c r="X135" s="16" t="s">
        <v>5713</v>
      </c>
      <c r="Y135" s="16" t="s">
        <v>4920</v>
      </c>
      <c r="Z135" s="16"/>
      <c r="AA135" s="16"/>
      <c r="AB135" s="18"/>
      <c r="AC135" s="18"/>
      <c r="AD135" s="16"/>
      <c r="AE135" s="16" t="s">
        <v>5662</v>
      </c>
      <c r="AF135" s="16" t="s">
        <v>5663</v>
      </c>
      <c r="AG135" s="16" t="s">
        <v>5664</v>
      </c>
      <c r="AH135" s="16" t="s">
        <v>71</v>
      </c>
      <c r="AI135" s="18">
        <v>7643800</v>
      </c>
      <c r="AJ135" s="16" t="s">
        <v>5723</v>
      </c>
      <c r="AK135" s="16">
        <v>1</v>
      </c>
      <c r="AL135" s="16">
        <v>53025</v>
      </c>
      <c r="AM135" s="16">
        <v>53025</v>
      </c>
      <c r="AN135" s="16">
        <v>79623</v>
      </c>
      <c r="AO135" s="18"/>
      <c r="AP135" s="18"/>
      <c r="AQ135" s="18"/>
      <c r="AR135" s="16"/>
      <c r="AS135" s="18"/>
      <c r="AT135" s="16"/>
      <c r="AU135" s="16"/>
      <c r="AV135" s="18"/>
      <c r="AW135" s="16"/>
      <c r="AX135" s="16"/>
      <c r="AY135" s="16"/>
      <c r="AZ135" s="18"/>
      <c r="BA135" s="16"/>
      <c r="BB135" s="16"/>
      <c r="BC135" s="18">
        <v>0</v>
      </c>
      <c r="BD135" s="18">
        <v>3456</v>
      </c>
      <c r="BE135" s="18">
        <v>0</v>
      </c>
      <c r="BF135" s="18">
        <v>0</v>
      </c>
      <c r="BG135" s="18">
        <v>0</v>
      </c>
      <c r="BH135" s="18">
        <v>0</v>
      </c>
      <c r="BI135" s="18">
        <v>0</v>
      </c>
      <c r="BJ135" s="18">
        <v>3600</v>
      </c>
      <c r="BK135" s="18">
        <v>0</v>
      </c>
      <c r="BL135" s="18">
        <v>0</v>
      </c>
      <c r="BM135" s="18">
        <v>0</v>
      </c>
      <c r="BN135" s="18">
        <v>0</v>
      </c>
      <c r="BO135" s="18">
        <v>0</v>
      </c>
      <c r="BP135" s="18">
        <v>0</v>
      </c>
      <c r="BQ135" s="18">
        <v>0</v>
      </c>
      <c r="BR135" s="18">
        <v>0</v>
      </c>
      <c r="BS135" s="18">
        <v>0</v>
      </c>
      <c r="BT135" s="18">
        <v>0</v>
      </c>
      <c r="BU135" s="18">
        <v>0</v>
      </c>
      <c r="BV135" s="18">
        <v>0</v>
      </c>
      <c r="BW135" s="18">
        <v>0</v>
      </c>
    </row>
    <row r="136" spans="1:75" ht="51" x14ac:dyDescent="0.2">
      <c r="A136" s="15">
        <v>131</v>
      </c>
      <c r="B136" s="16">
        <v>1348</v>
      </c>
      <c r="C136" s="16" t="s">
        <v>5744</v>
      </c>
      <c r="D136" s="17" t="s">
        <v>5745</v>
      </c>
      <c r="E136" s="16" t="s">
        <v>3160</v>
      </c>
      <c r="F136" s="16"/>
      <c r="G136" s="18"/>
      <c r="H136" s="16"/>
      <c r="I136" s="16"/>
      <c r="J136" s="16"/>
      <c r="K136" s="16"/>
      <c r="L136" s="16"/>
      <c r="M136" s="16"/>
      <c r="N136" s="18"/>
      <c r="O136" s="18">
        <f t="shared" si="13"/>
        <v>53025</v>
      </c>
      <c r="P136" s="18"/>
      <c r="Q136" s="16"/>
      <c r="R136" s="16" t="s">
        <v>5746</v>
      </c>
      <c r="S136" s="16" t="s">
        <v>5745</v>
      </c>
      <c r="T136" s="16" t="s">
        <v>5658</v>
      </c>
      <c r="U136" s="16" t="s">
        <v>197</v>
      </c>
      <c r="V136" s="16" t="s">
        <v>5659</v>
      </c>
      <c r="W136" s="16" t="s">
        <v>5747</v>
      </c>
      <c r="X136" s="16" t="s">
        <v>5713</v>
      </c>
      <c r="Y136" s="16" t="s">
        <v>4920</v>
      </c>
      <c r="Z136" s="16"/>
      <c r="AA136" s="16"/>
      <c r="AB136" s="18"/>
      <c r="AC136" s="18"/>
      <c r="AD136" s="16"/>
      <c r="AE136" s="16" t="s">
        <v>5662</v>
      </c>
      <c r="AF136" s="16" t="s">
        <v>5663</v>
      </c>
      <c r="AG136" s="16" t="s">
        <v>5664</v>
      </c>
      <c r="AH136" s="16" t="s">
        <v>71</v>
      </c>
      <c r="AI136" s="18">
        <v>7643800</v>
      </c>
      <c r="AJ136" s="16" t="s">
        <v>5723</v>
      </c>
      <c r="AK136" s="16">
        <v>1</v>
      </c>
      <c r="AL136" s="16">
        <v>53025</v>
      </c>
      <c r="AM136" s="16">
        <v>53025</v>
      </c>
      <c r="AN136" s="16">
        <v>79623</v>
      </c>
      <c r="AO136" s="18"/>
      <c r="AP136" s="18"/>
      <c r="AQ136" s="18"/>
      <c r="AR136" s="16"/>
      <c r="AS136" s="18"/>
      <c r="AT136" s="16"/>
      <c r="AU136" s="16"/>
      <c r="AV136" s="18"/>
      <c r="AW136" s="16"/>
      <c r="AX136" s="16"/>
      <c r="AY136" s="16"/>
      <c r="AZ136" s="18"/>
      <c r="BA136" s="16"/>
      <c r="BB136" s="16"/>
      <c r="BC136" s="18">
        <v>0</v>
      </c>
      <c r="BD136" s="18">
        <v>2400</v>
      </c>
      <c r="BE136" s="18">
        <v>0</v>
      </c>
      <c r="BF136" s="18">
        <v>0</v>
      </c>
      <c r="BG136" s="18">
        <v>0</v>
      </c>
      <c r="BH136" s="18">
        <v>0</v>
      </c>
      <c r="BI136" s="18">
        <v>0</v>
      </c>
      <c r="BJ136" s="18">
        <v>192</v>
      </c>
      <c r="BK136" s="18">
        <v>0</v>
      </c>
      <c r="BL136" s="18">
        <v>0</v>
      </c>
      <c r="BM136" s="18">
        <v>0</v>
      </c>
      <c r="BN136" s="18">
        <v>0</v>
      </c>
      <c r="BO136" s="18">
        <v>0</v>
      </c>
      <c r="BP136" s="18">
        <v>0</v>
      </c>
      <c r="BQ136" s="18">
        <v>0</v>
      </c>
      <c r="BR136" s="18">
        <v>0</v>
      </c>
      <c r="BS136" s="18">
        <v>0</v>
      </c>
      <c r="BT136" s="18">
        <v>0</v>
      </c>
      <c r="BU136" s="18">
        <v>0</v>
      </c>
      <c r="BV136" s="18">
        <v>0</v>
      </c>
      <c r="BW136" s="18">
        <v>0</v>
      </c>
    </row>
    <row r="137" spans="1:75" ht="63.75" x14ac:dyDescent="0.2">
      <c r="A137" s="15">
        <v>132</v>
      </c>
      <c r="B137" s="16">
        <v>1349</v>
      </c>
      <c r="C137" s="16" t="s">
        <v>5748</v>
      </c>
      <c r="D137" s="17" t="s">
        <v>5749</v>
      </c>
      <c r="E137" s="16" t="s">
        <v>3160</v>
      </c>
      <c r="F137" s="16"/>
      <c r="G137" s="18"/>
      <c r="H137" s="16"/>
      <c r="I137" s="16"/>
      <c r="J137" s="16"/>
      <c r="K137" s="16"/>
      <c r="L137" s="16"/>
      <c r="M137" s="16"/>
      <c r="N137" s="18"/>
      <c r="O137" s="18">
        <f t="shared" si="13"/>
        <v>53025</v>
      </c>
      <c r="P137" s="18"/>
      <c r="Q137" s="16"/>
      <c r="R137" s="16" t="s">
        <v>5750</v>
      </c>
      <c r="S137" s="16" t="s">
        <v>5749</v>
      </c>
      <c r="T137" s="16" t="s">
        <v>5658</v>
      </c>
      <c r="U137" s="16" t="s">
        <v>197</v>
      </c>
      <c r="V137" s="16" t="s">
        <v>5659</v>
      </c>
      <c r="W137" s="16" t="s">
        <v>5751</v>
      </c>
      <c r="X137" s="16" t="s">
        <v>5713</v>
      </c>
      <c r="Y137" s="16" t="s">
        <v>4920</v>
      </c>
      <c r="Z137" s="16"/>
      <c r="AA137" s="16"/>
      <c r="AB137" s="18"/>
      <c r="AC137" s="18"/>
      <c r="AD137" s="16"/>
      <c r="AE137" s="16" t="s">
        <v>5662</v>
      </c>
      <c r="AF137" s="16" t="s">
        <v>5663</v>
      </c>
      <c r="AG137" s="16" t="s">
        <v>5664</v>
      </c>
      <c r="AH137" s="16" t="s">
        <v>71</v>
      </c>
      <c r="AI137" s="18">
        <v>7643800</v>
      </c>
      <c r="AJ137" s="16" t="s">
        <v>5723</v>
      </c>
      <c r="AK137" s="16">
        <v>1</v>
      </c>
      <c r="AL137" s="16">
        <v>53025</v>
      </c>
      <c r="AM137" s="16">
        <v>53025</v>
      </c>
      <c r="AN137" s="16">
        <v>79623</v>
      </c>
      <c r="AO137" s="18"/>
      <c r="AP137" s="18"/>
      <c r="AQ137" s="18"/>
      <c r="AR137" s="16"/>
      <c r="AS137" s="18"/>
      <c r="AT137" s="16"/>
      <c r="AU137" s="16"/>
      <c r="AV137" s="18"/>
      <c r="AW137" s="16"/>
      <c r="AX137" s="16"/>
      <c r="AY137" s="16"/>
      <c r="AZ137" s="18"/>
      <c r="BA137" s="16"/>
      <c r="BB137" s="16"/>
      <c r="BC137" s="18">
        <v>0</v>
      </c>
      <c r="BD137" s="18">
        <v>1152</v>
      </c>
      <c r="BE137" s="18">
        <v>0</v>
      </c>
      <c r="BF137" s="18">
        <v>0</v>
      </c>
      <c r="BG137" s="18">
        <v>0</v>
      </c>
      <c r="BH137" s="18">
        <v>0</v>
      </c>
      <c r="BI137" s="18">
        <v>0</v>
      </c>
      <c r="BJ137" s="18">
        <v>0</v>
      </c>
      <c r="BK137" s="18">
        <v>0</v>
      </c>
      <c r="BL137" s="18">
        <v>0</v>
      </c>
      <c r="BM137" s="18">
        <v>0</v>
      </c>
      <c r="BN137" s="18">
        <v>0</v>
      </c>
      <c r="BO137" s="18">
        <v>0</v>
      </c>
      <c r="BP137" s="18">
        <v>0</v>
      </c>
      <c r="BQ137" s="18">
        <v>0</v>
      </c>
      <c r="BR137" s="18">
        <v>0</v>
      </c>
      <c r="BS137" s="18">
        <v>0</v>
      </c>
      <c r="BT137" s="18">
        <v>0</v>
      </c>
      <c r="BU137" s="18">
        <v>0</v>
      </c>
      <c r="BV137" s="18">
        <v>0</v>
      </c>
      <c r="BW137" s="18">
        <v>0</v>
      </c>
    </row>
    <row r="138" spans="1:75" ht="38.25" x14ac:dyDescent="0.2">
      <c r="A138" s="15">
        <v>133</v>
      </c>
      <c r="B138" s="16">
        <v>1350</v>
      </c>
      <c r="C138" s="16" t="s">
        <v>5752</v>
      </c>
      <c r="D138" s="17" t="s">
        <v>5753</v>
      </c>
      <c r="E138" s="16" t="s">
        <v>3160</v>
      </c>
      <c r="F138" s="16"/>
      <c r="G138" s="18"/>
      <c r="H138" s="16"/>
      <c r="I138" s="16"/>
      <c r="J138" s="16"/>
      <c r="K138" s="16"/>
      <c r="L138" s="16"/>
      <c r="M138" s="16"/>
      <c r="N138" s="18"/>
      <c r="O138" s="18">
        <f t="shared" si="13"/>
        <v>53025</v>
      </c>
      <c r="P138" s="18"/>
      <c r="Q138" s="16"/>
      <c r="R138" s="16" t="s">
        <v>5754</v>
      </c>
      <c r="S138" s="16" t="s">
        <v>5753</v>
      </c>
      <c r="T138" s="16" t="s">
        <v>5658</v>
      </c>
      <c r="U138" s="16" t="s">
        <v>197</v>
      </c>
      <c r="V138" s="16" t="s">
        <v>5659</v>
      </c>
      <c r="W138" s="16" t="s">
        <v>5755</v>
      </c>
      <c r="X138" s="16" t="s">
        <v>5713</v>
      </c>
      <c r="Y138" s="16" t="s">
        <v>4920</v>
      </c>
      <c r="Z138" s="16"/>
      <c r="AA138" s="16"/>
      <c r="AB138" s="18"/>
      <c r="AC138" s="18"/>
      <c r="AD138" s="16"/>
      <c r="AE138" s="16" t="s">
        <v>5662</v>
      </c>
      <c r="AF138" s="16" t="s">
        <v>5663</v>
      </c>
      <c r="AG138" s="16" t="s">
        <v>5664</v>
      </c>
      <c r="AH138" s="16" t="s">
        <v>71</v>
      </c>
      <c r="AI138" s="18">
        <v>6260600</v>
      </c>
      <c r="AJ138" s="16" t="s">
        <v>5731</v>
      </c>
      <c r="AK138" s="16">
        <v>1</v>
      </c>
      <c r="AL138" s="16">
        <v>53025</v>
      </c>
      <c r="AM138" s="16">
        <v>53025</v>
      </c>
      <c r="AN138" s="16">
        <v>65215</v>
      </c>
      <c r="AO138" s="18"/>
      <c r="AP138" s="18"/>
      <c r="AQ138" s="18"/>
      <c r="AR138" s="16"/>
      <c r="AS138" s="18"/>
      <c r="AT138" s="16"/>
      <c r="AU138" s="16"/>
      <c r="AV138" s="18"/>
      <c r="AW138" s="16"/>
      <c r="AX138" s="16"/>
      <c r="AY138" s="16"/>
      <c r="AZ138" s="18"/>
      <c r="BA138" s="16"/>
      <c r="BB138" s="16"/>
      <c r="BC138" s="18">
        <v>0</v>
      </c>
      <c r="BD138" s="18">
        <v>480</v>
      </c>
      <c r="BE138" s="18">
        <v>0</v>
      </c>
      <c r="BF138" s="18">
        <v>0</v>
      </c>
      <c r="BG138" s="18">
        <v>0</v>
      </c>
      <c r="BH138" s="18">
        <v>0</v>
      </c>
      <c r="BI138" s="18">
        <v>0</v>
      </c>
      <c r="BJ138" s="18">
        <v>0</v>
      </c>
      <c r="BK138" s="18">
        <v>0</v>
      </c>
      <c r="BL138" s="18">
        <v>0</v>
      </c>
      <c r="BM138" s="18">
        <v>0</v>
      </c>
      <c r="BN138" s="18">
        <v>0</v>
      </c>
      <c r="BO138" s="18">
        <v>0</v>
      </c>
      <c r="BP138" s="18">
        <v>0</v>
      </c>
      <c r="BQ138" s="18">
        <v>0</v>
      </c>
      <c r="BR138" s="18">
        <v>0</v>
      </c>
      <c r="BS138" s="18">
        <v>0</v>
      </c>
      <c r="BT138" s="18">
        <v>0</v>
      </c>
      <c r="BU138" s="18">
        <v>0</v>
      </c>
      <c r="BV138" s="18">
        <v>0</v>
      </c>
      <c r="BW138" s="18">
        <v>0</v>
      </c>
    </row>
    <row r="139" spans="1:75" ht="38.25" x14ac:dyDescent="0.2">
      <c r="A139" s="15">
        <v>134</v>
      </c>
      <c r="B139" s="15">
        <v>1351</v>
      </c>
      <c r="C139" s="16" t="s">
        <v>5756</v>
      </c>
      <c r="D139" s="17" t="s">
        <v>5757</v>
      </c>
      <c r="E139" s="16" t="s">
        <v>3160</v>
      </c>
      <c r="F139" s="16"/>
      <c r="G139" s="18"/>
      <c r="H139" s="16"/>
      <c r="I139" s="16"/>
      <c r="J139" s="16"/>
      <c r="K139" s="16"/>
      <c r="L139" s="16"/>
      <c r="M139" s="18"/>
      <c r="N139" s="18"/>
      <c r="O139" s="18">
        <f t="shared" si="13"/>
        <v>53025</v>
      </c>
      <c r="P139" s="18"/>
      <c r="Q139" s="16"/>
      <c r="R139" s="16" t="s">
        <v>5758</v>
      </c>
      <c r="S139" s="16" t="s">
        <v>5757</v>
      </c>
      <c r="T139" s="16" t="s">
        <v>5658</v>
      </c>
      <c r="U139" s="16" t="s">
        <v>197</v>
      </c>
      <c r="V139" s="16" t="s">
        <v>5659</v>
      </c>
      <c r="W139" s="16" t="s">
        <v>5759</v>
      </c>
      <c r="X139" s="16" t="s">
        <v>5713</v>
      </c>
      <c r="Y139" s="16" t="s">
        <v>4920</v>
      </c>
      <c r="Z139" s="16"/>
      <c r="AA139" s="16"/>
      <c r="AB139" s="18"/>
      <c r="AC139" s="18"/>
      <c r="AD139" s="16"/>
      <c r="AE139" s="16" t="s">
        <v>5662</v>
      </c>
      <c r="AF139" s="16" t="s">
        <v>5663</v>
      </c>
      <c r="AG139" s="16" t="s">
        <v>5664</v>
      </c>
      <c r="AH139" s="16" t="s">
        <v>71</v>
      </c>
      <c r="AI139" s="18" t="s">
        <v>5760</v>
      </c>
      <c r="AJ139" s="16"/>
      <c r="AK139" s="16">
        <v>1</v>
      </c>
      <c r="AL139" s="16">
        <v>53025</v>
      </c>
      <c r="AM139" s="16">
        <v>53025</v>
      </c>
      <c r="AN139" s="16">
        <v>54896</v>
      </c>
      <c r="AO139" s="18"/>
      <c r="AP139" s="18"/>
      <c r="AQ139" s="18"/>
      <c r="AR139" s="16"/>
      <c r="AS139" s="18"/>
      <c r="AT139" s="16"/>
      <c r="AU139" s="16"/>
      <c r="AV139" s="18"/>
      <c r="AW139" s="16"/>
      <c r="AX139" s="18"/>
      <c r="AY139" s="18"/>
      <c r="AZ139" s="18"/>
      <c r="BA139" s="16"/>
      <c r="BB139" s="16"/>
      <c r="BC139" s="18">
        <v>0</v>
      </c>
      <c r="BD139" s="18">
        <v>1440</v>
      </c>
      <c r="BE139" s="18">
        <v>0</v>
      </c>
      <c r="BF139" s="18">
        <v>0</v>
      </c>
      <c r="BG139" s="18">
        <v>0</v>
      </c>
      <c r="BH139" s="18">
        <v>0</v>
      </c>
      <c r="BI139" s="18">
        <v>0</v>
      </c>
      <c r="BJ139" s="18">
        <v>0</v>
      </c>
      <c r="BK139" s="18">
        <v>0</v>
      </c>
      <c r="BL139" s="18">
        <v>0</v>
      </c>
      <c r="BM139" s="18">
        <v>0</v>
      </c>
      <c r="BN139" s="18">
        <v>0</v>
      </c>
      <c r="BO139" s="18">
        <v>0</v>
      </c>
      <c r="BP139" s="18">
        <v>0</v>
      </c>
      <c r="BQ139" s="18">
        <v>0</v>
      </c>
      <c r="BR139" s="18">
        <v>0</v>
      </c>
      <c r="BS139" s="18">
        <v>0</v>
      </c>
      <c r="BT139" s="18">
        <v>0</v>
      </c>
      <c r="BU139" s="18">
        <v>0</v>
      </c>
      <c r="BV139" s="18">
        <v>0</v>
      </c>
      <c r="BW139" s="18">
        <v>0</v>
      </c>
    </row>
    <row r="140" spans="1:75" ht="76.5" x14ac:dyDescent="0.2">
      <c r="A140" s="15">
        <v>135</v>
      </c>
      <c r="B140" s="16">
        <v>1352</v>
      </c>
      <c r="C140" s="16" t="s">
        <v>5761</v>
      </c>
      <c r="D140" s="17" t="s">
        <v>5762</v>
      </c>
      <c r="E140" s="16" t="s">
        <v>3160</v>
      </c>
      <c r="F140" s="16"/>
      <c r="G140" s="18"/>
      <c r="H140" s="16"/>
      <c r="I140" s="16"/>
      <c r="J140" s="16"/>
      <c r="K140" s="16"/>
      <c r="L140" s="16"/>
      <c r="M140" s="16"/>
      <c r="N140" s="18"/>
      <c r="O140" s="18">
        <f t="shared" si="13"/>
        <v>54966</v>
      </c>
      <c r="P140" s="18"/>
      <c r="Q140" s="16"/>
      <c r="R140" s="16" t="s">
        <v>5763</v>
      </c>
      <c r="S140" s="16" t="s">
        <v>5764</v>
      </c>
      <c r="T140" s="16"/>
      <c r="U140" s="16" t="s">
        <v>65</v>
      </c>
      <c r="V140" s="16" t="s">
        <v>5765</v>
      </c>
      <c r="W140" s="16">
        <v>5028</v>
      </c>
      <c r="X140" s="16" t="s">
        <v>5766</v>
      </c>
      <c r="Y140" s="16" t="s">
        <v>4920</v>
      </c>
      <c r="Z140" s="16" t="s">
        <v>5708</v>
      </c>
      <c r="AA140" s="16" t="s">
        <v>4920</v>
      </c>
      <c r="AB140" s="18"/>
      <c r="AC140" s="18"/>
      <c r="AD140" s="16" t="s">
        <v>5663</v>
      </c>
      <c r="AE140" s="16" t="s">
        <v>5664</v>
      </c>
      <c r="AF140" s="16" t="s">
        <v>5663</v>
      </c>
      <c r="AG140" s="16" t="s">
        <v>5664</v>
      </c>
      <c r="AH140" s="16"/>
      <c r="AI140" s="18">
        <v>56149</v>
      </c>
      <c r="AJ140" s="16" t="s">
        <v>1214</v>
      </c>
      <c r="AK140" s="16">
        <v>1</v>
      </c>
      <c r="AL140" s="16">
        <v>54966</v>
      </c>
      <c r="AM140" s="16">
        <v>54966</v>
      </c>
      <c r="AN140" s="16">
        <v>5390280</v>
      </c>
      <c r="AO140" s="18"/>
      <c r="AP140" s="18"/>
      <c r="AQ140" s="18"/>
      <c r="AR140" s="16"/>
      <c r="AS140" s="18"/>
      <c r="AT140" s="16"/>
      <c r="AU140" s="16"/>
      <c r="AV140" s="18"/>
      <c r="AW140" s="16"/>
      <c r="AX140" s="16"/>
      <c r="AY140" s="16"/>
      <c r="AZ140" s="18"/>
      <c r="BA140" s="16"/>
      <c r="BB140" s="16"/>
      <c r="BC140" s="18">
        <v>576</v>
      </c>
      <c r="BD140" s="18">
        <v>0</v>
      </c>
      <c r="BE140" s="18">
        <v>0</v>
      </c>
      <c r="BF140" s="18">
        <v>0</v>
      </c>
      <c r="BG140" s="18">
        <v>0</v>
      </c>
      <c r="BH140" s="18">
        <v>0</v>
      </c>
      <c r="BI140" s="18">
        <v>0</v>
      </c>
      <c r="BJ140" s="18">
        <v>0</v>
      </c>
      <c r="BK140" s="18">
        <v>2000</v>
      </c>
      <c r="BL140" s="18">
        <v>0</v>
      </c>
      <c r="BM140" s="18">
        <v>0</v>
      </c>
      <c r="BN140" s="18">
        <v>0</v>
      </c>
      <c r="BO140" s="18">
        <v>0</v>
      </c>
      <c r="BP140" s="18">
        <v>0</v>
      </c>
      <c r="BQ140" s="18">
        <v>0</v>
      </c>
      <c r="BR140" s="18">
        <v>0</v>
      </c>
      <c r="BS140" s="18">
        <v>0</v>
      </c>
      <c r="BT140" s="18">
        <v>0</v>
      </c>
      <c r="BU140" s="18">
        <v>0</v>
      </c>
      <c r="BV140" s="18">
        <v>0</v>
      </c>
      <c r="BW140" s="18">
        <v>0</v>
      </c>
    </row>
    <row r="141" spans="1:75" ht="102" x14ac:dyDescent="0.2">
      <c r="A141" s="15">
        <v>136</v>
      </c>
      <c r="B141" s="16">
        <v>1353</v>
      </c>
      <c r="C141" s="16" t="s">
        <v>5767</v>
      </c>
      <c r="D141" s="17" t="s">
        <v>5768</v>
      </c>
      <c r="E141" s="16" t="s">
        <v>3160</v>
      </c>
      <c r="F141" s="16"/>
      <c r="G141" s="18"/>
      <c r="H141" s="16"/>
      <c r="I141" s="16"/>
      <c r="J141" s="16"/>
      <c r="K141" s="16"/>
      <c r="L141" s="16"/>
      <c r="M141" s="16"/>
      <c r="N141" s="18"/>
      <c r="O141" s="18">
        <f t="shared" si="13"/>
        <v>56427</v>
      </c>
      <c r="P141" s="18"/>
      <c r="Q141" s="16"/>
      <c r="R141" s="16" t="s">
        <v>5769</v>
      </c>
      <c r="S141" s="16" t="s">
        <v>5770</v>
      </c>
      <c r="T141" s="16" t="s">
        <v>5771</v>
      </c>
      <c r="U141" s="16" t="s">
        <v>65</v>
      </c>
      <c r="V141" s="16" t="s">
        <v>5772</v>
      </c>
      <c r="W141" s="16" t="s">
        <v>5773</v>
      </c>
      <c r="X141" s="16" t="s">
        <v>4919</v>
      </c>
      <c r="Y141" s="16"/>
      <c r="Z141" s="16" t="s">
        <v>5708</v>
      </c>
      <c r="AA141" s="16"/>
      <c r="AB141" s="18"/>
      <c r="AC141" s="18"/>
      <c r="AD141" s="16" t="s">
        <v>5663</v>
      </c>
      <c r="AE141" s="16" t="s">
        <v>5664</v>
      </c>
      <c r="AF141" s="16" t="s">
        <v>5663</v>
      </c>
      <c r="AG141" s="16" t="s">
        <v>5664</v>
      </c>
      <c r="AH141" s="16"/>
      <c r="AI141" s="18">
        <v>64796</v>
      </c>
      <c r="AJ141" s="16" t="s">
        <v>2491</v>
      </c>
      <c r="AK141" s="16">
        <v>1</v>
      </c>
      <c r="AL141" s="16">
        <v>56427</v>
      </c>
      <c r="AM141" s="16">
        <v>56427</v>
      </c>
      <c r="AN141" s="16">
        <v>6220368</v>
      </c>
      <c r="AO141" s="18"/>
      <c r="AP141" s="18"/>
      <c r="AQ141" s="18"/>
      <c r="AR141" s="16"/>
      <c r="AS141" s="18"/>
      <c r="AT141" s="16"/>
      <c r="AU141" s="16"/>
      <c r="AV141" s="18"/>
      <c r="AW141" s="16"/>
      <c r="AX141" s="16"/>
      <c r="AY141" s="16"/>
      <c r="AZ141" s="18"/>
      <c r="BA141" s="16"/>
      <c r="BB141" s="16"/>
      <c r="BC141" s="18">
        <v>0</v>
      </c>
      <c r="BD141" s="18">
        <v>0</v>
      </c>
      <c r="BE141" s="18">
        <v>480</v>
      </c>
      <c r="BF141" s="18">
        <v>0</v>
      </c>
      <c r="BG141" s="18">
        <v>0</v>
      </c>
      <c r="BH141" s="18">
        <v>0</v>
      </c>
      <c r="BI141" s="18">
        <v>0</v>
      </c>
      <c r="BJ141" s="18">
        <v>0</v>
      </c>
      <c r="BK141" s="18">
        <v>2000</v>
      </c>
      <c r="BL141" s="18">
        <v>0</v>
      </c>
      <c r="BM141" s="18">
        <v>0</v>
      </c>
      <c r="BN141" s="18">
        <v>0</v>
      </c>
      <c r="BO141" s="18">
        <v>0</v>
      </c>
      <c r="BP141" s="18">
        <v>0</v>
      </c>
      <c r="BQ141" s="18">
        <v>0</v>
      </c>
      <c r="BR141" s="18">
        <v>0</v>
      </c>
      <c r="BS141" s="18">
        <v>0</v>
      </c>
      <c r="BT141" s="18">
        <v>0</v>
      </c>
      <c r="BU141" s="18">
        <v>0</v>
      </c>
      <c r="BV141" s="18">
        <v>0</v>
      </c>
      <c r="BW141" s="18">
        <v>0</v>
      </c>
    </row>
    <row r="142" spans="1:75" ht="114.75" x14ac:dyDescent="0.2">
      <c r="A142" s="15">
        <v>137</v>
      </c>
      <c r="B142" s="16">
        <v>1354</v>
      </c>
      <c r="C142" s="16" t="s">
        <v>5774</v>
      </c>
      <c r="D142" s="17" t="s">
        <v>5775</v>
      </c>
      <c r="E142" s="16" t="s">
        <v>3160</v>
      </c>
      <c r="F142" s="16"/>
      <c r="G142" s="18"/>
      <c r="H142" s="16"/>
      <c r="I142" s="16"/>
      <c r="J142" s="16"/>
      <c r="K142" s="16"/>
      <c r="L142" s="16"/>
      <c r="M142" s="16"/>
      <c r="N142" s="18"/>
      <c r="O142" s="18">
        <f t="shared" si="13"/>
        <v>66413</v>
      </c>
      <c r="P142" s="18"/>
      <c r="Q142" s="16"/>
      <c r="R142" s="16" t="s">
        <v>5776</v>
      </c>
      <c r="S142" s="16" t="s">
        <v>5777</v>
      </c>
      <c r="T142" s="16" t="s">
        <v>5689</v>
      </c>
      <c r="U142" s="16" t="s">
        <v>197</v>
      </c>
      <c r="V142" s="16" t="s">
        <v>5778</v>
      </c>
      <c r="W142" s="16" t="s">
        <v>5779</v>
      </c>
      <c r="X142" s="16" t="s">
        <v>5130</v>
      </c>
      <c r="Y142" s="16" t="s">
        <v>4920</v>
      </c>
      <c r="Z142" s="16" t="s">
        <v>5708</v>
      </c>
      <c r="AA142" s="16" t="s">
        <v>4920</v>
      </c>
      <c r="AB142" s="18"/>
      <c r="AC142" s="18"/>
      <c r="AD142" s="16" t="s">
        <v>5663</v>
      </c>
      <c r="AE142" s="16" t="s">
        <v>5664</v>
      </c>
      <c r="AF142" s="16" t="s">
        <v>5663</v>
      </c>
      <c r="AG142" s="16" t="s">
        <v>5664</v>
      </c>
      <c r="AH142" s="16"/>
      <c r="AI142" s="18">
        <v>65835</v>
      </c>
      <c r="AJ142" s="16" t="s">
        <v>5780</v>
      </c>
      <c r="AK142" s="16">
        <v>1</v>
      </c>
      <c r="AL142" s="16">
        <v>66413</v>
      </c>
      <c r="AM142" s="16">
        <v>66413</v>
      </c>
      <c r="AN142" s="16">
        <v>5821200</v>
      </c>
      <c r="AO142" s="18"/>
      <c r="AP142" s="18"/>
      <c r="AQ142" s="18"/>
      <c r="AR142" s="16"/>
      <c r="AS142" s="18"/>
      <c r="AT142" s="16"/>
      <c r="AU142" s="16"/>
      <c r="AV142" s="18"/>
      <c r="AW142" s="16"/>
      <c r="AX142" s="16"/>
      <c r="AY142" s="16"/>
      <c r="AZ142" s="18"/>
      <c r="BA142" s="16"/>
      <c r="BB142" s="16"/>
      <c r="BC142" s="18">
        <v>0</v>
      </c>
      <c r="BD142" s="18">
        <v>0</v>
      </c>
      <c r="BE142" s="18">
        <v>0</v>
      </c>
      <c r="BF142" s="18">
        <v>0</v>
      </c>
      <c r="BG142" s="18">
        <v>0</v>
      </c>
      <c r="BH142" s="18">
        <v>0</v>
      </c>
      <c r="BI142" s="18">
        <v>0</v>
      </c>
      <c r="BJ142" s="18">
        <v>0</v>
      </c>
      <c r="BK142" s="18">
        <v>6000</v>
      </c>
      <c r="BL142" s="18">
        <v>0</v>
      </c>
      <c r="BM142" s="18">
        <v>0</v>
      </c>
      <c r="BN142" s="18">
        <v>0</v>
      </c>
      <c r="BO142" s="18">
        <v>0</v>
      </c>
      <c r="BP142" s="18">
        <v>0</v>
      </c>
      <c r="BQ142" s="18">
        <v>0</v>
      </c>
      <c r="BR142" s="18">
        <v>0</v>
      </c>
      <c r="BS142" s="18">
        <v>0</v>
      </c>
      <c r="BT142" s="18">
        <v>0</v>
      </c>
      <c r="BU142" s="18">
        <v>0</v>
      </c>
      <c r="BV142" s="18">
        <v>0</v>
      </c>
      <c r="BW142" s="18">
        <v>0</v>
      </c>
    </row>
    <row r="143" spans="1:75" ht="89.25" x14ac:dyDescent="0.2">
      <c r="A143" s="15">
        <v>138</v>
      </c>
      <c r="B143" s="16">
        <v>1355</v>
      </c>
      <c r="C143" s="16" t="s">
        <v>5781</v>
      </c>
      <c r="D143" s="17" t="s">
        <v>5782</v>
      </c>
      <c r="E143" s="16" t="s">
        <v>3160</v>
      </c>
      <c r="F143" s="16"/>
      <c r="G143" s="18"/>
      <c r="H143" s="16"/>
      <c r="I143" s="16"/>
      <c r="J143" s="16"/>
      <c r="K143" s="16"/>
      <c r="L143" s="16"/>
      <c r="M143" s="16"/>
      <c r="N143" s="18"/>
      <c r="O143" s="18">
        <f t="shared" si="13"/>
        <v>64554</v>
      </c>
      <c r="P143" s="18"/>
      <c r="Q143" s="16"/>
      <c r="R143" s="16" t="s">
        <v>5783</v>
      </c>
      <c r="S143" s="16" t="s">
        <v>5784</v>
      </c>
      <c r="T143" s="16" t="s">
        <v>5703</v>
      </c>
      <c r="U143" s="16" t="s">
        <v>197</v>
      </c>
      <c r="V143" s="16" t="s">
        <v>5704</v>
      </c>
      <c r="W143" s="16" t="s">
        <v>5785</v>
      </c>
      <c r="X143" s="16" t="s">
        <v>5706</v>
      </c>
      <c r="Y143" s="16" t="s">
        <v>4920</v>
      </c>
      <c r="Z143" s="16" t="s">
        <v>5708</v>
      </c>
      <c r="AA143" s="16" t="s">
        <v>4920</v>
      </c>
      <c r="AB143" s="18"/>
      <c r="AC143" s="18"/>
      <c r="AD143" s="16" t="s">
        <v>5663</v>
      </c>
      <c r="AE143" s="16" t="s">
        <v>5664</v>
      </c>
      <c r="AF143" s="16" t="s">
        <v>5663</v>
      </c>
      <c r="AG143" s="16" t="s">
        <v>5664</v>
      </c>
      <c r="AH143" s="16"/>
      <c r="AI143" s="18">
        <v>71050</v>
      </c>
      <c r="AJ143" s="16" t="s">
        <v>2491</v>
      </c>
      <c r="AK143" s="16">
        <v>1</v>
      </c>
      <c r="AL143" s="16">
        <v>64554</v>
      </c>
      <c r="AM143" s="16">
        <v>64554</v>
      </c>
      <c r="AN143" s="16">
        <v>6820800</v>
      </c>
      <c r="AO143" s="18"/>
      <c r="AP143" s="18"/>
      <c r="AQ143" s="18"/>
      <c r="AR143" s="16"/>
      <c r="AS143" s="18"/>
      <c r="AT143" s="16"/>
      <c r="AU143" s="16"/>
      <c r="AV143" s="18"/>
      <c r="AW143" s="16"/>
      <c r="AX143" s="16"/>
      <c r="AY143" s="16"/>
      <c r="AZ143" s="18"/>
      <c r="BA143" s="16"/>
      <c r="BB143" s="16"/>
      <c r="BC143" s="18">
        <v>0</v>
      </c>
      <c r="BD143" s="18">
        <v>0</v>
      </c>
      <c r="BE143" s="18">
        <v>0</v>
      </c>
      <c r="BF143" s="18">
        <v>0</v>
      </c>
      <c r="BG143" s="18">
        <v>0</v>
      </c>
      <c r="BH143" s="18">
        <v>0</v>
      </c>
      <c r="BI143" s="18">
        <v>0</v>
      </c>
      <c r="BJ143" s="18">
        <v>0</v>
      </c>
      <c r="BK143" s="18">
        <v>6000</v>
      </c>
      <c r="BL143" s="18">
        <v>0</v>
      </c>
      <c r="BM143" s="18">
        <v>0</v>
      </c>
      <c r="BN143" s="18">
        <v>0</v>
      </c>
      <c r="BO143" s="18">
        <v>0</v>
      </c>
      <c r="BP143" s="18">
        <v>0</v>
      </c>
      <c r="BQ143" s="18">
        <v>0</v>
      </c>
      <c r="BR143" s="18">
        <v>0</v>
      </c>
      <c r="BS143" s="18">
        <v>0</v>
      </c>
      <c r="BT143" s="18">
        <v>0</v>
      </c>
      <c r="BU143" s="18">
        <v>0</v>
      </c>
      <c r="BV143" s="18">
        <v>0</v>
      </c>
      <c r="BW143" s="18">
        <v>0</v>
      </c>
    </row>
    <row r="144" spans="1:75" ht="102" x14ac:dyDescent="0.2">
      <c r="A144" s="15">
        <v>139</v>
      </c>
      <c r="B144" s="16">
        <v>1356</v>
      </c>
      <c r="C144" s="16" t="s">
        <v>5786</v>
      </c>
      <c r="D144" s="17" t="s">
        <v>5787</v>
      </c>
      <c r="E144" s="16" t="s">
        <v>3160</v>
      </c>
      <c r="F144" s="16"/>
      <c r="G144" s="18"/>
      <c r="H144" s="16"/>
      <c r="I144" s="16"/>
      <c r="J144" s="16"/>
      <c r="K144" s="16"/>
      <c r="L144" s="16"/>
      <c r="M144" s="16"/>
      <c r="N144" s="18"/>
      <c r="O144" s="18">
        <f t="shared" si="13"/>
        <v>56250</v>
      </c>
      <c r="P144" s="18"/>
      <c r="Q144" s="16"/>
      <c r="R144" s="16" t="s">
        <v>5788</v>
      </c>
      <c r="S144" s="16" t="s">
        <v>5789</v>
      </c>
      <c r="T144" s="16" t="s">
        <v>5771</v>
      </c>
      <c r="U144" s="16" t="s">
        <v>65</v>
      </c>
      <c r="V144" s="16" t="s">
        <v>5772</v>
      </c>
      <c r="W144" s="16" t="s">
        <v>5790</v>
      </c>
      <c r="X144" s="16" t="s">
        <v>4919</v>
      </c>
      <c r="Y144" s="16"/>
      <c r="Z144" s="16" t="s">
        <v>5708</v>
      </c>
      <c r="AA144" s="16"/>
      <c r="AB144" s="18"/>
      <c r="AC144" s="18"/>
      <c r="AD144" s="16" t="s">
        <v>5663</v>
      </c>
      <c r="AE144" s="16" t="s">
        <v>5664</v>
      </c>
      <c r="AF144" s="16" t="s">
        <v>5663</v>
      </c>
      <c r="AG144" s="16" t="s">
        <v>5664</v>
      </c>
      <c r="AH144" s="16"/>
      <c r="AI144" s="18">
        <v>64796</v>
      </c>
      <c r="AJ144" s="16" t="s">
        <v>2491</v>
      </c>
      <c r="AK144" s="16">
        <v>1</v>
      </c>
      <c r="AL144" s="16">
        <v>56250</v>
      </c>
      <c r="AM144" s="16">
        <v>56250</v>
      </c>
      <c r="AN144" s="16">
        <v>6220368</v>
      </c>
      <c r="AO144" s="18"/>
      <c r="AP144" s="18"/>
      <c r="AQ144" s="18"/>
      <c r="AR144" s="16"/>
      <c r="AS144" s="18"/>
      <c r="AT144" s="16"/>
      <c r="AU144" s="16"/>
      <c r="AV144" s="18"/>
      <c r="AW144" s="16"/>
      <c r="AX144" s="16"/>
      <c r="AY144" s="16"/>
      <c r="AZ144" s="18"/>
      <c r="BA144" s="16"/>
      <c r="BB144" s="16"/>
      <c r="BC144" s="18">
        <v>0</v>
      </c>
      <c r="BD144" s="18">
        <v>0</v>
      </c>
      <c r="BE144" s="18">
        <v>0</v>
      </c>
      <c r="BF144" s="18">
        <v>0</v>
      </c>
      <c r="BG144" s="18">
        <v>0</v>
      </c>
      <c r="BH144" s="18">
        <v>0</v>
      </c>
      <c r="BI144" s="18">
        <v>0</v>
      </c>
      <c r="BJ144" s="18">
        <v>0</v>
      </c>
      <c r="BK144" s="18">
        <v>2000</v>
      </c>
      <c r="BL144" s="18">
        <v>0</v>
      </c>
      <c r="BM144" s="18">
        <v>0</v>
      </c>
      <c r="BN144" s="18">
        <v>0</v>
      </c>
      <c r="BO144" s="18">
        <v>0</v>
      </c>
      <c r="BP144" s="18">
        <v>0</v>
      </c>
      <c r="BQ144" s="18">
        <v>0</v>
      </c>
      <c r="BR144" s="18">
        <v>0</v>
      </c>
      <c r="BS144" s="18">
        <v>0</v>
      </c>
      <c r="BT144" s="18">
        <v>0</v>
      </c>
      <c r="BU144" s="18">
        <v>0</v>
      </c>
      <c r="BV144" s="18">
        <v>0</v>
      </c>
      <c r="BW144" s="18">
        <v>0</v>
      </c>
    </row>
    <row r="145" spans="1:75" ht="114.75" x14ac:dyDescent="0.2">
      <c r="A145" s="15">
        <v>140</v>
      </c>
      <c r="B145" s="16">
        <v>1357</v>
      </c>
      <c r="C145" s="16" t="s">
        <v>5791</v>
      </c>
      <c r="D145" s="17" t="s">
        <v>5792</v>
      </c>
      <c r="E145" s="16" t="s">
        <v>3160</v>
      </c>
      <c r="F145" s="16"/>
      <c r="G145" s="18"/>
      <c r="H145" s="16"/>
      <c r="I145" s="16"/>
      <c r="J145" s="16"/>
      <c r="K145" s="16"/>
      <c r="L145" s="16"/>
      <c r="M145" s="16"/>
      <c r="N145" s="18"/>
      <c r="O145" s="18">
        <f t="shared" si="13"/>
        <v>58779</v>
      </c>
      <c r="P145" s="18"/>
      <c r="Q145" s="16"/>
      <c r="R145" s="16" t="s">
        <v>5793</v>
      </c>
      <c r="S145" s="16" t="s">
        <v>5794</v>
      </c>
      <c r="T145" s="16" t="s">
        <v>5771</v>
      </c>
      <c r="U145" s="16" t="s">
        <v>65</v>
      </c>
      <c r="V145" s="16" t="s">
        <v>5772</v>
      </c>
      <c r="W145" s="16" t="s">
        <v>5000</v>
      </c>
      <c r="X145" s="16" t="s">
        <v>4919</v>
      </c>
      <c r="Y145" s="16" t="s">
        <v>4920</v>
      </c>
      <c r="Z145" s="16" t="s">
        <v>5708</v>
      </c>
      <c r="AA145" s="16" t="s">
        <v>4920</v>
      </c>
      <c r="AB145" s="18"/>
      <c r="AC145" s="18"/>
      <c r="AD145" s="16" t="s">
        <v>5663</v>
      </c>
      <c r="AE145" s="16" t="s">
        <v>5664</v>
      </c>
      <c r="AF145" s="16" t="s">
        <v>5663</v>
      </c>
      <c r="AG145" s="16" t="s">
        <v>5664</v>
      </c>
      <c r="AH145" s="16"/>
      <c r="AI145" s="18">
        <v>64796</v>
      </c>
      <c r="AJ145" s="16" t="s">
        <v>2491</v>
      </c>
      <c r="AK145" s="16">
        <v>1</v>
      </c>
      <c r="AL145" s="16">
        <v>58779</v>
      </c>
      <c r="AM145" s="16">
        <v>58779</v>
      </c>
      <c r="AN145" s="16">
        <v>6220368</v>
      </c>
      <c r="AO145" s="18"/>
      <c r="AP145" s="18"/>
      <c r="AQ145" s="18"/>
      <c r="AR145" s="16"/>
      <c r="AS145" s="18"/>
      <c r="AT145" s="16"/>
      <c r="AU145" s="16"/>
      <c r="AV145" s="18"/>
      <c r="AW145" s="16"/>
      <c r="AX145" s="16"/>
      <c r="AY145" s="16"/>
      <c r="AZ145" s="18"/>
      <c r="BA145" s="16"/>
      <c r="BB145" s="16"/>
      <c r="BC145" s="18">
        <v>0</v>
      </c>
      <c r="BD145" s="18">
        <v>0</v>
      </c>
      <c r="BE145" s="18">
        <v>0</v>
      </c>
      <c r="BF145" s="18">
        <v>0</v>
      </c>
      <c r="BG145" s="18">
        <v>0</v>
      </c>
      <c r="BH145" s="18">
        <v>0</v>
      </c>
      <c r="BI145" s="18">
        <v>0</v>
      </c>
      <c r="BJ145" s="18">
        <v>0</v>
      </c>
      <c r="BK145" s="18">
        <v>2000</v>
      </c>
      <c r="BL145" s="18">
        <v>0</v>
      </c>
      <c r="BM145" s="18">
        <v>0</v>
      </c>
      <c r="BN145" s="18">
        <v>0</v>
      </c>
      <c r="BO145" s="18">
        <v>0</v>
      </c>
      <c r="BP145" s="18">
        <v>0</v>
      </c>
      <c r="BQ145" s="18">
        <v>0</v>
      </c>
      <c r="BR145" s="18">
        <v>0</v>
      </c>
      <c r="BS145" s="18">
        <v>0</v>
      </c>
      <c r="BT145" s="18">
        <v>0</v>
      </c>
      <c r="BU145" s="18">
        <v>0</v>
      </c>
      <c r="BV145" s="18">
        <v>0</v>
      </c>
      <c r="BW145" s="18">
        <v>0</v>
      </c>
    </row>
    <row r="146" spans="1:75" ht="102" x14ac:dyDescent="0.2">
      <c r="A146" s="15">
        <v>141</v>
      </c>
      <c r="B146" s="16">
        <v>1358</v>
      </c>
      <c r="C146" s="16" t="s">
        <v>5795</v>
      </c>
      <c r="D146" s="17" t="s">
        <v>5796</v>
      </c>
      <c r="E146" s="16" t="s">
        <v>3160</v>
      </c>
      <c r="F146" s="16"/>
      <c r="G146" s="18"/>
      <c r="H146" s="16"/>
      <c r="I146" s="16"/>
      <c r="J146" s="16"/>
      <c r="K146" s="16"/>
      <c r="L146" s="16"/>
      <c r="M146" s="16"/>
      <c r="N146" s="18"/>
      <c r="O146" s="18">
        <f t="shared" si="13"/>
        <v>63092</v>
      </c>
      <c r="P146" s="18"/>
      <c r="Q146" s="16"/>
      <c r="R146" s="16" t="s">
        <v>5797</v>
      </c>
      <c r="S146" s="16" t="s">
        <v>5798</v>
      </c>
      <c r="T146" s="16" t="s">
        <v>5689</v>
      </c>
      <c r="U146" s="16" t="s">
        <v>197</v>
      </c>
      <c r="V146" s="16" t="s">
        <v>5778</v>
      </c>
      <c r="W146" s="16" t="s">
        <v>5799</v>
      </c>
      <c r="X146" s="16" t="s">
        <v>5130</v>
      </c>
      <c r="Y146" s="16" t="s">
        <v>4920</v>
      </c>
      <c r="Z146" s="16" t="s">
        <v>5708</v>
      </c>
      <c r="AA146" s="16" t="s">
        <v>4920</v>
      </c>
      <c r="AB146" s="18"/>
      <c r="AC146" s="18"/>
      <c r="AD146" s="16" t="s">
        <v>5663</v>
      </c>
      <c r="AE146" s="16" t="s">
        <v>5664</v>
      </c>
      <c r="AF146" s="16" t="s">
        <v>5663</v>
      </c>
      <c r="AG146" s="16" t="s">
        <v>5664</v>
      </c>
      <c r="AH146" s="16"/>
      <c r="AI146" s="18">
        <v>60637.5</v>
      </c>
      <c r="AJ146" s="16" t="s">
        <v>5800</v>
      </c>
      <c r="AK146" s="16">
        <v>1</v>
      </c>
      <c r="AL146" s="16">
        <v>63092</v>
      </c>
      <c r="AM146" s="16">
        <v>63092</v>
      </c>
      <c r="AN146" s="16">
        <v>6652800</v>
      </c>
      <c r="AO146" s="18"/>
      <c r="AP146" s="18"/>
      <c r="AQ146" s="18"/>
      <c r="AR146" s="16"/>
      <c r="AS146" s="18"/>
      <c r="AT146" s="16"/>
      <c r="AU146" s="16"/>
      <c r="AV146" s="18"/>
      <c r="AW146" s="16"/>
      <c r="AX146" s="16"/>
      <c r="AY146" s="16"/>
      <c r="AZ146" s="18"/>
      <c r="BA146" s="16"/>
      <c r="BB146" s="16"/>
      <c r="BC146" s="18">
        <v>0</v>
      </c>
      <c r="BD146" s="18">
        <v>0</v>
      </c>
      <c r="BE146" s="18">
        <v>0</v>
      </c>
      <c r="BF146" s="18">
        <v>0</v>
      </c>
      <c r="BG146" s="18">
        <v>0</v>
      </c>
      <c r="BH146" s="18">
        <v>0</v>
      </c>
      <c r="BI146" s="18">
        <v>0</v>
      </c>
      <c r="BJ146" s="18">
        <v>0</v>
      </c>
      <c r="BK146" s="18">
        <v>3000</v>
      </c>
      <c r="BL146" s="18">
        <v>0</v>
      </c>
      <c r="BM146" s="18">
        <v>0</v>
      </c>
      <c r="BN146" s="18">
        <v>0</v>
      </c>
      <c r="BO146" s="18">
        <v>0</v>
      </c>
      <c r="BP146" s="18">
        <v>0</v>
      </c>
      <c r="BQ146" s="18">
        <v>0</v>
      </c>
      <c r="BR146" s="18">
        <v>0</v>
      </c>
      <c r="BS146" s="18">
        <v>0</v>
      </c>
      <c r="BT146" s="18">
        <v>0</v>
      </c>
      <c r="BU146" s="18">
        <v>0</v>
      </c>
      <c r="BV146" s="18">
        <v>0</v>
      </c>
      <c r="BW146" s="18">
        <v>0</v>
      </c>
    </row>
    <row r="147" spans="1:75" ht="89.25" x14ac:dyDescent="0.2">
      <c r="A147" s="15">
        <v>142</v>
      </c>
      <c r="B147" s="16">
        <v>1359</v>
      </c>
      <c r="C147" s="16" t="s">
        <v>5801</v>
      </c>
      <c r="D147" s="17" t="s">
        <v>5802</v>
      </c>
      <c r="E147" s="16" t="s">
        <v>3160</v>
      </c>
      <c r="F147" s="16"/>
      <c r="G147" s="18"/>
      <c r="H147" s="16"/>
      <c r="I147" s="16"/>
      <c r="J147" s="16"/>
      <c r="K147" s="16"/>
      <c r="L147" s="16"/>
      <c r="M147" s="16"/>
      <c r="N147" s="18"/>
      <c r="O147" s="18">
        <f t="shared" si="13"/>
        <v>54966</v>
      </c>
      <c r="P147" s="18"/>
      <c r="Q147" s="16"/>
      <c r="R147" s="16" t="s">
        <v>5803</v>
      </c>
      <c r="S147" s="16" t="s">
        <v>5804</v>
      </c>
      <c r="T147" s="16" t="s">
        <v>5805</v>
      </c>
      <c r="U147" s="16" t="s">
        <v>65</v>
      </c>
      <c r="V147" s="16" t="s">
        <v>5765</v>
      </c>
      <c r="W147" s="16">
        <v>5040</v>
      </c>
      <c r="X147" s="16" t="s">
        <v>5766</v>
      </c>
      <c r="Y147" s="16" t="s">
        <v>4920</v>
      </c>
      <c r="Z147" s="16" t="s">
        <v>5708</v>
      </c>
      <c r="AA147" s="16" t="s">
        <v>4920</v>
      </c>
      <c r="AB147" s="18"/>
      <c r="AC147" s="18"/>
      <c r="AD147" s="16" t="s">
        <v>5663</v>
      </c>
      <c r="AE147" s="16" t="s">
        <v>5664</v>
      </c>
      <c r="AF147" s="16" t="s">
        <v>5663</v>
      </c>
      <c r="AG147" s="16" t="s">
        <v>5664</v>
      </c>
      <c r="AH147" s="16"/>
      <c r="AI147" s="18">
        <v>56149</v>
      </c>
      <c r="AJ147" s="16" t="s">
        <v>2491</v>
      </c>
      <c r="AK147" s="16">
        <v>1</v>
      </c>
      <c r="AL147" s="16">
        <v>54966</v>
      </c>
      <c r="AM147" s="16">
        <v>54966</v>
      </c>
      <c r="AN147" s="16">
        <v>5390280</v>
      </c>
      <c r="AO147" s="18"/>
      <c r="AP147" s="18"/>
      <c r="AQ147" s="18"/>
      <c r="AR147" s="16"/>
      <c r="AS147" s="18"/>
      <c r="AT147" s="16"/>
      <c r="AU147" s="16"/>
      <c r="AV147" s="18"/>
      <c r="AW147" s="16"/>
      <c r="AX147" s="16"/>
      <c r="AY147" s="16"/>
      <c r="AZ147" s="18"/>
      <c r="BA147" s="16"/>
      <c r="BB147" s="16"/>
      <c r="BC147" s="18">
        <v>0</v>
      </c>
      <c r="BD147" s="18">
        <v>0</v>
      </c>
      <c r="BE147" s="18">
        <v>0</v>
      </c>
      <c r="BF147" s="18">
        <v>0</v>
      </c>
      <c r="BG147" s="18">
        <v>0</v>
      </c>
      <c r="BH147" s="18">
        <v>0</v>
      </c>
      <c r="BI147" s="18">
        <v>0</v>
      </c>
      <c r="BJ147" s="18">
        <v>0</v>
      </c>
      <c r="BK147" s="18">
        <v>2000</v>
      </c>
      <c r="BL147" s="18">
        <v>0</v>
      </c>
      <c r="BM147" s="18">
        <v>0</v>
      </c>
      <c r="BN147" s="18">
        <v>0</v>
      </c>
      <c r="BO147" s="18">
        <v>0</v>
      </c>
      <c r="BP147" s="18">
        <v>0</v>
      </c>
      <c r="BQ147" s="18">
        <v>0</v>
      </c>
      <c r="BR147" s="18">
        <v>0</v>
      </c>
      <c r="BS147" s="18">
        <v>0</v>
      </c>
      <c r="BT147" s="18">
        <v>0</v>
      </c>
      <c r="BU147" s="18">
        <v>0</v>
      </c>
      <c r="BV147" s="18">
        <v>0</v>
      </c>
      <c r="BW147" s="18">
        <v>0</v>
      </c>
    </row>
    <row r="148" spans="1:75" ht="114.75" x14ac:dyDescent="0.2">
      <c r="A148" s="15">
        <v>143</v>
      </c>
      <c r="B148" s="16">
        <v>1360</v>
      </c>
      <c r="C148" s="16" t="s">
        <v>5806</v>
      </c>
      <c r="D148" s="17" t="s">
        <v>5807</v>
      </c>
      <c r="E148" s="16" t="s">
        <v>3160</v>
      </c>
      <c r="F148" s="16"/>
      <c r="G148" s="18"/>
      <c r="H148" s="16"/>
      <c r="I148" s="16"/>
      <c r="J148" s="16"/>
      <c r="K148" s="16"/>
      <c r="L148" s="16"/>
      <c r="M148" s="16"/>
      <c r="N148" s="18"/>
      <c r="O148" s="18">
        <f t="shared" si="13"/>
        <v>59779</v>
      </c>
      <c r="P148" s="18"/>
      <c r="Q148" s="16"/>
      <c r="R148" s="16" t="s">
        <v>5808</v>
      </c>
      <c r="S148" s="16" t="s">
        <v>5809</v>
      </c>
      <c r="T148" s="16" t="s">
        <v>5771</v>
      </c>
      <c r="U148" s="16" t="s">
        <v>65</v>
      </c>
      <c r="V148" s="16" t="s">
        <v>5772</v>
      </c>
      <c r="W148" s="16" t="s">
        <v>4940</v>
      </c>
      <c r="X148" s="16" t="s">
        <v>4919</v>
      </c>
      <c r="Y148" s="16"/>
      <c r="Z148" s="16" t="s">
        <v>5708</v>
      </c>
      <c r="AA148" s="16"/>
      <c r="AB148" s="18"/>
      <c r="AC148" s="18"/>
      <c r="AD148" s="16" t="s">
        <v>5663</v>
      </c>
      <c r="AE148" s="16" t="s">
        <v>5664</v>
      </c>
      <c r="AF148" s="16" t="s">
        <v>5663</v>
      </c>
      <c r="AG148" s="16" t="s">
        <v>5664</v>
      </c>
      <c r="AH148" s="16"/>
      <c r="AI148" s="18">
        <v>64796</v>
      </c>
      <c r="AJ148" s="16" t="s">
        <v>1214</v>
      </c>
      <c r="AK148" s="16">
        <v>1</v>
      </c>
      <c r="AL148" s="16">
        <v>59779</v>
      </c>
      <c r="AM148" s="16">
        <v>59779</v>
      </c>
      <c r="AN148" s="16">
        <v>6220368</v>
      </c>
      <c r="AO148" s="18"/>
      <c r="AP148" s="18"/>
      <c r="AQ148" s="18"/>
      <c r="AR148" s="16"/>
      <c r="AS148" s="18"/>
      <c r="AT148" s="16"/>
      <c r="AU148" s="16"/>
      <c r="AV148" s="18"/>
      <c r="AW148" s="16"/>
      <c r="AX148" s="16"/>
      <c r="AY148" s="16"/>
      <c r="AZ148" s="18"/>
      <c r="BA148" s="16"/>
      <c r="BB148" s="16"/>
      <c r="BC148" s="18">
        <v>480</v>
      </c>
      <c r="BD148" s="18">
        <v>0</v>
      </c>
      <c r="BE148" s="18">
        <v>2400</v>
      </c>
      <c r="BF148" s="18">
        <v>0</v>
      </c>
      <c r="BG148" s="18">
        <v>0</v>
      </c>
      <c r="BH148" s="18">
        <v>0</v>
      </c>
      <c r="BI148" s="18">
        <v>0</v>
      </c>
      <c r="BJ148" s="18">
        <v>2880</v>
      </c>
      <c r="BK148" s="18">
        <v>2000</v>
      </c>
      <c r="BL148" s="18">
        <v>0</v>
      </c>
      <c r="BM148" s="18">
        <v>0</v>
      </c>
      <c r="BN148" s="18">
        <v>0</v>
      </c>
      <c r="BO148" s="18">
        <v>0</v>
      </c>
      <c r="BP148" s="18">
        <v>0</v>
      </c>
      <c r="BQ148" s="18">
        <v>2016</v>
      </c>
      <c r="BR148" s="18">
        <v>0</v>
      </c>
      <c r="BS148" s="18">
        <v>0</v>
      </c>
      <c r="BT148" s="18">
        <v>0</v>
      </c>
      <c r="BU148" s="18">
        <v>0</v>
      </c>
      <c r="BV148" s="18">
        <v>0</v>
      </c>
      <c r="BW148" s="18">
        <v>0</v>
      </c>
    </row>
    <row r="149" spans="1:75" ht="102" x14ac:dyDescent="0.2">
      <c r="A149" s="15">
        <v>144</v>
      </c>
      <c r="B149" s="16">
        <v>1361</v>
      </c>
      <c r="C149" s="16" t="s">
        <v>5810</v>
      </c>
      <c r="D149" s="17" t="s">
        <v>5811</v>
      </c>
      <c r="E149" s="16" t="s">
        <v>3160</v>
      </c>
      <c r="F149" s="16"/>
      <c r="G149" s="18"/>
      <c r="H149" s="16"/>
      <c r="I149" s="16"/>
      <c r="J149" s="16"/>
      <c r="K149" s="16"/>
      <c r="L149" s="16"/>
      <c r="M149" s="16"/>
      <c r="N149" s="18"/>
      <c r="O149" s="18">
        <f t="shared" si="13"/>
        <v>63092</v>
      </c>
      <c r="P149" s="18"/>
      <c r="Q149" s="16"/>
      <c r="R149" s="16" t="s">
        <v>5812</v>
      </c>
      <c r="S149" s="16" t="s">
        <v>5813</v>
      </c>
      <c r="T149" s="16" t="s">
        <v>5771</v>
      </c>
      <c r="U149" s="16" t="s">
        <v>65</v>
      </c>
      <c r="V149" s="16" t="s">
        <v>5772</v>
      </c>
      <c r="W149" s="16" t="s">
        <v>5814</v>
      </c>
      <c r="X149" s="16" t="s">
        <v>4919</v>
      </c>
      <c r="Y149" s="16"/>
      <c r="Z149" s="16" t="s">
        <v>5708</v>
      </c>
      <c r="AA149" s="16"/>
      <c r="AB149" s="18"/>
      <c r="AC149" s="18"/>
      <c r="AD149" s="16" t="s">
        <v>5663</v>
      </c>
      <c r="AE149" s="16" t="s">
        <v>5664</v>
      </c>
      <c r="AF149" s="16" t="s">
        <v>5663</v>
      </c>
      <c r="AG149" s="16" t="s">
        <v>5664</v>
      </c>
      <c r="AH149" s="16"/>
      <c r="AI149" s="18">
        <v>69076.9375</v>
      </c>
      <c r="AJ149" s="16" t="s">
        <v>1214</v>
      </c>
      <c r="AK149" s="16">
        <v>1</v>
      </c>
      <c r="AL149" s="16">
        <v>63092</v>
      </c>
      <c r="AM149" s="16">
        <v>63092</v>
      </c>
      <c r="AN149" s="16">
        <v>6631386</v>
      </c>
      <c r="AO149" s="18"/>
      <c r="AP149" s="18"/>
      <c r="AQ149" s="18"/>
      <c r="AR149" s="16"/>
      <c r="AS149" s="18"/>
      <c r="AT149" s="16"/>
      <c r="AU149" s="16"/>
      <c r="AV149" s="18"/>
      <c r="AW149" s="16"/>
      <c r="AX149" s="16"/>
      <c r="AY149" s="16"/>
      <c r="AZ149" s="18"/>
      <c r="BA149" s="16"/>
      <c r="BB149" s="16"/>
      <c r="BC149" s="18">
        <v>576</v>
      </c>
      <c r="BD149" s="18">
        <v>0</v>
      </c>
      <c r="BE149" s="18">
        <v>0</v>
      </c>
      <c r="BF149" s="18">
        <v>0</v>
      </c>
      <c r="BG149" s="18">
        <v>0</v>
      </c>
      <c r="BH149" s="18">
        <v>0</v>
      </c>
      <c r="BI149" s="18">
        <v>0</v>
      </c>
      <c r="BJ149" s="18">
        <v>0</v>
      </c>
      <c r="BK149" s="18">
        <v>2000</v>
      </c>
      <c r="BL149" s="18">
        <v>0</v>
      </c>
      <c r="BM149" s="18">
        <v>0</v>
      </c>
      <c r="BN149" s="18">
        <v>0</v>
      </c>
      <c r="BO149" s="18">
        <v>0</v>
      </c>
      <c r="BP149" s="18">
        <v>0</v>
      </c>
      <c r="BQ149" s="18">
        <v>0</v>
      </c>
      <c r="BR149" s="18">
        <v>0</v>
      </c>
      <c r="BS149" s="18">
        <v>0</v>
      </c>
      <c r="BT149" s="18">
        <v>0</v>
      </c>
      <c r="BU149" s="18">
        <v>0</v>
      </c>
      <c r="BV149" s="18">
        <v>0</v>
      </c>
      <c r="BW149" s="18">
        <v>0</v>
      </c>
    </row>
    <row r="150" spans="1:75" ht="102" x14ac:dyDescent="0.2">
      <c r="A150" s="15">
        <v>145</v>
      </c>
      <c r="B150" s="16">
        <v>1362</v>
      </c>
      <c r="C150" s="16" t="s">
        <v>5815</v>
      </c>
      <c r="D150" s="17" t="s">
        <v>5816</v>
      </c>
      <c r="E150" s="16" t="s">
        <v>3160</v>
      </c>
      <c r="F150" s="16"/>
      <c r="G150" s="18"/>
      <c r="H150" s="16"/>
      <c r="I150" s="16"/>
      <c r="J150" s="16"/>
      <c r="K150" s="16"/>
      <c r="L150" s="16"/>
      <c r="M150" s="16"/>
      <c r="N150" s="18"/>
      <c r="O150" s="18">
        <f t="shared" si="13"/>
        <v>58779</v>
      </c>
      <c r="P150" s="18"/>
      <c r="Q150" s="16"/>
      <c r="R150" s="16" t="s">
        <v>5817</v>
      </c>
      <c r="S150" s="16" t="s">
        <v>5818</v>
      </c>
      <c r="T150" s="16" t="s">
        <v>5771</v>
      </c>
      <c r="U150" s="16" t="s">
        <v>65</v>
      </c>
      <c r="V150" s="16" t="s">
        <v>5772</v>
      </c>
      <c r="W150" s="16" t="s">
        <v>4929</v>
      </c>
      <c r="X150" s="16" t="s">
        <v>4919</v>
      </c>
      <c r="Y150" s="16"/>
      <c r="Z150" s="16" t="s">
        <v>5708</v>
      </c>
      <c r="AA150" s="16"/>
      <c r="AB150" s="18"/>
      <c r="AC150" s="18"/>
      <c r="AD150" s="16" t="s">
        <v>5663</v>
      </c>
      <c r="AE150" s="16" t="s">
        <v>5664</v>
      </c>
      <c r="AF150" s="16" t="s">
        <v>5663</v>
      </c>
      <c r="AG150" s="16" t="s">
        <v>5664</v>
      </c>
      <c r="AH150" s="16"/>
      <c r="AI150" s="18">
        <v>64796</v>
      </c>
      <c r="AJ150" s="16" t="s">
        <v>4930</v>
      </c>
      <c r="AK150" s="16">
        <v>1</v>
      </c>
      <c r="AL150" s="16">
        <v>58779</v>
      </c>
      <c r="AM150" s="16">
        <v>58779</v>
      </c>
      <c r="AN150" s="16">
        <v>6220368</v>
      </c>
      <c r="AO150" s="18"/>
      <c r="AP150" s="18"/>
      <c r="AQ150" s="18"/>
      <c r="AR150" s="16"/>
      <c r="AS150" s="18"/>
      <c r="AT150" s="16"/>
      <c r="AU150" s="16"/>
      <c r="AV150" s="18"/>
      <c r="AW150" s="16"/>
      <c r="AX150" s="16"/>
      <c r="AY150" s="16"/>
      <c r="AZ150" s="18"/>
      <c r="BA150" s="16"/>
      <c r="BB150" s="16"/>
      <c r="BC150" s="18">
        <v>0</v>
      </c>
      <c r="BD150" s="18">
        <v>0</v>
      </c>
      <c r="BE150" s="18">
        <v>1152</v>
      </c>
      <c r="BF150" s="18">
        <v>0</v>
      </c>
      <c r="BG150" s="18">
        <v>0</v>
      </c>
      <c r="BH150" s="18">
        <v>0</v>
      </c>
      <c r="BI150" s="18">
        <v>0</v>
      </c>
      <c r="BJ150" s="18">
        <v>0</v>
      </c>
      <c r="BK150" s="18">
        <v>2000</v>
      </c>
      <c r="BL150" s="18">
        <v>0</v>
      </c>
      <c r="BM150" s="18">
        <v>0</v>
      </c>
      <c r="BN150" s="18">
        <v>0</v>
      </c>
      <c r="BO150" s="18">
        <v>0</v>
      </c>
      <c r="BP150" s="18">
        <v>0</v>
      </c>
      <c r="BQ150" s="18">
        <v>0</v>
      </c>
      <c r="BR150" s="18">
        <v>0</v>
      </c>
      <c r="BS150" s="18">
        <v>0</v>
      </c>
      <c r="BT150" s="18">
        <v>0</v>
      </c>
      <c r="BU150" s="18">
        <v>0</v>
      </c>
      <c r="BV150" s="18">
        <v>0</v>
      </c>
      <c r="BW150" s="18">
        <v>0</v>
      </c>
    </row>
    <row r="151" spans="1:75" ht="114.75" x14ac:dyDescent="0.2">
      <c r="A151" s="15">
        <v>146</v>
      </c>
      <c r="B151" s="16">
        <v>1363</v>
      </c>
      <c r="C151" s="16" t="s">
        <v>5819</v>
      </c>
      <c r="D151" s="17" t="s">
        <v>5820</v>
      </c>
      <c r="E151" s="16" t="s">
        <v>3160</v>
      </c>
      <c r="F151" s="16"/>
      <c r="G151" s="18"/>
      <c r="H151" s="16"/>
      <c r="I151" s="16"/>
      <c r="J151" s="16"/>
      <c r="K151" s="16"/>
      <c r="L151" s="16"/>
      <c r="M151" s="16"/>
      <c r="N151" s="18"/>
      <c r="O151" s="18">
        <f t="shared" si="13"/>
        <v>56149</v>
      </c>
      <c r="P151" s="18"/>
      <c r="Q151" s="16"/>
      <c r="R151" s="16" t="s">
        <v>5821</v>
      </c>
      <c r="S151" s="16" t="s">
        <v>5822</v>
      </c>
      <c r="T151" s="16" t="s">
        <v>5771</v>
      </c>
      <c r="U151" s="16" t="s">
        <v>65</v>
      </c>
      <c r="V151" s="16" t="s">
        <v>5772</v>
      </c>
      <c r="W151" s="16" t="s">
        <v>5823</v>
      </c>
      <c r="X151" s="16" t="s">
        <v>4919</v>
      </c>
      <c r="Y151" s="16"/>
      <c r="Z151" s="16" t="s">
        <v>5708</v>
      </c>
      <c r="AA151" s="16"/>
      <c r="AB151" s="18"/>
      <c r="AC151" s="18"/>
      <c r="AD151" s="16" t="s">
        <v>5663</v>
      </c>
      <c r="AE151" s="16" t="s">
        <v>5664</v>
      </c>
      <c r="AF151" s="16" t="s">
        <v>5663</v>
      </c>
      <c r="AG151" s="16" t="s">
        <v>5664</v>
      </c>
      <c r="AH151" s="16"/>
      <c r="AI151" s="18">
        <v>64795.5</v>
      </c>
      <c r="AJ151" s="16" t="s">
        <v>1214</v>
      </c>
      <c r="AK151" s="16">
        <v>1</v>
      </c>
      <c r="AL151" s="16">
        <v>56149</v>
      </c>
      <c r="AM151" s="16">
        <v>56149</v>
      </c>
      <c r="AN151" s="16">
        <v>6220368</v>
      </c>
      <c r="AO151" s="18"/>
      <c r="AP151" s="18"/>
      <c r="AQ151" s="18"/>
      <c r="AR151" s="16"/>
      <c r="AS151" s="18"/>
      <c r="AT151" s="16"/>
      <c r="AU151" s="16"/>
      <c r="AV151" s="18"/>
      <c r="AW151" s="16"/>
      <c r="AX151" s="16"/>
      <c r="AY151" s="16"/>
      <c r="AZ151" s="18"/>
      <c r="BA151" s="16"/>
      <c r="BB151" s="16"/>
      <c r="BC151" s="18">
        <v>0</v>
      </c>
      <c r="BD151" s="18">
        <v>0</v>
      </c>
      <c r="BE151" s="18">
        <v>0</v>
      </c>
      <c r="BF151" s="18">
        <v>0</v>
      </c>
      <c r="BG151" s="18">
        <v>0</v>
      </c>
      <c r="BH151" s="18">
        <v>0</v>
      </c>
      <c r="BI151" s="18">
        <v>0</v>
      </c>
      <c r="BJ151" s="18">
        <v>0</v>
      </c>
      <c r="BK151" s="18">
        <v>2000</v>
      </c>
      <c r="BL151" s="18">
        <v>0</v>
      </c>
      <c r="BM151" s="18">
        <v>0</v>
      </c>
      <c r="BN151" s="18">
        <v>0</v>
      </c>
      <c r="BO151" s="18">
        <v>0</v>
      </c>
      <c r="BP151" s="18">
        <v>0</v>
      </c>
      <c r="BQ151" s="18">
        <v>0</v>
      </c>
      <c r="BR151" s="18">
        <v>0</v>
      </c>
      <c r="BS151" s="18">
        <v>0</v>
      </c>
      <c r="BT151" s="18">
        <v>0</v>
      </c>
      <c r="BU151" s="18">
        <v>0</v>
      </c>
      <c r="BV151" s="18">
        <v>0</v>
      </c>
      <c r="BW151" s="18">
        <v>0</v>
      </c>
    </row>
    <row r="152" spans="1:75" ht="76.5" x14ac:dyDescent="0.2">
      <c r="A152" s="15">
        <v>147</v>
      </c>
      <c r="B152" s="16">
        <v>1364</v>
      </c>
      <c r="C152" s="16" t="s">
        <v>5824</v>
      </c>
      <c r="D152" s="17" t="s">
        <v>5825</v>
      </c>
      <c r="E152" s="16" t="s">
        <v>3160</v>
      </c>
      <c r="F152" s="16"/>
      <c r="G152" s="18"/>
      <c r="H152" s="16"/>
      <c r="I152" s="16"/>
      <c r="J152" s="16"/>
      <c r="K152" s="16"/>
      <c r="L152" s="16"/>
      <c r="M152" s="16"/>
      <c r="N152" s="18"/>
      <c r="O152" s="18">
        <f t="shared" si="13"/>
        <v>54966</v>
      </c>
      <c r="P152" s="18"/>
      <c r="Q152" s="16"/>
      <c r="R152" s="16" t="s">
        <v>5826</v>
      </c>
      <c r="S152" s="16" t="s">
        <v>5827</v>
      </c>
      <c r="T152" s="16" t="s">
        <v>5805</v>
      </c>
      <c r="U152" s="16" t="s">
        <v>65</v>
      </c>
      <c r="V152" s="16" t="s">
        <v>5765</v>
      </c>
      <c r="W152" s="16">
        <v>5029</v>
      </c>
      <c r="X152" s="16" t="s">
        <v>5766</v>
      </c>
      <c r="Y152" s="16" t="s">
        <v>4920</v>
      </c>
      <c r="Z152" s="16" t="s">
        <v>5708</v>
      </c>
      <c r="AA152" s="16" t="s">
        <v>4920</v>
      </c>
      <c r="AB152" s="18"/>
      <c r="AC152" s="18"/>
      <c r="AD152" s="16" t="s">
        <v>5663</v>
      </c>
      <c r="AE152" s="16" t="s">
        <v>5664</v>
      </c>
      <c r="AF152" s="16" t="s">
        <v>5663</v>
      </c>
      <c r="AG152" s="16" t="s">
        <v>5664</v>
      </c>
      <c r="AH152" s="16"/>
      <c r="AI152" s="18">
        <v>56149</v>
      </c>
      <c r="AJ152" s="16" t="s">
        <v>2491</v>
      </c>
      <c r="AK152" s="16">
        <v>1</v>
      </c>
      <c r="AL152" s="16">
        <v>54966</v>
      </c>
      <c r="AM152" s="16">
        <v>54966</v>
      </c>
      <c r="AN152" s="16">
        <v>5390280</v>
      </c>
      <c r="AO152" s="18"/>
      <c r="AP152" s="18"/>
      <c r="AQ152" s="18"/>
      <c r="AR152" s="16"/>
      <c r="AS152" s="18"/>
      <c r="AT152" s="16"/>
      <c r="AU152" s="16"/>
      <c r="AV152" s="18"/>
      <c r="AW152" s="16"/>
      <c r="AX152" s="16"/>
      <c r="AY152" s="16"/>
      <c r="AZ152" s="18"/>
      <c r="BA152" s="16"/>
      <c r="BB152" s="16"/>
      <c r="BC152" s="18">
        <v>384</v>
      </c>
      <c r="BD152" s="18">
        <v>0</v>
      </c>
      <c r="BE152" s="18">
        <v>0</v>
      </c>
      <c r="BF152" s="18">
        <v>0</v>
      </c>
      <c r="BG152" s="18">
        <v>0</v>
      </c>
      <c r="BH152" s="18">
        <v>0</v>
      </c>
      <c r="BI152" s="18">
        <v>0</v>
      </c>
      <c r="BJ152" s="18">
        <v>0</v>
      </c>
      <c r="BK152" s="18">
        <v>1000</v>
      </c>
      <c r="BL152" s="18">
        <v>0</v>
      </c>
      <c r="BM152" s="18">
        <v>0</v>
      </c>
      <c r="BN152" s="18">
        <v>0</v>
      </c>
      <c r="BO152" s="18">
        <v>0</v>
      </c>
      <c r="BP152" s="18">
        <v>0</v>
      </c>
      <c r="BQ152" s="18">
        <v>0</v>
      </c>
      <c r="BR152" s="18">
        <v>0</v>
      </c>
      <c r="BS152" s="18">
        <v>0</v>
      </c>
      <c r="BT152" s="18">
        <v>0</v>
      </c>
      <c r="BU152" s="18">
        <v>0</v>
      </c>
      <c r="BV152" s="18">
        <v>0</v>
      </c>
      <c r="BW152" s="18">
        <v>0</v>
      </c>
    </row>
    <row r="153" spans="1:75" ht="102" x14ac:dyDescent="0.2">
      <c r="A153" s="15">
        <v>148</v>
      </c>
      <c r="B153" s="16">
        <v>1365</v>
      </c>
      <c r="C153" s="16" t="s">
        <v>5828</v>
      </c>
      <c r="D153" s="17" t="s">
        <v>5829</v>
      </c>
      <c r="E153" s="16" t="s">
        <v>3160</v>
      </c>
      <c r="F153" s="16"/>
      <c r="G153" s="18"/>
      <c r="H153" s="16"/>
      <c r="I153" s="16"/>
      <c r="J153" s="16"/>
      <c r="K153" s="16"/>
      <c r="L153" s="16"/>
      <c r="M153" s="16"/>
      <c r="N153" s="18"/>
      <c r="O153" s="18">
        <f t="shared" si="13"/>
        <v>60249</v>
      </c>
      <c r="P153" s="18"/>
      <c r="Q153" s="16"/>
      <c r="R153" s="16" t="s">
        <v>5830</v>
      </c>
      <c r="S153" s="16" t="s">
        <v>5831</v>
      </c>
      <c r="T153" s="16" t="s">
        <v>5771</v>
      </c>
      <c r="U153" s="16" t="s">
        <v>65</v>
      </c>
      <c r="V153" s="16" t="s">
        <v>5772</v>
      </c>
      <c r="W153" s="16" t="s">
        <v>4918</v>
      </c>
      <c r="X153" s="16" t="s">
        <v>4919</v>
      </c>
      <c r="Y153" s="16"/>
      <c r="Z153" s="16" t="s">
        <v>5708</v>
      </c>
      <c r="AA153" s="16"/>
      <c r="AB153" s="18"/>
      <c r="AC153" s="18"/>
      <c r="AD153" s="16" t="s">
        <v>5663</v>
      </c>
      <c r="AE153" s="16" t="s">
        <v>5664</v>
      </c>
      <c r="AF153" s="16" t="s">
        <v>5663</v>
      </c>
      <c r="AG153" s="16" t="s">
        <v>5664</v>
      </c>
      <c r="AH153" s="16"/>
      <c r="AI153" s="18">
        <v>68035</v>
      </c>
      <c r="AJ153" s="16" t="s">
        <v>2491</v>
      </c>
      <c r="AK153" s="16">
        <v>1</v>
      </c>
      <c r="AL153" s="16">
        <v>60249</v>
      </c>
      <c r="AM153" s="16">
        <v>60249</v>
      </c>
      <c r="AN153" s="16">
        <v>0</v>
      </c>
      <c r="AO153" s="18"/>
      <c r="AP153" s="18"/>
      <c r="AQ153" s="18"/>
      <c r="AR153" s="16"/>
      <c r="AS153" s="18"/>
      <c r="AT153" s="16"/>
      <c r="AU153" s="16"/>
      <c r="AV153" s="18"/>
      <c r="AW153" s="16"/>
      <c r="AX153" s="16"/>
      <c r="AY153" s="16"/>
      <c r="AZ153" s="18"/>
      <c r="BA153" s="16"/>
      <c r="BB153" s="16"/>
      <c r="BC153" s="18">
        <v>960</v>
      </c>
      <c r="BD153" s="18">
        <v>0</v>
      </c>
      <c r="BE153" s="18">
        <v>480</v>
      </c>
      <c r="BF153" s="18">
        <v>0</v>
      </c>
      <c r="BG153" s="18">
        <v>0</v>
      </c>
      <c r="BH153" s="18">
        <v>0</v>
      </c>
      <c r="BI153" s="18">
        <v>0</v>
      </c>
      <c r="BJ153" s="18">
        <v>0</v>
      </c>
      <c r="BK153" s="18">
        <v>2000</v>
      </c>
      <c r="BL153" s="18">
        <v>0</v>
      </c>
      <c r="BM153" s="18">
        <v>0</v>
      </c>
      <c r="BN153" s="18">
        <v>0</v>
      </c>
      <c r="BO153" s="18">
        <v>0</v>
      </c>
      <c r="BP153" s="18">
        <v>0</v>
      </c>
      <c r="BQ153" s="18">
        <v>0</v>
      </c>
      <c r="BR153" s="18">
        <v>0</v>
      </c>
      <c r="BS153" s="18">
        <v>0</v>
      </c>
      <c r="BT153" s="18">
        <v>0</v>
      </c>
      <c r="BU153" s="18">
        <v>0</v>
      </c>
      <c r="BV153" s="18">
        <v>0</v>
      </c>
      <c r="BW153" s="18">
        <v>0</v>
      </c>
    </row>
    <row r="154" spans="1:75" ht="102" x14ac:dyDescent="0.2">
      <c r="A154" s="15">
        <v>149</v>
      </c>
      <c r="B154" s="16">
        <v>1366</v>
      </c>
      <c r="C154" s="16" t="s">
        <v>5832</v>
      </c>
      <c r="D154" s="17" t="s">
        <v>5833</v>
      </c>
      <c r="E154" s="16" t="s">
        <v>3160</v>
      </c>
      <c r="F154" s="16"/>
      <c r="G154" s="18"/>
      <c r="H154" s="16"/>
      <c r="I154" s="16"/>
      <c r="J154" s="16"/>
      <c r="K154" s="16"/>
      <c r="L154" s="16"/>
      <c r="M154" s="16"/>
      <c r="N154" s="18"/>
      <c r="O154" s="18">
        <f t="shared" si="13"/>
        <v>56149</v>
      </c>
      <c r="P154" s="18"/>
      <c r="Q154" s="16"/>
      <c r="R154" s="16" t="s">
        <v>5834</v>
      </c>
      <c r="S154" s="16" t="s">
        <v>5835</v>
      </c>
      <c r="T154" s="16" t="s">
        <v>5771</v>
      </c>
      <c r="U154" s="16" t="s">
        <v>65</v>
      </c>
      <c r="V154" s="16" t="s">
        <v>5772</v>
      </c>
      <c r="W154" s="16" t="s">
        <v>5836</v>
      </c>
      <c r="X154" s="16" t="s">
        <v>4919</v>
      </c>
      <c r="Y154" s="16"/>
      <c r="Z154" s="16" t="s">
        <v>5708</v>
      </c>
      <c r="AA154" s="16"/>
      <c r="AB154" s="18"/>
      <c r="AC154" s="18"/>
      <c r="AD154" s="16" t="s">
        <v>5663</v>
      </c>
      <c r="AE154" s="16" t="s">
        <v>5664</v>
      </c>
      <c r="AF154" s="16" t="s">
        <v>5663</v>
      </c>
      <c r="AG154" s="16" t="s">
        <v>5664</v>
      </c>
      <c r="AH154" s="16"/>
      <c r="AI154" s="18">
        <v>64795.5</v>
      </c>
      <c r="AJ154" s="16" t="s">
        <v>2491</v>
      </c>
      <c r="AK154" s="16">
        <v>1</v>
      </c>
      <c r="AL154" s="16">
        <v>56149</v>
      </c>
      <c r="AM154" s="16">
        <v>56149</v>
      </c>
      <c r="AN154" s="16">
        <v>6220368</v>
      </c>
      <c r="AO154" s="18"/>
      <c r="AP154" s="18"/>
      <c r="AQ154" s="18"/>
      <c r="AR154" s="16"/>
      <c r="AS154" s="18"/>
      <c r="AT154" s="16"/>
      <c r="AU154" s="16"/>
      <c r="AV154" s="18"/>
      <c r="AW154" s="16"/>
      <c r="AX154" s="16"/>
      <c r="AY154" s="16"/>
      <c r="AZ154" s="18"/>
      <c r="BA154" s="16"/>
      <c r="BB154" s="16"/>
      <c r="BC154" s="18">
        <v>384</v>
      </c>
      <c r="BD154" s="18">
        <v>0</v>
      </c>
      <c r="BE154" s="18">
        <v>0</v>
      </c>
      <c r="BF154" s="18">
        <v>0</v>
      </c>
      <c r="BG154" s="18">
        <v>0</v>
      </c>
      <c r="BH154" s="18">
        <v>0</v>
      </c>
      <c r="BI154" s="18">
        <v>0</v>
      </c>
      <c r="BJ154" s="18">
        <v>0</v>
      </c>
      <c r="BK154" s="18">
        <v>1000</v>
      </c>
      <c r="BL154" s="18">
        <v>0</v>
      </c>
      <c r="BM154" s="18">
        <v>0</v>
      </c>
      <c r="BN154" s="18">
        <v>0</v>
      </c>
      <c r="BO154" s="18">
        <v>0</v>
      </c>
      <c r="BP154" s="18">
        <v>0</v>
      </c>
      <c r="BQ154" s="18">
        <v>0</v>
      </c>
      <c r="BR154" s="18">
        <v>0</v>
      </c>
      <c r="BS154" s="18">
        <v>0</v>
      </c>
      <c r="BT154" s="18">
        <v>0</v>
      </c>
      <c r="BU154" s="18">
        <v>0</v>
      </c>
      <c r="BV154" s="18">
        <v>0</v>
      </c>
      <c r="BW154" s="18">
        <v>0</v>
      </c>
    </row>
    <row r="155" spans="1:75" ht="51" x14ac:dyDescent="0.2">
      <c r="A155" s="15">
        <v>150</v>
      </c>
      <c r="B155" s="16">
        <v>1400</v>
      </c>
      <c r="C155" s="16" t="s">
        <v>5837</v>
      </c>
      <c r="D155" s="17" t="s">
        <v>5838</v>
      </c>
      <c r="E155" s="16" t="s">
        <v>1757</v>
      </c>
      <c r="F155" s="16"/>
      <c r="G155" s="18"/>
      <c r="H155" s="16"/>
      <c r="I155" s="16"/>
      <c r="J155" s="16"/>
      <c r="K155" s="16"/>
      <c r="L155" s="16"/>
      <c r="M155" s="16"/>
      <c r="N155" s="18"/>
      <c r="O155" s="18">
        <f t="shared" si="13"/>
        <v>2600</v>
      </c>
      <c r="P155" s="18"/>
      <c r="Q155" s="16"/>
      <c r="R155" s="16" t="s">
        <v>5839</v>
      </c>
      <c r="S155" s="16" t="s">
        <v>5838</v>
      </c>
      <c r="T155" s="16" t="s">
        <v>5840</v>
      </c>
      <c r="U155" s="16" t="s">
        <v>65</v>
      </c>
      <c r="V155" s="16" t="s">
        <v>5841</v>
      </c>
      <c r="W155" s="16" t="s">
        <v>5842</v>
      </c>
      <c r="X155" s="16" t="s">
        <v>5843</v>
      </c>
      <c r="Y155" s="16" t="s">
        <v>5844</v>
      </c>
      <c r="Z155" s="16" t="s">
        <v>5131</v>
      </c>
      <c r="AA155" s="16"/>
      <c r="AB155" s="18"/>
      <c r="AC155" s="18"/>
      <c r="AD155" s="16" t="s">
        <v>5845</v>
      </c>
      <c r="AE155" s="16" t="s">
        <v>5846</v>
      </c>
      <c r="AF155" s="16" t="s">
        <v>5847</v>
      </c>
      <c r="AG155" s="16" t="s">
        <v>5848</v>
      </c>
      <c r="AH155" s="16" t="s">
        <v>5001</v>
      </c>
      <c r="AI155" s="18" t="s">
        <v>5849</v>
      </c>
      <c r="AJ155" s="16" t="s">
        <v>5850</v>
      </c>
      <c r="AK155" s="16">
        <v>1</v>
      </c>
      <c r="AL155" s="16">
        <v>2600</v>
      </c>
      <c r="AM155" s="16">
        <v>2600</v>
      </c>
      <c r="AN155" s="16">
        <v>3842</v>
      </c>
      <c r="AO155" s="18"/>
      <c r="AP155" s="18"/>
      <c r="AQ155" s="18"/>
      <c r="AR155" s="16"/>
      <c r="AS155" s="18"/>
      <c r="AT155" s="16"/>
      <c r="AU155" s="16"/>
      <c r="AV155" s="18"/>
      <c r="AW155" s="16"/>
      <c r="AX155" s="16"/>
      <c r="AY155" s="16"/>
      <c r="AZ155" s="18"/>
      <c r="BA155" s="16"/>
      <c r="BB155" s="16"/>
      <c r="BC155" s="18">
        <v>0</v>
      </c>
      <c r="BD155" s="18">
        <v>0</v>
      </c>
      <c r="BE155" s="18">
        <v>0</v>
      </c>
      <c r="BF155" s="18">
        <v>0</v>
      </c>
      <c r="BG155" s="18">
        <v>0</v>
      </c>
      <c r="BH155" s="18">
        <v>0</v>
      </c>
      <c r="BI155" s="18">
        <v>0</v>
      </c>
      <c r="BJ155" s="18">
        <v>2850</v>
      </c>
      <c r="BK155" s="18">
        <v>0</v>
      </c>
      <c r="BL155" s="18">
        <v>0</v>
      </c>
      <c r="BM155" s="18">
        <v>0</v>
      </c>
      <c r="BN155" s="18">
        <v>0</v>
      </c>
      <c r="BO155" s="18">
        <v>0</v>
      </c>
      <c r="BP155" s="18">
        <v>0</v>
      </c>
      <c r="BQ155" s="18">
        <v>0</v>
      </c>
      <c r="BR155" s="18">
        <v>0</v>
      </c>
      <c r="BS155" s="18">
        <v>0</v>
      </c>
      <c r="BT155" s="18">
        <v>0</v>
      </c>
      <c r="BU155" s="18">
        <v>0</v>
      </c>
      <c r="BV155" s="18">
        <v>0</v>
      </c>
      <c r="BW155" s="18">
        <v>0</v>
      </c>
    </row>
    <row r="156" spans="1:75" ht="89.25" x14ac:dyDescent="0.2">
      <c r="A156" s="15">
        <v>151</v>
      </c>
      <c r="B156" s="16">
        <v>1401</v>
      </c>
      <c r="C156" s="16" t="s">
        <v>5851</v>
      </c>
      <c r="D156" s="17" t="s">
        <v>5852</v>
      </c>
      <c r="E156" s="16" t="s">
        <v>3160</v>
      </c>
      <c r="F156" s="16"/>
      <c r="G156" s="18"/>
      <c r="H156" s="16"/>
      <c r="I156" s="16"/>
      <c r="J156" s="16"/>
      <c r="K156" s="16"/>
      <c r="L156" s="16"/>
      <c r="M156" s="16"/>
      <c r="N156" s="18"/>
      <c r="O156" s="18">
        <f t="shared" si="13"/>
        <v>53025</v>
      </c>
      <c r="P156" s="18"/>
      <c r="Q156" s="16"/>
      <c r="R156" s="16" t="s">
        <v>5851</v>
      </c>
      <c r="S156" s="16" t="s">
        <v>5852</v>
      </c>
      <c r="T156" s="16" t="s">
        <v>5853</v>
      </c>
      <c r="U156" s="16" t="s">
        <v>197</v>
      </c>
      <c r="V156" s="16" t="s">
        <v>5854</v>
      </c>
      <c r="W156" s="16" t="s">
        <v>5855</v>
      </c>
      <c r="X156" s="16" t="s">
        <v>5856</v>
      </c>
      <c r="Y156" s="16" t="s">
        <v>5857</v>
      </c>
      <c r="Z156" s="16" t="s">
        <v>5131</v>
      </c>
      <c r="AA156" s="16" t="s">
        <v>87</v>
      </c>
      <c r="AB156" s="18">
        <v>51450</v>
      </c>
      <c r="AC156" s="18" t="s">
        <v>5858</v>
      </c>
      <c r="AD156" s="16" t="s">
        <v>5859</v>
      </c>
      <c r="AE156" s="16" t="s">
        <v>5848</v>
      </c>
      <c r="AF156" s="16" t="s">
        <v>5847</v>
      </c>
      <c r="AG156" s="16" t="s">
        <v>5848</v>
      </c>
      <c r="AH156" s="16" t="s">
        <v>139</v>
      </c>
      <c r="AI156" s="18">
        <v>72812</v>
      </c>
      <c r="AJ156" s="16" t="s">
        <v>5860</v>
      </c>
      <c r="AK156" s="16">
        <v>1</v>
      </c>
      <c r="AL156" s="16">
        <v>53025</v>
      </c>
      <c r="AM156" s="16">
        <v>53025</v>
      </c>
      <c r="AN156" s="16">
        <v>72812</v>
      </c>
      <c r="AO156" s="18"/>
      <c r="AP156" s="18"/>
      <c r="AQ156" s="18"/>
      <c r="AR156" s="16"/>
      <c r="AS156" s="18"/>
      <c r="AT156" s="16"/>
      <c r="AU156" s="16"/>
      <c r="AV156" s="18"/>
      <c r="AW156" s="16"/>
      <c r="AX156" s="16"/>
      <c r="AY156" s="16"/>
      <c r="AZ156" s="18"/>
      <c r="BA156" s="16"/>
      <c r="BB156" s="16"/>
      <c r="BC156" s="18">
        <v>5760</v>
      </c>
      <c r="BD156" s="18">
        <v>0</v>
      </c>
      <c r="BE156" s="18">
        <v>0</v>
      </c>
      <c r="BF156" s="18">
        <v>0</v>
      </c>
      <c r="BG156" s="18">
        <v>0</v>
      </c>
      <c r="BH156" s="18">
        <v>0</v>
      </c>
      <c r="BI156" s="18">
        <v>0</v>
      </c>
      <c r="BJ156" s="18">
        <v>4320</v>
      </c>
      <c r="BK156" s="18">
        <v>0</v>
      </c>
      <c r="BL156" s="18">
        <v>0</v>
      </c>
      <c r="BM156" s="18">
        <v>0</v>
      </c>
      <c r="BN156" s="18">
        <v>0</v>
      </c>
      <c r="BO156" s="18">
        <v>0</v>
      </c>
      <c r="BP156" s="18">
        <v>0</v>
      </c>
      <c r="BQ156" s="18">
        <v>0</v>
      </c>
      <c r="BR156" s="18">
        <v>0</v>
      </c>
      <c r="BS156" s="18">
        <v>0</v>
      </c>
      <c r="BT156" s="18">
        <v>0</v>
      </c>
      <c r="BU156" s="18">
        <v>0</v>
      </c>
      <c r="BV156" s="18">
        <v>0</v>
      </c>
      <c r="BW156" s="18">
        <v>0</v>
      </c>
    </row>
    <row r="157" spans="1:75" ht="51" x14ac:dyDescent="0.2">
      <c r="A157" s="15">
        <v>152</v>
      </c>
      <c r="B157" s="16">
        <v>1402</v>
      </c>
      <c r="C157" s="16" t="s">
        <v>5861</v>
      </c>
      <c r="D157" s="17" t="s">
        <v>5862</v>
      </c>
      <c r="E157" s="16" t="s">
        <v>63</v>
      </c>
      <c r="F157" s="16"/>
      <c r="G157" s="18"/>
      <c r="H157" s="16"/>
      <c r="I157" s="16"/>
      <c r="J157" s="16"/>
      <c r="K157" s="16"/>
      <c r="L157" s="16"/>
      <c r="M157" s="16"/>
      <c r="N157" s="18"/>
      <c r="O157" s="18">
        <f t="shared" si="13"/>
        <v>6500</v>
      </c>
      <c r="P157" s="18"/>
      <c r="Q157" s="16"/>
      <c r="R157" s="16" t="s">
        <v>5861</v>
      </c>
      <c r="S157" s="16" t="s">
        <v>5862</v>
      </c>
      <c r="T157" s="16" t="s">
        <v>5658</v>
      </c>
      <c r="U157" s="16" t="s">
        <v>197</v>
      </c>
      <c r="V157" s="16" t="s">
        <v>5659</v>
      </c>
      <c r="W157" s="16" t="s">
        <v>5863</v>
      </c>
      <c r="X157" s="16" t="s">
        <v>5864</v>
      </c>
      <c r="Y157" s="16" t="s">
        <v>4861</v>
      </c>
      <c r="Z157" s="16" t="s">
        <v>5131</v>
      </c>
      <c r="AA157" s="16"/>
      <c r="AB157" s="18"/>
      <c r="AC157" s="18"/>
      <c r="AD157" s="16" t="s">
        <v>5865</v>
      </c>
      <c r="AE157" s="16" t="s">
        <v>5846</v>
      </c>
      <c r="AF157" s="16" t="s">
        <v>5847</v>
      </c>
      <c r="AG157" s="16" t="s">
        <v>5848</v>
      </c>
      <c r="AH157" s="16" t="s">
        <v>5001</v>
      </c>
      <c r="AI157" s="18" t="s">
        <v>5866</v>
      </c>
      <c r="AJ157" s="16" t="s">
        <v>5850</v>
      </c>
      <c r="AK157" s="16">
        <v>1</v>
      </c>
      <c r="AL157" s="16">
        <v>6500</v>
      </c>
      <c r="AM157" s="16">
        <v>6500</v>
      </c>
      <c r="AN157" s="16">
        <v>9220</v>
      </c>
      <c r="AO157" s="18"/>
      <c r="AP157" s="18"/>
      <c r="AQ157" s="18"/>
      <c r="AR157" s="16"/>
      <c r="AS157" s="18"/>
      <c r="AT157" s="16"/>
      <c r="AU157" s="16"/>
      <c r="AV157" s="18"/>
      <c r="AW157" s="16"/>
      <c r="AX157" s="16"/>
      <c r="AY157" s="16"/>
      <c r="AZ157" s="18"/>
      <c r="BA157" s="16"/>
      <c r="BB157" s="16"/>
      <c r="BC157" s="18">
        <v>0</v>
      </c>
      <c r="BD157" s="18">
        <v>0</v>
      </c>
      <c r="BE157" s="18">
        <v>0</v>
      </c>
      <c r="BF157" s="18">
        <v>0</v>
      </c>
      <c r="BG157" s="18">
        <v>0</v>
      </c>
      <c r="BH157" s="18">
        <v>0</v>
      </c>
      <c r="BI157" s="18">
        <v>0</v>
      </c>
      <c r="BJ157" s="18">
        <v>7000</v>
      </c>
      <c r="BK157" s="18">
        <v>0</v>
      </c>
      <c r="BL157" s="18">
        <v>0</v>
      </c>
      <c r="BM157" s="18">
        <v>0</v>
      </c>
      <c r="BN157" s="18">
        <v>0</v>
      </c>
      <c r="BO157" s="18">
        <v>0</v>
      </c>
      <c r="BP157" s="18">
        <v>0</v>
      </c>
      <c r="BQ157" s="18">
        <v>0</v>
      </c>
      <c r="BR157" s="18">
        <v>0</v>
      </c>
      <c r="BS157" s="18">
        <v>0</v>
      </c>
      <c r="BT157" s="18">
        <v>0</v>
      </c>
      <c r="BU157" s="18">
        <v>0</v>
      </c>
      <c r="BV157" s="18">
        <v>0</v>
      </c>
      <c r="BW157" s="18">
        <v>0</v>
      </c>
    </row>
    <row r="158" spans="1:75" ht="153" x14ac:dyDescent="0.2">
      <c r="A158" s="15">
        <v>153</v>
      </c>
      <c r="B158" s="16">
        <v>1403</v>
      </c>
      <c r="C158" s="16" t="s">
        <v>5867</v>
      </c>
      <c r="D158" s="17" t="s">
        <v>5868</v>
      </c>
      <c r="E158" s="16" t="s">
        <v>3160</v>
      </c>
      <c r="F158" s="16"/>
      <c r="G158" s="18"/>
      <c r="H158" s="16"/>
      <c r="I158" s="16"/>
      <c r="J158" s="16"/>
      <c r="K158" s="16"/>
      <c r="L158" s="16"/>
      <c r="M158" s="16"/>
      <c r="N158" s="18"/>
      <c r="O158" s="18">
        <f t="shared" si="13"/>
        <v>50050</v>
      </c>
      <c r="P158" s="18"/>
      <c r="Q158" s="16"/>
      <c r="R158" s="16" t="s">
        <v>5869</v>
      </c>
      <c r="S158" s="16" t="s">
        <v>5870</v>
      </c>
      <c r="T158" s="16" t="s">
        <v>5244</v>
      </c>
      <c r="U158" s="16" t="s">
        <v>91</v>
      </c>
      <c r="V158" s="16" t="s">
        <v>5245</v>
      </c>
      <c r="W158" s="16" t="s">
        <v>5735</v>
      </c>
      <c r="X158" s="16" t="s">
        <v>5871</v>
      </c>
      <c r="Y158" s="16" t="s">
        <v>5857</v>
      </c>
      <c r="Z158" s="16" t="s">
        <v>5131</v>
      </c>
      <c r="AA158" s="16" t="s">
        <v>5857</v>
      </c>
      <c r="AB158" s="18"/>
      <c r="AC158" s="18"/>
      <c r="AD158" s="16" t="s">
        <v>5847</v>
      </c>
      <c r="AE158" s="16" t="s">
        <v>5848</v>
      </c>
      <c r="AF158" s="16" t="s">
        <v>5847</v>
      </c>
      <c r="AG158" s="16" t="s">
        <v>5848</v>
      </c>
      <c r="AH158" s="16"/>
      <c r="AI158" s="18">
        <v>62500</v>
      </c>
      <c r="AJ158" s="16" t="s">
        <v>125</v>
      </c>
      <c r="AK158" s="16">
        <v>1</v>
      </c>
      <c r="AL158" s="16">
        <v>50050</v>
      </c>
      <c r="AM158" s="16">
        <v>50050</v>
      </c>
      <c r="AN158" s="16">
        <v>62500</v>
      </c>
      <c r="AO158" s="18"/>
      <c r="AP158" s="18"/>
      <c r="AQ158" s="18"/>
      <c r="AR158" s="16"/>
      <c r="AS158" s="18"/>
      <c r="AT158" s="16"/>
      <c r="AU158" s="16"/>
      <c r="AV158" s="18"/>
      <c r="AW158" s="16"/>
      <c r="AX158" s="16"/>
      <c r="AY158" s="16"/>
      <c r="AZ158" s="18"/>
      <c r="BA158" s="16"/>
      <c r="BB158" s="16"/>
      <c r="BC158" s="18">
        <v>0</v>
      </c>
      <c r="BD158" s="18">
        <v>0</v>
      </c>
      <c r="BE158" s="18">
        <v>480</v>
      </c>
      <c r="BF158" s="18">
        <v>0</v>
      </c>
      <c r="BG158" s="18">
        <v>0</v>
      </c>
      <c r="BH158" s="18">
        <v>0</v>
      </c>
      <c r="BI158" s="18">
        <v>0</v>
      </c>
      <c r="BJ158" s="18">
        <v>0</v>
      </c>
      <c r="BK158" s="18">
        <v>0</v>
      </c>
      <c r="BL158" s="18">
        <v>0</v>
      </c>
      <c r="BM158" s="18">
        <v>0</v>
      </c>
      <c r="BN158" s="18">
        <v>0</v>
      </c>
      <c r="BO158" s="18">
        <v>0</v>
      </c>
      <c r="BP158" s="18">
        <v>0</v>
      </c>
      <c r="BQ158" s="18">
        <v>0</v>
      </c>
      <c r="BR158" s="18">
        <v>0</v>
      </c>
      <c r="BS158" s="18">
        <v>0</v>
      </c>
      <c r="BT158" s="18">
        <v>0</v>
      </c>
      <c r="BU158" s="18">
        <v>0</v>
      </c>
      <c r="BV158" s="18">
        <v>0</v>
      </c>
      <c r="BW158" s="18">
        <v>0</v>
      </c>
    </row>
    <row r="159" spans="1:75" ht="191.25" x14ac:dyDescent="0.2">
      <c r="A159" s="15">
        <v>154</v>
      </c>
      <c r="B159" s="16">
        <v>1404</v>
      </c>
      <c r="C159" s="16" t="s">
        <v>5872</v>
      </c>
      <c r="D159" s="17" t="s">
        <v>5873</v>
      </c>
      <c r="E159" s="16" t="s">
        <v>3160</v>
      </c>
      <c r="F159" s="16"/>
      <c r="G159" s="18"/>
      <c r="H159" s="16"/>
      <c r="I159" s="16"/>
      <c r="J159" s="16"/>
      <c r="K159" s="16"/>
      <c r="L159" s="16"/>
      <c r="M159" s="16"/>
      <c r="N159" s="18"/>
      <c r="O159" s="18">
        <f t="shared" si="13"/>
        <v>84525</v>
      </c>
      <c r="P159" s="18"/>
      <c r="Q159" s="16"/>
      <c r="R159" s="16" t="s">
        <v>5874</v>
      </c>
      <c r="S159" s="16" t="s">
        <v>5875</v>
      </c>
      <c r="T159" s="16" t="s">
        <v>5658</v>
      </c>
      <c r="U159" s="16" t="s">
        <v>197</v>
      </c>
      <c r="V159" s="16" t="s">
        <v>5876</v>
      </c>
      <c r="W159" s="16" t="s">
        <v>5877</v>
      </c>
      <c r="X159" s="16" t="s">
        <v>5856</v>
      </c>
      <c r="Y159" s="16" t="s">
        <v>5857</v>
      </c>
      <c r="Z159" s="16" t="s">
        <v>5132</v>
      </c>
      <c r="AA159" s="16" t="s">
        <v>87</v>
      </c>
      <c r="AB159" s="18">
        <v>84525</v>
      </c>
      <c r="AC159" s="18" t="s">
        <v>4845</v>
      </c>
      <c r="AD159" s="16" t="s">
        <v>5847</v>
      </c>
      <c r="AE159" s="16" t="s">
        <v>5848</v>
      </c>
      <c r="AF159" s="16" t="s">
        <v>5847</v>
      </c>
      <c r="AG159" s="16" t="s">
        <v>5848</v>
      </c>
      <c r="AH159" s="16"/>
      <c r="AI159" s="18">
        <v>68278</v>
      </c>
      <c r="AJ159" s="16" t="s">
        <v>5878</v>
      </c>
      <c r="AK159" s="16">
        <v>1</v>
      </c>
      <c r="AL159" s="16">
        <v>84525</v>
      </c>
      <c r="AM159" s="16">
        <v>84525</v>
      </c>
      <c r="AN159" s="16">
        <v>95625</v>
      </c>
      <c r="AO159" s="18"/>
      <c r="AP159" s="18"/>
      <c r="AQ159" s="18"/>
      <c r="AR159" s="16"/>
      <c r="AS159" s="18"/>
      <c r="AT159" s="16"/>
      <c r="AU159" s="16"/>
      <c r="AV159" s="18"/>
      <c r="AW159" s="16"/>
      <c r="AX159" s="16"/>
      <c r="AY159" s="16"/>
      <c r="AZ159" s="18"/>
      <c r="BA159" s="16"/>
      <c r="BB159" s="16"/>
      <c r="BC159" s="18">
        <v>192</v>
      </c>
      <c r="BD159" s="18">
        <v>0</v>
      </c>
      <c r="BE159" s="18">
        <v>0</v>
      </c>
      <c r="BF159" s="18">
        <v>0</v>
      </c>
      <c r="BG159" s="18">
        <v>0</v>
      </c>
      <c r="BH159" s="18">
        <v>0</v>
      </c>
      <c r="BI159" s="18">
        <v>0</v>
      </c>
      <c r="BJ159" s="18">
        <v>0</v>
      </c>
      <c r="BK159" s="18">
        <v>0</v>
      </c>
      <c r="BL159" s="18">
        <v>0</v>
      </c>
      <c r="BM159" s="18">
        <v>0</v>
      </c>
      <c r="BN159" s="18">
        <v>0</v>
      </c>
      <c r="BO159" s="18">
        <v>0</v>
      </c>
      <c r="BP159" s="18">
        <v>192</v>
      </c>
      <c r="BQ159" s="18">
        <v>0</v>
      </c>
      <c r="BR159" s="18">
        <v>0</v>
      </c>
      <c r="BS159" s="18">
        <v>0</v>
      </c>
      <c r="BT159" s="18">
        <v>0</v>
      </c>
      <c r="BU159" s="18">
        <v>0</v>
      </c>
      <c r="BV159" s="18">
        <v>0</v>
      </c>
      <c r="BW159" s="18">
        <v>0</v>
      </c>
    </row>
    <row r="160" spans="1:75" ht="114.75" x14ac:dyDescent="0.2">
      <c r="A160" s="15">
        <v>155</v>
      </c>
      <c r="B160" s="16">
        <v>1405</v>
      </c>
      <c r="C160" s="16" t="s">
        <v>5879</v>
      </c>
      <c r="D160" s="17" t="s">
        <v>5880</v>
      </c>
      <c r="E160" s="16" t="s">
        <v>3160</v>
      </c>
      <c r="F160" s="16"/>
      <c r="G160" s="18"/>
      <c r="H160" s="16"/>
      <c r="I160" s="16"/>
      <c r="J160" s="16"/>
      <c r="K160" s="16"/>
      <c r="L160" s="16"/>
      <c r="M160" s="16"/>
      <c r="N160" s="18"/>
      <c r="O160" s="18">
        <f t="shared" si="13"/>
        <v>25000</v>
      </c>
      <c r="P160" s="18"/>
      <c r="Q160" s="16"/>
      <c r="R160" s="16" t="s">
        <v>5881</v>
      </c>
      <c r="S160" s="16" t="s">
        <v>5882</v>
      </c>
      <c r="T160" s="16" t="s">
        <v>5883</v>
      </c>
      <c r="U160" s="16" t="s">
        <v>197</v>
      </c>
      <c r="V160" s="16" t="s">
        <v>5884</v>
      </c>
      <c r="W160" s="16" t="s">
        <v>5885</v>
      </c>
      <c r="X160" s="16" t="s">
        <v>5886</v>
      </c>
      <c r="Y160" s="16" t="s">
        <v>5887</v>
      </c>
      <c r="Z160" s="16" t="s">
        <v>5132</v>
      </c>
      <c r="AA160" s="16" t="s">
        <v>5887</v>
      </c>
      <c r="AB160" s="18"/>
      <c r="AC160" s="18"/>
      <c r="AD160" s="16" t="s">
        <v>5847</v>
      </c>
      <c r="AE160" s="16" t="s">
        <v>5848</v>
      </c>
      <c r="AF160" s="16" t="s">
        <v>5847</v>
      </c>
      <c r="AG160" s="16" t="s">
        <v>5848</v>
      </c>
      <c r="AH160" s="16"/>
      <c r="AI160" s="18">
        <v>41000</v>
      </c>
      <c r="AJ160" s="16" t="s">
        <v>5888</v>
      </c>
      <c r="AK160" s="16">
        <v>1</v>
      </c>
      <c r="AL160" s="16">
        <v>25000</v>
      </c>
      <c r="AM160" s="16">
        <v>25000</v>
      </c>
      <c r="AN160" s="16">
        <v>31000</v>
      </c>
      <c r="AO160" s="18"/>
      <c r="AP160" s="18"/>
      <c r="AQ160" s="18"/>
      <c r="AR160" s="16"/>
      <c r="AS160" s="18"/>
      <c r="AT160" s="16"/>
      <c r="AU160" s="16"/>
      <c r="AV160" s="18"/>
      <c r="AW160" s="16"/>
      <c r="AX160" s="16"/>
      <c r="AY160" s="16"/>
      <c r="AZ160" s="18"/>
      <c r="BA160" s="16"/>
      <c r="BB160" s="16"/>
      <c r="BC160" s="18">
        <v>0</v>
      </c>
      <c r="BD160" s="18">
        <v>0</v>
      </c>
      <c r="BE160" s="18">
        <v>0</v>
      </c>
      <c r="BF160" s="18">
        <v>0</v>
      </c>
      <c r="BG160" s="18">
        <v>200</v>
      </c>
      <c r="BH160" s="18">
        <v>0</v>
      </c>
      <c r="BI160" s="18">
        <v>0</v>
      </c>
      <c r="BJ160" s="18">
        <v>0</v>
      </c>
      <c r="BK160" s="18">
        <v>0</v>
      </c>
      <c r="BL160" s="18">
        <v>0</v>
      </c>
      <c r="BM160" s="18">
        <v>0</v>
      </c>
      <c r="BN160" s="18">
        <v>0</v>
      </c>
      <c r="BO160" s="18">
        <v>0</v>
      </c>
      <c r="BP160" s="18">
        <v>0</v>
      </c>
      <c r="BQ160" s="18">
        <v>0</v>
      </c>
      <c r="BR160" s="18">
        <v>0</v>
      </c>
      <c r="BS160" s="18">
        <v>0</v>
      </c>
      <c r="BT160" s="18">
        <v>0</v>
      </c>
      <c r="BU160" s="18">
        <v>0</v>
      </c>
      <c r="BV160" s="18">
        <v>3000</v>
      </c>
      <c r="BW160" s="18">
        <v>8000</v>
      </c>
    </row>
    <row r="161" spans="1:75" ht="178.5" x14ac:dyDescent="0.2">
      <c r="A161" s="15">
        <v>156</v>
      </c>
      <c r="B161" s="16">
        <v>1406</v>
      </c>
      <c r="C161" s="16" t="s">
        <v>5889</v>
      </c>
      <c r="D161" s="17" t="s">
        <v>5890</v>
      </c>
      <c r="E161" s="16" t="s">
        <v>3160</v>
      </c>
      <c r="F161" s="16"/>
      <c r="G161" s="18"/>
      <c r="H161" s="16"/>
      <c r="I161" s="16"/>
      <c r="J161" s="16"/>
      <c r="K161" s="16"/>
      <c r="L161" s="16"/>
      <c r="M161" s="16"/>
      <c r="N161" s="18"/>
      <c r="O161" s="18">
        <f t="shared" si="13"/>
        <v>50085</v>
      </c>
      <c r="P161" s="18"/>
      <c r="Q161" s="16"/>
      <c r="R161" s="16" t="s">
        <v>5891</v>
      </c>
      <c r="S161" s="16" t="s">
        <v>5892</v>
      </c>
      <c r="T161" s="16" t="s">
        <v>5658</v>
      </c>
      <c r="U161" s="16" t="s">
        <v>197</v>
      </c>
      <c r="V161" s="16" t="s">
        <v>5876</v>
      </c>
      <c r="W161" s="16" t="s">
        <v>5893</v>
      </c>
      <c r="X161" s="16" t="s">
        <v>5856</v>
      </c>
      <c r="Y161" s="16" t="s">
        <v>5857</v>
      </c>
      <c r="Z161" s="16" t="s">
        <v>5132</v>
      </c>
      <c r="AA161" s="16" t="s">
        <v>87</v>
      </c>
      <c r="AB161" s="18">
        <v>50085</v>
      </c>
      <c r="AC161" s="18" t="s">
        <v>4845</v>
      </c>
      <c r="AD161" s="16" t="s">
        <v>5847</v>
      </c>
      <c r="AE161" s="16" t="s">
        <v>5848</v>
      </c>
      <c r="AF161" s="16" t="s">
        <v>5847</v>
      </c>
      <c r="AG161" s="16" t="s">
        <v>5848</v>
      </c>
      <c r="AH161" s="16"/>
      <c r="AI161" s="18">
        <v>68278</v>
      </c>
      <c r="AJ161" s="16" t="s">
        <v>5894</v>
      </c>
      <c r="AK161" s="16">
        <v>1</v>
      </c>
      <c r="AL161" s="16">
        <v>50085</v>
      </c>
      <c r="AM161" s="16">
        <v>50085</v>
      </c>
      <c r="AN161" s="16">
        <v>62500</v>
      </c>
      <c r="AO161" s="18"/>
      <c r="AP161" s="18"/>
      <c r="AQ161" s="18"/>
      <c r="AR161" s="16"/>
      <c r="AS161" s="18"/>
      <c r="AT161" s="16"/>
      <c r="AU161" s="16"/>
      <c r="AV161" s="18"/>
      <c r="AW161" s="16"/>
      <c r="AX161" s="16"/>
      <c r="AY161" s="16"/>
      <c r="AZ161" s="18"/>
      <c r="BA161" s="16"/>
      <c r="BB161" s="16"/>
      <c r="BC161" s="18">
        <v>2880</v>
      </c>
      <c r="BD161" s="18">
        <v>0</v>
      </c>
      <c r="BE161" s="18">
        <v>0</v>
      </c>
      <c r="BF161" s="18">
        <v>0</v>
      </c>
      <c r="BG161" s="18">
        <v>0</v>
      </c>
      <c r="BH161" s="18">
        <v>0</v>
      </c>
      <c r="BI161" s="18">
        <v>0</v>
      </c>
      <c r="BJ161" s="18">
        <v>0</v>
      </c>
      <c r="BK161" s="18">
        <v>0</v>
      </c>
      <c r="BL161" s="18">
        <v>0</v>
      </c>
      <c r="BM161" s="18">
        <v>0</v>
      </c>
      <c r="BN161" s="18">
        <v>0</v>
      </c>
      <c r="BO161" s="18">
        <v>0</v>
      </c>
      <c r="BP161" s="18">
        <v>0</v>
      </c>
      <c r="BQ161" s="18">
        <v>0</v>
      </c>
      <c r="BR161" s="18">
        <v>0</v>
      </c>
      <c r="BS161" s="18">
        <v>0</v>
      </c>
      <c r="BT161" s="18">
        <v>0</v>
      </c>
      <c r="BU161" s="18">
        <v>0</v>
      </c>
      <c r="BV161" s="18">
        <v>0</v>
      </c>
      <c r="BW161" s="18">
        <v>0</v>
      </c>
    </row>
    <row r="162" spans="1:75" ht="331.5" x14ac:dyDescent="0.2">
      <c r="A162" s="15">
        <v>157</v>
      </c>
      <c r="B162" s="16">
        <v>1407</v>
      </c>
      <c r="C162" s="16" t="s">
        <v>5895</v>
      </c>
      <c r="D162" s="17" t="s">
        <v>5896</v>
      </c>
      <c r="E162" s="16" t="s">
        <v>3160</v>
      </c>
      <c r="F162" s="16"/>
      <c r="G162" s="18"/>
      <c r="H162" s="16"/>
      <c r="I162" s="16"/>
      <c r="J162" s="16"/>
      <c r="K162" s="16"/>
      <c r="L162" s="16"/>
      <c r="M162" s="16"/>
      <c r="N162" s="18"/>
      <c r="O162" s="18">
        <f t="shared" si="13"/>
        <v>50085</v>
      </c>
      <c r="P162" s="18"/>
      <c r="Q162" s="16"/>
      <c r="R162" s="16" t="s">
        <v>5897</v>
      </c>
      <c r="S162" s="16" t="s">
        <v>5898</v>
      </c>
      <c r="T162" s="16" t="s">
        <v>5658</v>
      </c>
      <c r="U162" s="16" t="s">
        <v>197</v>
      </c>
      <c r="V162" s="16" t="s">
        <v>5876</v>
      </c>
      <c r="W162" s="16" t="s">
        <v>5717</v>
      </c>
      <c r="X162" s="16" t="s">
        <v>5856</v>
      </c>
      <c r="Y162" s="16" t="s">
        <v>5857</v>
      </c>
      <c r="Z162" s="16" t="s">
        <v>5132</v>
      </c>
      <c r="AA162" s="16" t="s">
        <v>87</v>
      </c>
      <c r="AB162" s="18">
        <v>50085</v>
      </c>
      <c r="AC162" s="18" t="s">
        <v>4845</v>
      </c>
      <c r="AD162" s="16" t="s">
        <v>5847</v>
      </c>
      <c r="AE162" s="16" t="s">
        <v>5848</v>
      </c>
      <c r="AF162" s="16" t="s">
        <v>5847</v>
      </c>
      <c r="AG162" s="16" t="s">
        <v>5848</v>
      </c>
      <c r="AH162" s="16"/>
      <c r="AI162" s="18">
        <v>68856</v>
      </c>
      <c r="AJ162" s="16" t="s">
        <v>5899</v>
      </c>
      <c r="AK162" s="16">
        <v>1</v>
      </c>
      <c r="AL162" s="16">
        <v>50085</v>
      </c>
      <c r="AM162" s="16">
        <v>50085</v>
      </c>
      <c r="AN162" s="16">
        <v>75000</v>
      </c>
      <c r="AO162" s="18"/>
      <c r="AP162" s="18"/>
      <c r="AQ162" s="18"/>
      <c r="AR162" s="16"/>
      <c r="AS162" s="18"/>
      <c r="AT162" s="16"/>
      <c r="AU162" s="16"/>
      <c r="AV162" s="18"/>
      <c r="AW162" s="16"/>
      <c r="AX162" s="16"/>
      <c r="AY162" s="16"/>
      <c r="AZ162" s="18"/>
      <c r="BA162" s="16"/>
      <c r="BB162" s="16"/>
      <c r="BC162" s="18">
        <v>864</v>
      </c>
      <c r="BD162" s="18">
        <v>1152</v>
      </c>
      <c r="BE162" s="18">
        <v>0</v>
      </c>
      <c r="BF162" s="18">
        <v>0</v>
      </c>
      <c r="BG162" s="18">
        <v>0</v>
      </c>
      <c r="BH162" s="18">
        <v>0</v>
      </c>
      <c r="BI162" s="18">
        <v>0</v>
      </c>
      <c r="BJ162" s="18">
        <v>0</v>
      </c>
      <c r="BK162" s="18">
        <v>0</v>
      </c>
      <c r="BL162" s="18">
        <v>0</v>
      </c>
      <c r="BM162" s="18">
        <v>0</v>
      </c>
      <c r="BN162" s="18">
        <v>0</v>
      </c>
      <c r="BO162" s="18">
        <v>0</v>
      </c>
      <c r="BP162" s="18">
        <v>0</v>
      </c>
      <c r="BQ162" s="18">
        <v>0</v>
      </c>
      <c r="BR162" s="18">
        <v>0</v>
      </c>
      <c r="BS162" s="18">
        <v>0</v>
      </c>
      <c r="BT162" s="18">
        <v>0</v>
      </c>
      <c r="BU162" s="18">
        <v>0</v>
      </c>
      <c r="BV162" s="18">
        <v>0</v>
      </c>
      <c r="BW162" s="18">
        <v>0</v>
      </c>
    </row>
    <row r="163" spans="1:75" ht="204" x14ac:dyDescent="0.2">
      <c r="A163" s="15">
        <v>158</v>
      </c>
      <c r="B163" s="16">
        <v>1408</v>
      </c>
      <c r="C163" s="16" t="s">
        <v>5900</v>
      </c>
      <c r="D163" s="17" t="s">
        <v>5901</v>
      </c>
      <c r="E163" s="16" t="s">
        <v>3160</v>
      </c>
      <c r="F163" s="16"/>
      <c r="G163" s="18"/>
      <c r="H163" s="16"/>
      <c r="I163" s="16"/>
      <c r="J163" s="16"/>
      <c r="K163" s="16"/>
      <c r="L163" s="16"/>
      <c r="M163" s="16"/>
      <c r="N163" s="18"/>
      <c r="O163" s="18">
        <f t="shared" si="13"/>
        <v>49035</v>
      </c>
      <c r="P163" s="18"/>
      <c r="Q163" s="16"/>
      <c r="R163" s="16" t="s">
        <v>5902</v>
      </c>
      <c r="S163" s="16" t="s">
        <v>5903</v>
      </c>
      <c r="T163" s="16" t="s">
        <v>5658</v>
      </c>
      <c r="U163" s="16" t="s">
        <v>197</v>
      </c>
      <c r="V163" s="16" t="s">
        <v>5876</v>
      </c>
      <c r="W163" s="16" t="s">
        <v>5904</v>
      </c>
      <c r="X163" s="16" t="s">
        <v>5856</v>
      </c>
      <c r="Y163" s="16" t="s">
        <v>5857</v>
      </c>
      <c r="Z163" s="16" t="s">
        <v>5132</v>
      </c>
      <c r="AA163" s="16" t="s">
        <v>87</v>
      </c>
      <c r="AB163" s="18">
        <v>49035</v>
      </c>
      <c r="AC163" s="18" t="s">
        <v>4845</v>
      </c>
      <c r="AD163" s="16" t="s">
        <v>5847</v>
      </c>
      <c r="AE163" s="16" t="s">
        <v>5848</v>
      </c>
      <c r="AF163" s="16" t="s">
        <v>5847</v>
      </c>
      <c r="AG163" s="16" t="s">
        <v>5848</v>
      </c>
      <c r="AH163" s="16"/>
      <c r="AI163" s="18">
        <v>68278</v>
      </c>
      <c r="AJ163" s="16" t="s">
        <v>5894</v>
      </c>
      <c r="AK163" s="16">
        <v>1</v>
      </c>
      <c r="AL163" s="16">
        <v>49035</v>
      </c>
      <c r="AM163" s="16">
        <v>49035</v>
      </c>
      <c r="AN163" s="16">
        <v>74063</v>
      </c>
      <c r="AO163" s="18"/>
      <c r="AP163" s="18"/>
      <c r="AQ163" s="18"/>
      <c r="AR163" s="16"/>
      <c r="AS163" s="18"/>
      <c r="AT163" s="16"/>
      <c r="AU163" s="16"/>
      <c r="AV163" s="18"/>
      <c r="AW163" s="16"/>
      <c r="AX163" s="16"/>
      <c r="AY163" s="16"/>
      <c r="AZ163" s="18"/>
      <c r="BA163" s="16"/>
      <c r="BB163" s="16"/>
      <c r="BC163" s="18">
        <v>1440</v>
      </c>
      <c r="BD163" s="18">
        <v>0</v>
      </c>
      <c r="BE163" s="18">
        <v>0</v>
      </c>
      <c r="BF163" s="18">
        <v>0</v>
      </c>
      <c r="BG163" s="18">
        <v>0</v>
      </c>
      <c r="BH163" s="18">
        <v>0</v>
      </c>
      <c r="BI163" s="18">
        <v>0</v>
      </c>
      <c r="BJ163" s="18">
        <v>0</v>
      </c>
      <c r="BK163" s="18">
        <v>0</v>
      </c>
      <c r="BL163" s="18">
        <v>0</v>
      </c>
      <c r="BM163" s="18">
        <v>0</v>
      </c>
      <c r="BN163" s="18">
        <v>0</v>
      </c>
      <c r="BO163" s="18">
        <v>0</v>
      </c>
      <c r="BP163" s="18">
        <v>0</v>
      </c>
      <c r="BQ163" s="18">
        <v>0</v>
      </c>
      <c r="BR163" s="18">
        <v>0</v>
      </c>
      <c r="BS163" s="18">
        <v>0</v>
      </c>
      <c r="BT163" s="18">
        <v>0</v>
      </c>
      <c r="BU163" s="18">
        <v>0</v>
      </c>
      <c r="BV163" s="18">
        <v>0</v>
      </c>
      <c r="BW163" s="18">
        <v>0</v>
      </c>
    </row>
    <row r="164" spans="1:75" ht="165.75" x14ac:dyDescent="0.2">
      <c r="A164" s="15">
        <v>159</v>
      </c>
      <c r="B164" s="16">
        <v>1409</v>
      </c>
      <c r="C164" s="16" t="s">
        <v>5905</v>
      </c>
      <c r="D164" s="17" t="s">
        <v>5906</v>
      </c>
      <c r="E164" s="16" t="s">
        <v>3160</v>
      </c>
      <c r="F164" s="16"/>
      <c r="G164" s="18"/>
      <c r="H164" s="16"/>
      <c r="I164" s="16"/>
      <c r="J164" s="16"/>
      <c r="K164" s="16"/>
      <c r="L164" s="16"/>
      <c r="M164" s="16"/>
      <c r="N164" s="18"/>
      <c r="O164" s="18">
        <f t="shared" ref="O164:O166" si="14">ROUNDUP(MAX(AL164:AM164,AO164:AQ164),0)</f>
        <v>126945</v>
      </c>
      <c r="P164" s="18"/>
      <c r="Q164" s="16"/>
      <c r="R164" s="16" t="s">
        <v>5907</v>
      </c>
      <c r="S164" s="16" t="s">
        <v>5908</v>
      </c>
      <c r="T164" s="16" t="s">
        <v>5658</v>
      </c>
      <c r="U164" s="16" t="s">
        <v>197</v>
      </c>
      <c r="V164" s="16" t="s">
        <v>5876</v>
      </c>
      <c r="W164" s="16" t="s">
        <v>5909</v>
      </c>
      <c r="X164" s="16" t="s">
        <v>5856</v>
      </c>
      <c r="Y164" s="16" t="s">
        <v>5857</v>
      </c>
      <c r="Z164" s="16" t="s">
        <v>5132</v>
      </c>
      <c r="AA164" s="16" t="s">
        <v>87</v>
      </c>
      <c r="AB164" s="18">
        <v>126945</v>
      </c>
      <c r="AC164" s="18" t="s">
        <v>4845</v>
      </c>
      <c r="AD164" s="16" t="s">
        <v>5847</v>
      </c>
      <c r="AE164" s="16" t="s">
        <v>5848</v>
      </c>
      <c r="AF164" s="16" t="s">
        <v>5847</v>
      </c>
      <c r="AG164" s="16" t="s">
        <v>5848</v>
      </c>
      <c r="AH164" s="16"/>
      <c r="AI164" s="18">
        <v>159271</v>
      </c>
      <c r="AJ164" s="16" t="s">
        <v>5910</v>
      </c>
      <c r="AK164" s="16">
        <v>1</v>
      </c>
      <c r="AL164" s="16">
        <v>126945</v>
      </c>
      <c r="AM164" s="16">
        <v>126945</v>
      </c>
      <c r="AN164" s="16">
        <v>159271</v>
      </c>
      <c r="AO164" s="18"/>
      <c r="AP164" s="18"/>
      <c r="AQ164" s="18"/>
      <c r="AR164" s="16"/>
      <c r="AS164" s="18"/>
      <c r="AT164" s="16"/>
      <c r="AU164" s="16"/>
      <c r="AV164" s="18"/>
      <c r="AW164" s="16"/>
      <c r="AX164" s="16"/>
      <c r="AY164" s="16"/>
      <c r="AZ164" s="18"/>
      <c r="BA164" s="16"/>
      <c r="BB164" s="16"/>
      <c r="BC164" s="18">
        <v>192</v>
      </c>
      <c r="BD164" s="18">
        <v>0</v>
      </c>
      <c r="BE164" s="18">
        <v>0</v>
      </c>
      <c r="BF164" s="18">
        <v>0</v>
      </c>
      <c r="BG164" s="18">
        <v>0</v>
      </c>
      <c r="BH164" s="18">
        <v>0</v>
      </c>
      <c r="BI164" s="18">
        <v>0</v>
      </c>
      <c r="BJ164" s="18">
        <v>0</v>
      </c>
      <c r="BK164" s="18">
        <v>0</v>
      </c>
      <c r="BL164" s="18">
        <v>0</v>
      </c>
      <c r="BM164" s="18">
        <v>0</v>
      </c>
      <c r="BN164" s="18">
        <v>0</v>
      </c>
      <c r="BO164" s="18">
        <v>0</v>
      </c>
      <c r="BP164" s="18">
        <v>0</v>
      </c>
      <c r="BQ164" s="18">
        <v>0</v>
      </c>
      <c r="BR164" s="18">
        <v>0</v>
      </c>
      <c r="BS164" s="18">
        <v>0</v>
      </c>
      <c r="BT164" s="18">
        <v>0</v>
      </c>
      <c r="BU164" s="18">
        <v>0</v>
      </c>
      <c r="BV164" s="18">
        <v>0</v>
      </c>
      <c r="BW164" s="18">
        <v>0</v>
      </c>
    </row>
    <row r="165" spans="1:75" ht="178.5" x14ac:dyDescent="0.2">
      <c r="A165" s="15">
        <v>160</v>
      </c>
      <c r="B165" s="16">
        <v>1410</v>
      </c>
      <c r="C165" s="16" t="s">
        <v>5911</v>
      </c>
      <c r="D165" s="17" t="s">
        <v>5912</v>
      </c>
      <c r="E165" s="16" t="s">
        <v>3160</v>
      </c>
      <c r="F165" s="16"/>
      <c r="G165" s="18"/>
      <c r="H165" s="16"/>
      <c r="I165" s="16"/>
      <c r="J165" s="16"/>
      <c r="K165" s="16"/>
      <c r="L165" s="16"/>
      <c r="M165" s="16"/>
      <c r="N165" s="18"/>
      <c r="O165" s="18">
        <f t="shared" si="14"/>
        <v>52500</v>
      </c>
      <c r="P165" s="18"/>
      <c r="Q165" s="16"/>
      <c r="R165" s="16" t="s">
        <v>5913</v>
      </c>
      <c r="S165" s="16" t="s">
        <v>5914</v>
      </c>
      <c r="T165" s="16" t="s">
        <v>5658</v>
      </c>
      <c r="U165" s="16" t="s">
        <v>197</v>
      </c>
      <c r="V165" s="16" t="s">
        <v>5876</v>
      </c>
      <c r="W165" s="16" t="s">
        <v>5755</v>
      </c>
      <c r="X165" s="16" t="s">
        <v>5856</v>
      </c>
      <c r="Y165" s="16" t="s">
        <v>5857</v>
      </c>
      <c r="Z165" s="16" t="s">
        <v>5132</v>
      </c>
      <c r="AA165" s="16" t="s">
        <v>87</v>
      </c>
      <c r="AB165" s="18">
        <v>52500</v>
      </c>
      <c r="AC165" s="18" t="s">
        <v>4845</v>
      </c>
      <c r="AD165" s="16" t="s">
        <v>5847</v>
      </c>
      <c r="AE165" s="16" t="s">
        <v>5848</v>
      </c>
      <c r="AF165" s="16" t="s">
        <v>5847</v>
      </c>
      <c r="AG165" s="16" t="s">
        <v>5848</v>
      </c>
      <c r="AH165" s="16"/>
      <c r="AI165" s="18">
        <v>65215</v>
      </c>
      <c r="AJ165" s="16" t="s">
        <v>5894</v>
      </c>
      <c r="AK165" s="16">
        <v>1</v>
      </c>
      <c r="AL165" s="16">
        <v>52500</v>
      </c>
      <c r="AM165" s="16">
        <v>52500</v>
      </c>
      <c r="AN165" s="16">
        <v>72813</v>
      </c>
      <c r="AO165" s="18"/>
      <c r="AP165" s="18"/>
      <c r="AQ165" s="18"/>
      <c r="AR165" s="16"/>
      <c r="AS165" s="18"/>
      <c r="AT165" s="16"/>
      <c r="AU165" s="16"/>
      <c r="AV165" s="18"/>
      <c r="AW165" s="16"/>
      <c r="AX165" s="16"/>
      <c r="AY165" s="16"/>
      <c r="AZ165" s="18"/>
      <c r="BA165" s="16"/>
      <c r="BB165" s="16"/>
      <c r="BC165" s="18">
        <v>1440</v>
      </c>
      <c r="BD165" s="18">
        <v>0</v>
      </c>
      <c r="BE165" s="18">
        <v>0</v>
      </c>
      <c r="BF165" s="18">
        <v>0</v>
      </c>
      <c r="BG165" s="18">
        <v>0</v>
      </c>
      <c r="BH165" s="18">
        <v>0</v>
      </c>
      <c r="BI165" s="18">
        <v>0</v>
      </c>
      <c r="BJ165" s="18">
        <v>0</v>
      </c>
      <c r="BK165" s="18">
        <v>0</v>
      </c>
      <c r="BL165" s="18">
        <v>0</v>
      </c>
      <c r="BM165" s="18">
        <v>0</v>
      </c>
      <c r="BN165" s="18">
        <v>0</v>
      </c>
      <c r="BO165" s="18">
        <v>0</v>
      </c>
      <c r="BP165" s="18">
        <v>0</v>
      </c>
      <c r="BQ165" s="18">
        <v>0</v>
      </c>
      <c r="BR165" s="18">
        <v>0</v>
      </c>
      <c r="BS165" s="18">
        <v>0</v>
      </c>
      <c r="BT165" s="18">
        <v>0</v>
      </c>
      <c r="BU165" s="18">
        <v>0</v>
      </c>
      <c r="BV165" s="18">
        <v>0</v>
      </c>
      <c r="BW165" s="18">
        <v>0</v>
      </c>
    </row>
    <row r="166" spans="1:75" ht="191.25" x14ac:dyDescent="0.2">
      <c r="A166" s="15">
        <v>161</v>
      </c>
      <c r="B166" s="16">
        <v>1411</v>
      </c>
      <c r="C166" s="16" t="s">
        <v>5915</v>
      </c>
      <c r="D166" s="17" t="s">
        <v>5916</v>
      </c>
      <c r="E166" s="16" t="s">
        <v>3160</v>
      </c>
      <c r="F166" s="16"/>
      <c r="G166" s="18"/>
      <c r="H166" s="16"/>
      <c r="I166" s="16"/>
      <c r="J166" s="16"/>
      <c r="K166" s="16"/>
      <c r="L166" s="16"/>
      <c r="M166" s="16"/>
      <c r="N166" s="18"/>
      <c r="O166" s="18">
        <f t="shared" si="14"/>
        <v>52500</v>
      </c>
      <c r="P166" s="18"/>
      <c r="Q166" s="16"/>
      <c r="R166" s="16" t="s">
        <v>5746</v>
      </c>
      <c r="S166" s="16" t="s">
        <v>5917</v>
      </c>
      <c r="T166" s="16" t="s">
        <v>5658</v>
      </c>
      <c r="U166" s="16" t="s">
        <v>197</v>
      </c>
      <c r="V166" s="16" t="s">
        <v>5876</v>
      </c>
      <c r="W166" s="16" t="s">
        <v>5918</v>
      </c>
      <c r="X166" s="16" t="s">
        <v>5856</v>
      </c>
      <c r="Y166" s="16" t="s">
        <v>5857</v>
      </c>
      <c r="Z166" s="16" t="s">
        <v>5132</v>
      </c>
      <c r="AA166" s="16" t="s">
        <v>87</v>
      </c>
      <c r="AB166" s="18">
        <v>53025</v>
      </c>
      <c r="AC166" s="18" t="s">
        <v>4845</v>
      </c>
      <c r="AD166" s="16" t="s">
        <v>5847</v>
      </c>
      <c r="AE166" s="16" t="s">
        <v>5848</v>
      </c>
      <c r="AF166" s="16" t="s">
        <v>5847</v>
      </c>
      <c r="AG166" s="16" t="s">
        <v>5848</v>
      </c>
      <c r="AH166" s="16"/>
      <c r="AI166" s="18">
        <v>79623</v>
      </c>
      <c r="AJ166" s="16" t="s">
        <v>5894</v>
      </c>
      <c r="AK166" s="16">
        <v>1</v>
      </c>
      <c r="AL166" s="16">
        <v>52500</v>
      </c>
      <c r="AM166" s="16">
        <v>52500</v>
      </c>
      <c r="AN166" s="16">
        <v>79271</v>
      </c>
      <c r="AO166" s="18"/>
      <c r="AP166" s="18"/>
      <c r="AQ166" s="18"/>
      <c r="AR166" s="16"/>
      <c r="AS166" s="18"/>
      <c r="AT166" s="16"/>
      <c r="AU166" s="16"/>
      <c r="AV166" s="18"/>
      <c r="AW166" s="16"/>
      <c r="AX166" s="16"/>
      <c r="AY166" s="16"/>
      <c r="AZ166" s="18"/>
      <c r="BA166" s="16"/>
      <c r="BB166" s="16"/>
      <c r="BC166" s="18">
        <v>4128</v>
      </c>
      <c r="BD166" s="18">
        <v>0</v>
      </c>
      <c r="BE166" s="18">
        <v>0</v>
      </c>
      <c r="BF166" s="18">
        <v>0</v>
      </c>
      <c r="BG166" s="18">
        <v>0</v>
      </c>
      <c r="BH166" s="18">
        <v>0</v>
      </c>
      <c r="BI166" s="18">
        <v>0</v>
      </c>
      <c r="BJ166" s="18">
        <v>192</v>
      </c>
      <c r="BK166" s="18">
        <v>0</v>
      </c>
      <c r="BL166" s="18">
        <v>0</v>
      </c>
      <c r="BM166" s="18">
        <v>0</v>
      </c>
      <c r="BN166" s="18">
        <v>0</v>
      </c>
      <c r="BO166" s="18">
        <v>0</v>
      </c>
      <c r="BP166" s="18">
        <v>0</v>
      </c>
      <c r="BQ166" s="18">
        <v>0</v>
      </c>
      <c r="BR166" s="18">
        <v>0</v>
      </c>
      <c r="BS166" s="18">
        <v>0</v>
      </c>
      <c r="BT166" s="18">
        <v>0</v>
      </c>
      <c r="BU166" s="18">
        <v>0</v>
      </c>
      <c r="BV166" s="18">
        <v>0</v>
      </c>
      <c r="BW166" s="18">
        <v>0</v>
      </c>
    </row>
    <row r="167" spans="1:75" ht="51" x14ac:dyDescent="0.2">
      <c r="A167" s="15">
        <v>162</v>
      </c>
      <c r="B167" s="16">
        <v>1601</v>
      </c>
      <c r="C167" s="16" t="s">
        <v>5920</v>
      </c>
      <c r="D167" s="17" t="s">
        <v>5921</v>
      </c>
      <c r="E167" s="16" t="s">
        <v>1757</v>
      </c>
      <c r="F167" s="16"/>
      <c r="G167" s="18"/>
      <c r="H167" s="16"/>
      <c r="I167" s="16"/>
      <c r="J167" s="16"/>
      <c r="K167" s="16"/>
      <c r="L167" s="16"/>
      <c r="M167" s="16"/>
      <c r="N167" s="18"/>
      <c r="O167" s="18">
        <f t="shared" ref="O167:O179" si="15">ROUNDUP(MAX(AL167:AM167,AO167:AQ167),0)</f>
        <v>340000</v>
      </c>
      <c r="P167" s="18"/>
      <c r="Q167" s="16"/>
      <c r="R167" s="16" t="s">
        <v>5340</v>
      </c>
      <c r="S167" s="16" t="s">
        <v>5921</v>
      </c>
      <c r="T167" s="16" t="s">
        <v>5330</v>
      </c>
      <c r="U167" s="16" t="s">
        <v>5330</v>
      </c>
      <c r="V167" s="16" t="s">
        <v>5330</v>
      </c>
      <c r="W167" s="16" t="s">
        <v>5341</v>
      </c>
      <c r="X167" s="16" t="s">
        <v>5338</v>
      </c>
      <c r="Y167" s="16" t="s">
        <v>5339</v>
      </c>
      <c r="Z167" s="16"/>
      <c r="AA167" s="16"/>
      <c r="AB167" s="18"/>
      <c r="AC167" s="18"/>
      <c r="AD167" s="16" t="s">
        <v>5922</v>
      </c>
      <c r="AE167" s="16" t="s">
        <v>5923</v>
      </c>
      <c r="AF167" s="16" t="s">
        <v>5924</v>
      </c>
      <c r="AG167" s="16" t="s">
        <v>5925</v>
      </c>
      <c r="AH167" s="16" t="s">
        <v>71</v>
      </c>
      <c r="AI167" s="18">
        <v>69300</v>
      </c>
      <c r="AJ167" s="16" t="s">
        <v>5348</v>
      </c>
      <c r="AK167" s="16">
        <v>3</v>
      </c>
      <c r="AL167" s="16">
        <v>340000</v>
      </c>
      <c r="AM167" s="16">
        <v>340000</v>
      </c>
      <c r="AN167" s="16">
        <v>340331</v>
      </c>
      <c r="AO167" s="18"/>
      <c r="AP167" s="18"/>
      <c r="AQ167" s="18"/>
      <c r="AR167" s="16"/>
      <c r="AS167" s="18"/>
      <c r="AT167" s="16"/>
      <c r="AU167" s="16"/>
      <c r="AV167" s="18"/>
      <c r="AW167" s="16"/>
      <c r="AX167" s="16"/>
      <c r="AY167" s="16"/>
      <c r="AZ167" s="18"/>
      <c r="BA167" s="16"/>
      <c r="BB167" s="16"/>
      <c r="BC167" s="18">
        <v>0</v>
      </c>
      <c r="BD167" s="18">
        <v>240</v>
      </c>
      <c r="BE167" s="18">
        <v>0</v>
      </c>
      <c r="BF167" s="18">
        <v>0</v>
      </c>
      <c r="BG167" s="18">
        <v>0</v>
      </c>
      <c r="BH167" s="18">
        <v>0</v>
      </c>
      <c r="BI167" s="18">
        <v>0</v>
      </c>
      <c r="BJ167" s="18">
        <v>0</v>
      </c>
      <c r="BK167" s="18">
        <v>0</v>
      </c>
      <c r="BL167" s="18">
        <v>0</v>
      </c>
      <c r="BM167" s="18">
        <v>0</v>
      </c>
      <c r="BN167" s="18">
        <v>0</v>
      </c>
      <c r="BO167" s="18">
        <v>0</v>
      </c>
      <c r="BP167" s="18">
        <v>0</v>
      </c>
      <c r="BQ167" s="18">
        <v>0</v>
      </c>
      <c r="BR167" s="18">
        <v>0</v>
      </c>
      <c r="BS167" s="18">
        <v>0</v>
      </c>
      <c r="BT167" s="18">
        <v>0</v>
      </c>
      <c r="BU167" s="18">
        <v>0</v>
      </c>
      <c r="BV167" s="18">
        <v>0</v>
      </c>
      <c r="BW167" s="18">
        <v>0</v>
      </c>
    </row>
    <row r="168" spans="1:75" ht="127.5" x14ac:dyDescent="0.2">
      <c r="A168" s="15">
        <v>163</v>
      </c>
      <c r="B168" s="16">
        <v>1602</v>
      </c>
      <c r="C168" s="16" t="s">
        <v>5334</v>
      </c>
      <c r="D168" s="17" t="s">
        <v>5336</v>
      </c>
      <c r="E168" s="16" t="s">
        <v>1757</v>
      </c>
      <c r="F168" s="16"/>
      <c r="G168" s="18"/>
      <c r="H168" s="16"/>
      <c r="I168" s="16"/>
      <c r="J168" s="16"/>
      <c r="K168" s="16"/>
      <c r="L168" s="16"/>
      <c r="M168" s="16"/>
      <c r="N168" s="18"/>
      <c r="O168" s="18">
        <f t="shared" si="15"/>
        <v>150000</v>
      </c>
      <c r="P168" s="18"/>
      <c r="Q168" s="16"/>
      <c r="R168" s="16" t="s">
        <v>5335</v>
      </c>
      <c r="S168" s="16" t="s">
        <v>5336</v>
      </c>
      <c r="T168" s="16" t="s">
        <v>5330</v>
      </c>
      <c r="U168" s="16" t="s">
        <v>5330</v>
      </c>
      <c r="V168" s="16" t="s">
        <v>5330</v>
      </c>
      <c r="W168" s="16" t="s">
        <v>5337</v>
      </c>
      <c r="X168" s="16" t="s">
        <v>5338</v>
      </c>
      <c r="Y168" s="16" t="s">
        <v>5339</v>
      </c>
      <c r="Z168" s="16"/>
      <c r="AA168" s="16"/>
      <c r="AB168" s="18"/>
      <c r="AC168" s="18"/>
      <c r="AD168" s="16" t="s">
        <v>5922</v>
      </c>
      <c r="AE168" s="16" t="s">
        <v>5923</v>
      </c>
      <c r="AF168" s="16" t="s">
        <v>5924</v>
      </c>
      <c r="AG168" s="16" t="s">
        <v>5925</v>
      </c>
      <c r="AH168" s="16" t="s">
        <v>71</v>
      </c>
      <c r="AI168" s="18">
        <v>14324</v>
      </c>
      <c r="AJ168" s="16" t="s">
        <v>5366</v>
      </c>
      <c r="AK168" s="16">
        <v>3</v>
      </c>
      <c r="AL168" s="16">
        <v>150000</v>
      </c>
      <c r="AM168" s="16">
        <v>150000</v>
      </c>
      <c r="AN168" s="16">
        <v>168000</v>
      </c>
      <c r="AO168" s="18"/>
      <c r="AP168" s="18"/>
      <c r="AQ168" s="18"/>
      <c r="AR168" s="16"/>
      <c r="AS168" s="18"/>
      <c r="AT168" s="16"/>
      <c r="AU168" s="16"/>
      <c r="AV168" s="18"/>
      <c r="AW168" s="16"/>
      <c r="AX168" s="16"/>
      <c r="AY168" s="16"/>
      <c r="AZ168" s="18"/>
      <c r="BA168" s="16"/>
      <c r="BB168" s="16"/>
      <c r="BC168" s="18">
        <v>0</v>
      </c>
      <c r="BD168" s="18">
        <v>240</v>
      </c>
      <c r="BE168" s="18">
        <v>0</v>
      </c>
      <c r="BF168" s="18">
        <v>0</v>
      </c>
      <c r="BG168" s="18">
        <v>0</v>
      </c>
      <c r="BH168" s="18">
        <v>0</v>
      </c>
      <c r="BI168" s="18">
        <v>0</v>
      </c>
      <c r="BJ168" s="18">
        <v>0</v>
      </c>
      <c r="BK168" s="18">
        <v>0</v>
      </c>
      <c r="BL168" s="18">
        <v>0</v>
      </c>
      <c r="BM168" s="18">
        <v>0</v>
      </c>
      <c r="BN168" s="18">
        <v>0</v>
      </c>
      <c r="BO168" s="18">
        <v>0</v>
      </c>
      <c r="BP168" s="18">
        <v>0</v>
      </c>
      <c r="BQ168" s="18">
        <v>0</v>
      </c>
      <c r="BR168" s="18">
        <v>0</v>
      </c>
      <c r="BS168" s="18">
        <v>0</v>
      </c>
      <c r="BT168" s="18">
        <v>0</v>
      </c>
      <c r="BU168" s="18">
        <v>0</v>
      </c>
      <c r="BV168" s="18">
        <v>0</v>
      </c>
      <c r="BW168" s="18">
        <v>0</v>
      </c>
    </row>
    <row r="169" spans="1:75" ht="127.5" x14ac:dyDescent="0.2">
      <c r="A169" s="15">
        <v>164</v>
      </c>
      <c r="B169" s="16">
        <v>1654</v>
      </c>
      <c r="C169" s="16" t="s">
        <v>5935</v>
      </c>
      <c r="D169" s="17" t="s">
        <v>8015</v>
      </c>
      <c r="E169" s="16" t="s">
        <v>1757</v>
      </c>
      <c r="F169" s="16"/>
      <c r="G169" s="18"/>
      <c r="H169" s="16"/>
      <c r="I169" s="16"/>
      <c r="J169" s="16"/>
      <c r="K169" s="16"/>
      <c r="L169" s="16"/>
      <c r="M169" s="16"/>
      <c r="N169" s="18"/>
      <c r="O169" s="18">
        <f t="shared" si="15"/>
        <v>3150</v>
      </c>
      <c r="P169" s="18"/>
      <c r="Q169" s="16"/>
      <c r="R169" s="16" t="s">
        <v>5936</v>
      </c>
      <c r="S169" s="16" t="s">
        <v>5937</v>
      </c>
      <c r="T169" s="16" t="s">
        <v>4988</v>
      </c>
      <c r="U169" s="16" t="s">
        <v>675</v>
      </c>
      <c r="V169" s="16" t="s">
        <v>5254</v>
      </c>
      <c r="W169" s="16" t="s">
        <v>5267</v>
      </c>
      <c r="X169" s="16" t="s">
        <v>5261</v>
      </c>
      <c r="Y169" s="16" t="s">
        <v>5938</v>
      </c>
      <c r="Z169" s="16" t="s">
        <v>4897</v>
      </c>
      <c r="AA169" s="16" t="s">
        <v>87</v>
      </c>
      <c r="AB169" s="18">
        <v>935</v>
      </c>
      <c r="AC169" s="18" t="s">
        <v>4845</v>
      </c>
      <c r="AD169" s="16" t="s">
        <v>5939</v>
      </c>
      <c r="AE169" s="16" t="s">
        <v>5940</v>
      </c>
      <c r="AF169" s="16" t="s">
        <v>5939</v>
      </c>
      <c r="AG169" s="16" t="s">
        <v>5940</v>
      </c>
      <c r="AH169" s="16"/>
      <c r="AI169" s="18">
        <v>5000</v>
      </c>
      <c r="AJ169" s="16" t="s">
        <v>5262</v>
      </c>
      <c r="AK169" s="16">
        <v>1</v>
      </c>
      <c r="AL169" s="16">
        <v>3150</v>
      </c>
      <c r="AM169" s="16">
        <v>3150</v>
      </c>
      <c r="AN169" s="16">
        <v>3500</v>
      </c>
      <c r="AO169" s="18"/>
      <c r="AP169" s="18"/>
      <c r="AQ169" s="18"/>
      <c r="AR169" s="16"/>
      <c r="AS169" s="18"/>
      <c r="AT169" s="16"/>
      <c r="AU169" s="16"/>
      <c r="AV169" s="18"/>
      <c r="AW169" s="16"/>
      <c r="AX169" s="16"/>
      <c r="AY169" s="16"/>
      <c r="AZ169" s="18"/>
      <c r="BA169" s="16"/>
      <c r="BB169" s="16"/>
      <c r="BC169" s="18">
        <v>0</v>
      </c>
      <c r="BD169" s="18">
        <v>0</v>
      </c>
      <c r="BE169" s="18">
        <v>0</v>
      </c>
      <c r="BF169" s="18">
        <v>0</v>
      </c>
      <c r="BG169" s="18">
        <v>0</v>
      </c>
      <c r="BH169" s="18">
        <v>0</v>
      </c>
      <c r="BI169" s="18">
        <v>0</v>
      </c>
      <c r="BJ169" s="18">
        <v>0</v>
      </c>
      <c r="BK169" s="18">
        <v>0</v>
      </c>
      <c r="BL169" s="18">
        <v>0</v>
      </c>
      <c r="BM169" s="18">
        <v>0</v>
      </c>
      <c r="BN169" s="18">
        <v>0</v>
      </c>
      <c r="BO169" s="18">
        <v>0</v>
      </c>
      <c r="BP169" s="18">
        <v>0</v>
      </c>
      <c r="BQ169" s="18">
        <v>0</v>
      </c>
      <c r="BR169" s="18">
        <v>2000</v>
      </c>
      <c r="BS169" s="18">
        <v>0</v>
      </c>
      <c r="BT169" s="18">
        <v>0</v>
      </c>
      <c r="BU169" s="18">
        <v>0</v>
      </c>
      <c r="BV169" s="18">
        <v>0</v>
      </c>
      <c r="BW169" s="18">
        <v>0</v>
      </c>
    </row>
    <row r="170" spans="1:75" ht="114.75" x14ac:dyDescent="0.2">
      <c r="A170" s="15">
        <v>165</v>
      </c>
      <c r="B170" s="16">
        <v>1655</v>
      </c>
      <c r="C170" s="16" t="s">
        <v>5941</v>
      </c>
      <c r="D170" s="17" t="s">
        <v>8016</v>
      </c>
      <c r="E170" s="16" t="s">
        <v>1757</v>
      </c>
      <c r="F170" s="16"/>
      <c r="G170" s="18"/>
      <c r="H170" s="16"/>
      <c r="I170" s="16"/>
      <c r="J170" s="16"/>
      <c r="K170" s="16"/>
      <c r="L170" s="16"/>
      <c r="M170" s="16"/>
      <c r="N170" s="18"/>
      <c r="O170" s="18">
        <f t="shared" si="15"/>
        <v>3150</v>
      </c>
      <c r="P170" s="18"/>
      <c r="Q170" s="16"/>
      <c r="R170" s="16" t="s">
        <v>5942</v>
      </c>
      <c r="S170" s="16" t="s">
        <v>5943</v>
      </c>
      <c r="T170" s="16" t="s">
        <v>4988</v>
      </c>
      <c r="U170" s="16" t="s">
        <v>675</v>
      </c>
      <c r="V170" s="16" t="s">
        <v>4989</v>
      </c>
      <c r="W170" s="16" t="s">
        <v>5944</v>
      </c>
      <c r="X170" s="16" t="s">
        <v>5261</v>
      </c>
      <c r="Y170" s="16" t="s">
        <v>5945</v>
      </c>
      <c r="Z170" s="16" t="s">
        <v>4897</v>
      </c>
      <c r="AA170" s="16" t="s">
        <v>87</v>
      </c>
      <c r="AB170" s="18">
        <v>935</v>
      </c>
      <c r="AC170" s="18" t="s">
        <v>4845</v>
      </c>
      <c r="AD170" s="16" t="s">
        <v>5939</v>
      </c>
      <c r="AE170" s="16" t="s">
        <v>5940</v>
      </c>
      <c r="AF170" s="16" t="s">
        <v>5939</v>
      </c>
      <c r="AG170" s="16" t="s">
        <v>5940</v>
      </c>
      <c r="AH170" s="16"/>
      <c r="AI170" s="18">
        <v>5000</v>
      </c>
      <c r="AJ170" s="16" t="s">
        <v>5262</v>
      </c>
      <c r="AK170" s="16">
        <v>1</v>
      </c>
      <c r="AL170" s="16">
        <v>3150</v>
      </c>
      <c r="AM170" s="16">
        <v>3150</v>
      </c>
      <c r="AN170" s="16">
        <v>3500</v>
      </c>
      <c r="AO170" s="18"/>
      <c r="AP170" s="18"/>
      <c r="AQ170" s="18"/>
      <c r="AR170" s="16"/>
      <c r="AS170" s="18"/>
      <c r="AT170" s="16"/>
      <c r="AU170" s="16"/>
      <c r="AV170" s="18"/>
      <c r="AW170" s="16"/>
      <c r="AX170" s="16"/>
      <c r="AY170" s="16"/>
      <c r="AZ170" s="18"/>
      <c r="BA170" s="16"/>
      <c r="BB170" s="16"/>
      <c r="BC170" s="18">
        <v>0</v>
      </c>
      <c r="BD170" s="18">
        <v>0</v>
      </c>
      <c r="BE170" s="18">
        <v>0</v>
      </c>
      <c r="BF170" s="18">
        <v>0</v>
      </c>
      <c r="BG170" s="18">
        <v>0</v>
      </c>
      <c r="BH170" s="18">
        <v>0</v>
      </c>
      <c r="BI170" s="18">
        <v>0</v>
      </c>
      <c r="BJ170" s="18">
        <v>0</v>
      </c>
      <c r="BK170" s="18">
        <v>0</v>
      </c>
      <c r="BL170" s="18">
        <v>0</v>
      </c>
      <c r="BM170" s="18">
        <v>0</v>
      </c>
      <c r="BN170" s="18">
        <v>0</v>
      </c>
      <c r="BO170" s="18">
        <v>0</v>
      </c>
      <c r="BP170" s="18">
        <v>0</v>
      </c>
      <c r="BQ170" s="18">
        <v>0</v>
      </c>
      <c r="BR170" s="18">
        <v>2000</v>
      </c>
      <c r="BS170" s="18">
        <v>0</v>
      </c>
      <c r="BT170" s="18">
        <v>0</v>
      </c>
      <c r="BU170" s="18">
        <v>0</v>
      </c>
      <c r="BV170" s="18">
        <v>0</v>
      </c>
      <c r="BW170" s="18">
        <v>0</v>
      </c>
    </row>
    <row r="171" spans="1:75" ht="76.5" x14ac:dyDescent="0.2">
      <c r="A171" s="15">
        <v>166</v>
      </c>
      <c r="B171" s="16">
        <v>1656</v>
      </c>
      <c r="C171" s="16" t="s">
        <v>5946</v>
      </c>
      <c r="D171" s="17" t="s">
        <v>5947</v>
      </c>
      <c r="E171" s="16" t="s">
        <v>1757</v>
      </c>
      <c r="F171" s="16"/>
      <c r="G171" s="18"/>
      <c r="H171" s="16"/>
      <c r="I171" s="16"/>
      <c r="J171" s="16"/>
      <c r="K171" s="16"/>
      <c r="L171" s="16"/>
      <c r="M171" s="16"/>
      <c r="N171" s="18"/>
      <c r="O171" s="18">
        <f t="shared" si="15"/>
        <v>39300</v>
      </c>
      <c r="P171" s="18"/>
      <c r="Q171" s="16"/>
      <c r="R171" s="16" t="s">
        <v>5948</v>
      </c>
      <c r="S171" s="16" t="s">
        <v>5949</v>
      </c>
      <c r="T171" s="16" t="s">
        <v>4988</v>
      </c>
      <c r="U171" s="16" t="s">
        <v>675</v>
      </c>
      <c r="V171" s="16" t="s">
        <v>5254</v>
      </c>
      <c r="W171" s="16" t="s">
        <v>5268</v>
      </c>
      <c r="X171" s="16" t="s">
        <v>5261</v>
      </c>
      <c r="Y171" s="16" t="s">
        <v>5950</v>
      </c>
      <c r="Z171" s="16" t="s">
        <v>4897</v>
      </c>
      <c r="AA171" s="16" t="s">
        <v>87</v>
      </c>
      <c r="AB171" s="18">
        <v>16800</v>
      </c>
      <c r="AC171" s="18" t="s">
        <v>4845</v>
      </c>
      <c r="AD171" s="16" t="s">
        <v>5939</v>
      </c>
      <c r="AE171" s="16" t="s">
        <v>5940</v>
      </c>
      <c r="AF171" s="16" t="s">
        <v>5939</v>
      </c>
      <c r="AG171" s="16" t="s">
        <v>5940</v>
      </c>
      <c r="AH171" s="16"/>
      <c r="AI171" s="18">
        <v>77438</v>
      </c>
      <c r="AJ171" s="16" t="s">
        <v>5951</v>
      </c>
      <c r="AK171" s="16">
        <v>1</v>
      </c>
      <c r="AL171" s="16">
        <v>39300</v>
      </c>
      <c r="AM171" s="16">
        <v>39300</v>
      </c>
      <c r="AN171" s="16">
        <v>42500</v>
      </c>
      <c r="AO171" s="18"/>
      <c r="AP171" s="18"/>
      <c r="AQ171" s="18"/>
      <c r="AR171" s="16"/>
      <c r="AS171" s="18"/>
      <c r="AT171" s="16"/>
      <c r="AU171" s="16"/>
      <c r="AV171" s="18"/>
      <c r="AW171" s="16"/>
      <c r="AX171" s="16"/>
      <c r="AY171" s="16"/>
      <c r="AZ171" s="18"/>
      <c r="BA171" s="16"/>
      <c r="BB171" s="16"/>
      <c r="BC171" s="18">
        <v>0</v>
      </c>
      <c r="BD171" s="18">
        <v>0</v>
      </c>
      <c r="BE171" s="18">
        <v>0</v>
      </c>
      <c r="BF171" s="18">
        <v>0</v>
      </c>
      <c r="BG171" s="18">
        <v>0</v>
      </c>
      <c r="BH171" s="18">
        <v>0</v>
      </c>
      <c r="BI171" s="18">
        <v>0</v>
      </c>
      <c r="BJ171" s="18">
        <v>0</v>
      </c>
      <c r="BK171" s="18">
        <v>0</v>
      </c>
      <c r="BL171" s="18">
        <v>0</v>
      </c>
      <c r="BM171" s="18">
        <v>0</v>
      </c>
      <c r="BN171" s="18">
        <v>0</v>
      </c>
      <c r="BO171" s="18">
        <v>0</v>
      </c>
      <c r="BP171" s="18">
        <v>0</v>
      </c>
      <c r="BQ171" s="18">
        <v>0</v>
      </c>
      <c r="BR171" s="18">
        <v>5000</v>
      </c>
      <c r="BS171" s="18">
        <v>0</v>
      </c>
      <c r="BT171" s="18">
        <v>0</v>
      </c>
      <c r="BU171" s="18">
        <v>0</v>
      </c>
      <c r="BV171" s="18">
        <v>0</v>
      </c>
      <c r="BW171" s="18">
        <v>0</v>
      </c>
    </row>
    <row r="172" spans="1:75" ht="76.5" x14ac:dyDescent="0.2">
      <c r="A172" s="15">
        <v>167</v>
      </c>
      <c r="B172" s="16">
        <v>1657</v>
      </c>
      <c r="C172" s="16" t="s">
        <v>5248</v>
      </c>
      <c r="D172" s="17" t="s">
        <v>5952</v>
      </c>
      <c r="E172" s="16" t="s">
        <v>1757</v>
      </c>
      <c r="F172" s="16"/>
      <c r="G172" s="18"/>
      <c r="H172" s="16"/>
      <c r="I172" s="16"/>
      <c r="J172" s="16"/>
      <c r="K172" s="16"/>
      <c r="L172" s="16"/>
      <c r="M172" s="16"/>
      <c r="N172" s="18"/>
      <c r="O172" s="18">
        <f t="shared" si="15"/>
        <v>92000</v>
      </c>
      <c r="P172" s="18"/>
      <c r="Q172" s="16"/>
      <c r="R172" s="16" t="s">
        <v>5953</v>
      </c>
      <c r="S172" s="16" t="s">
        <v>5954</v>
      </c>
      <c r="T172" s="16" t="s">
        <v>5249</v>
      </c>
      <c r="U172" s="16" t="s">
        <v>165</v>
      </c>
      <c r="V172" s="16" t="s">
        <v>5250</v>
      </c>
      <c r="W172" s="16">
        <v>1002012</v>
      </c>
      <c r="X172" s="16" t="s">
        <v>5955</v>
      </c>
      <c r="Y172" s="16" t="s">
        <v>5252</v>
      </c>
      <c r="Z172" s="16" t="s">
        <v>4897</v>
      </c>
      <c r="AA172" s="16" t="s">
        <v>68</v>
      </c>
      <c r="AB172" s="18">
        <v>99750</v>
      </c>
      <c r="AC172" s="18" t="s">
        <v>4845</v>
      </c>
      <c r="AD172" s="16" t="s">
        <v>5939</v>
      </c>
      <c r="AE172" s="16" t="s">
        <v>5940</v>
      </c>
      <c r="AF172" s="16" t="s">
        <v>5939</v>
      </c>
      <c r="AG172" s="16" t="s">
        <v>5940</v>
      </c>
      <c r="AH172" s="16"/>
      <c r="AI172" s="18">
        <v>466400</v>
      </c>
      <c r="AJ172" s="16" t="s">
        <v>5956</v>
      </c>
      <c r="AK172" s="16">
        <v>1</v>
      </c>
      <c r="AL172" s="16">
        <v>92000</v>
      </c>
      <c r="AM172" s="16">
        <v>92000</v>
      </c>
      <c r="AN172" s="16">
        <v>92000</v>
      </c>
      <c r="AO172" s="18"/>
      <c r="AP172" s="18"/>
      <c r="AQ172" s="18"/>
      <c r="AR172" s="16"/>
      <c r="AS172" s="18"/>
      <c r="AT172" s="16"/>
      <c r="AU172" s="16"/>
      <c r="AV172" s="18"/>
      <c r="AW172" s="16"/>
      <c r="AX172" s="16"/>
      <c r="AY172" s="16"/>
      <c r="AZ172" s="18"/>
      <c r="BA172" s="16"/>
      <c r="BB172" s="16"/>
      <c r="BC172" s="18">
        <v>0</v>
      </c>
      <c r="BD172" s="18">
        <v>0</v>
      </c>
      <c r="BE172" s="18">
        <v>42</v>
      </c>
      <c r="BF172" s="18">
        <v>0</v>
      </c>
      <c r="BG172" s="18">
        <v>0</v>
      </c>
      <c r="BH172" s="18">
        <v>0</v>
      </c>
      <c r="BI172" s="18">
        <v>0</v>
      </c>
      <c r="BJ172" s="18">
        <v>0</v>
      </c>
      <c r="BK172" s="18">
        <v>0</v>
      </c>
      <c r="BL172" s="18">
        <v>0</v>
      </c>
      <c r="BM172" s="18">
        <v>0</v>
      </c>
      <c r="BN172" s="18">
        <v>0</v>
      </c>
      <c r="BO172" s="18">
        <v>0</v>
      </c>
      <c r="BP172" s="18">
        <v>0</v>
      </c>
      <c r="BQ172" s="18">
        <v>0</v>
      </c>
      <c r="BR172" s="18">
        <v>30</v>
      </c>
      <c r="BS172" s="18">
        <v>0</v>
      </c>
      <c r="BT172" s="18">
        <v>0</v>
      </c>
      <c r="BU172" s="18">
        <v>0</v>
      </c>
      <c r="BV172" s="18">
        <v>0</v>
      </c>
      <c r="BW172" s="18">
        <v>0</v>
      </c>
    </row>
    <row r="173" spans="1:75" ht="76.5" x14ac:dyDescent="0.2">
      <c r="A173" s="15">
        <v>168</v>
      </c>
      <c r="B173" s="16">
        <v>1658</v>
      </c>
      <c r="C173" s="16" t="s">
        <v>5957</v>
      </c>
      <c r="D173" s="17" t="s">
        <v>5952</v>
      </c>
      <c r="E173" s="16" t="s">
        <v>1757</v>
      </c>
      <c r="F173" s="16"/>
      <c r="G173" s="18"/>
      <c r="H173" s="16"/>
      <c r="I173" s="16"/>
      <c r="J173" s="16"/>
      <c r="K173" s="16"/>
      <c r="L173" s="16"/>
      <c r="M173" s="16"/>
      <c r="N173" s="18"/>
      <c r="O173" s="18">
        <f t="shared" si="15"/>
        <v>56000</v>
      </c>
      <c r="P173" s="18"/>
      <c r="Q173" s="16"/>
      <c r="R173" s="16" t="s">
        <v>5958</v>
      </c>
      <c r="S173" s="16" t="s">
        <v>5959</v>
      </c>
      <c r="T173" s="16" t="s">
        <v>5249</v>
      </c>
      <c r="U173" s="16" t="s">
        <v>165</v>
      </c>
      <c r="V173" s="16" t="s">
        <v>5250</v>
      </c>
      <c r="W173" s="16" t="s">
        <v>5960</v>
      </c>
      <c r="X173" s="16" t="s">
        <v>5955</v>
      </c>
      <c r="Y173" s="16" t="s">
        <v>5255</v>
      </c>
      <c r="Z173" s="16" t="s">
        <v>4897</v>
      </c>
      <c r="AA173" s="16" t="s">
        <v>68</v>
      </c>
      <c r="AB173" s="18">
        <v>63000</v>
      </c>
      <c r="AC173" s="18" t="s">
        <v>4845</v>
      </c>
      <c r="AD173" s="16" t="s">
        <v>5939</v>
      </c>
      <c r="AE173" s="16" t="s">
        <v>5940</v>
      </c>
      <c r="AF173" s="16" t="s">
        <v>5939</v>
      </c>
      <c r="AG173" s="16" t="s">
        <v>5940</v>
      </c>
      <c r="AH173" s="16"/>
      <c r="AI173" s="18">
        <v>279840</v>
      </c>
      <c r="AJ173" s="16" t="s">
        <v>5961</v>
      </c>
      <c r="AK173" s="16">
        <v>1</v>
      </c>
      <c r="AL173" s="16">
        <v>56000</v>
      </c>
      <c r="AM173" s="16">
        <v>56000</v>
      </c>
      <c r="AN173" s="16">
        <v>68000</v>
      </c>
      <c r="AO173" s="18"/>
      <c r="AP173" s="18"/>
      <c r="AQ173" s="18"/>
      <c r="AR173" s="16"/>
      <c r="AS173" s="18"/>
      <c r="AT173" s="16"/>
      <c r="AU173" s="16"/>
      <c r="AV173" s="18"/>
      <c r="AW173" s="16"/>
      <c r="AX173" s="16"/>
      <c r="AY173" s="16"/>
      <c r="AZ173" s="18"/>
      <c r="BA173" s="16"/>
      <c r="BB173" s="16"/>
      <c r="BC173" s="18">
        <v>0</v>
      </c>
      <c r="BD173" s="18">
        <v>0</v>
      </c>
      <c r="BE173" s="18">
        <v>0</v>
      </c>
      <c r="BF173" s="18">
        <v>0</v>
      </c>
      <c r="BG173" s="18">
        <v>0</v>
      </c>
      <c r="BH173" s="18">
        <v>0</v>
      </c>
      <c r="BI173" s="18">
        <v>0</v>
      </c>
      <c r="BJ173" s="18">
        <v>0</v>
      </c>
      <c r="BK173" s="18">
        <v>0</v>
      </c>
      <c r="BL173" s="18">
        <v>0</v>
      </c>
      <c r="BM173" s="18">
        <v>0</v>
      </c>
      <c r="BN173" s="18">
        <v>0</v>
      </c>
      <c r="BO173" s="18">
        <v>0</v>
      </c>
      <c r="BP173" s="18">
        <v>0</v>
      </c>
      <c r="BQ173" s="18">
        <v>0</v>
      </c>
      <c r="BR173" s="18">
        <v>750</v>
      </c>
      <c r="BS173" s="18">
        <v>0</v>
      </c>
      <c r="BT173" s="18">
        <v>0</v>
      </c>
      <c r="BU173" s="18">
        <v>0</v>
      </c>
      <c r="BV173" s="18">
        <v>0</v>
      </c>
      <c r="BW173" s="18">
        <v>0</v>
      </c>
    </row>
    <row r="174" spans="1:75" ht="63.75" x14ac:dyDescent="0.2">
      <c r="A174" s="15">
        <v>169</v>
      </c>
      <c r="B174" s="16">
        <v>1659</v>
      </c>
      <c r="C174" s="16" t="s">
        <v>5962</v>
      </c>
      <c r="D174" s="17" t="s">
        <v>5963</v>
      </c>
      <c r="E174" s="16" t="s">
        <v>1757</v>
      </c>
      <c r="F174" s="16"/>
      <c r="G174" s="18"/>
      <c r="H174" s="16"/>
      <c r="I174" s="16"/>
      <c r="J174" s="16"/>
      <c r="K174" s="16"/>
      <c r="L174" s="16"/>
      <c r="M174" s="16"/>
      <c r="N174" s="18"/>
      <c r="O174" s="18">
        <f t="shared" si="15"/>
        <v>56000</v>
      </c>
      <c r="P174" s="18"/>
      <c r="Q174" s="16"/>
      <c r="R174" s="16" t="s">
        <v>5964</v>
      </c>
      <c r="S174" s="16" t="s">
        <v>5959</v>
      </c>
      <c r="T174" s="16" t="s">
        <v>5249</v>
      </c>
      <c r="U174" s="16" t="s">
        <v>165</v>
      </c>
      <c r="V174" s="16" t="s">
        <v>5250</v>
      </c>
      <c r="W174" s="16">
        <v>1002210</v>
      </c>
      <c r="X174" s="16" t="s">
        <v>5955</v>
      </c>
      <c r="Y174" s="16" t="s">
        <v>5255</v>
      </c>
      <c r="Z174" s="16" t="s">
        <v>4897</v>
      </c>
      <c r="AA174" s="16" t="s">
        <v>68</v>
      </c>
      <c r="AB174" s="18">
        <v>63000</v>
      </c>
      <c r="AC174" s="18" t="s">
        <v>4845</v>
      </c>
      <c r="AD174" s="16" t="s">
        <v>5939</v>
      </c>
      <c r="AE174" s="16" t="s">
        <v>5940</v>
      </c>
      <c r="AF174" s="16" t="s">
        <v>5939</v>
      </c>
      <c r="AG174" s="16" t="s">
        <v>5940</v>
      </c>
      <c r="AH174" s="16"/>
      <c r="AI174" s="18">
        <v>327840</v>
      </c>
      <c r="AJ174" s="16" t="s">
        <v>5253</v>
      </c>
      <c r="AK174" s="16">
        <v>1</v>
      </c>
      <c r="AL174" s="16">
        <v>56000</v>
      </c>
      <c r="AM174" s="16">
        <v>56000</v>
      </c>
      <c r="AN174" s="16">
        <v>68000</v>
      </c>
      <c r="AO174" s="18"/>
      <c r="AP174" s="18"/>
      <c r="AQ174" s="18"/>
      <c r="AR174" s="16"/>
      <c r="AS174" s="18"/>
      <c r="AT174" s="16"/>
      <c r="AU174" s="16"/>
      <c r="AV174" s="18"/>
      <c r="AW174" s="16"/>
      <c r="AX174" s="16"/>
      <c r="AY174" s="16"/>
      <c r="AZ174" s="18"/>
      <c r="BA174" s="16"/>
      <c r="BB174" s="16"/>
      <c r="BC174" s="18">
        <v>0</v>
      </c>
      <c r="BD174" s="18">
        <v>0</v>
      </c>
      <c r="BE174" s="18">
        <v>0</v>
      </c>
      <c r="BF174" s="18">
        <v>0</v>
      </c>
      <c r="BG174" s="18">
        <v>0</v>
      </c>
      <c r="BH174" s="18">
        <v>0</v>
      </c>
      <c r="BI174" s="18">
        <v>0</v>
      </c>
      <c r="BJ174" s="18">
        <v>0</v>
      </c>
      <c r="BK174" s="18">
        <v>0</v>
      </c>
      <c r="BL174" s="18">
        <v>0</v>
      </c>
      <c r="BM174" s="18">
        <v>0</v>
      </c>
      <c r="BN174" s="18">
        <v>0</v>
      </c>
      <c r="BO174" s="18">
        <v>0</v>
      </c>
      <c r="BP174" s="18">
        <v>60</v>
      </c>
      <c r="BQ174" s="18">
        <v>0</v>
      </c>
      <c r="BR174" s="18">
        <v>750</v>
      </c>
      <c r="BS174" s="18">
        <v>0</v>
      </c>
      <c r="BT174" s="18">
        <v>0</v>
      </c>
      <c r="BU174" s="18">
        <v>0</v>
      </c>
      <c r="BV174" s="18">
        <v>0</v>
      </c>
      <c r="BW174" s="18">
        <v>0</v>
      </c>
    </row>
    <row r="175" spans="1:75" ht="140.25" x14ac:dyDescent="0.2">
      <c r="A175" s="15">
        <v>170</v>
      </c>
      <c r="B175" s="16">
        <v>1660</v>
      </c>
      <c r="C175" s="16" t="s">
        <v>5965</v>
      </c>
      <c r="D175" s="17" t="s">
        <v>5966</v>
      </c>
      <c r="E175" s="16" t="s">
        <v>1757</v>
      </c>
      <c r="F175" s="16"/>
      <c r="G175" s="18"/>
      <c r="H175" s="16"/>
      <c r="I175" s="16"/>
      <c r="J175" s="16"/>
      <c r="K175" s="16"/>
      <c r="L175" s="16"/>
      <c r="M175" s="16"/>
      <c r="N175" s="18"/>
      <c r="O175" s="18">
        <f t="shared" si="15"/>
        <v>15750</v>
      </c>
      <c r="P175" s="18"/>
      <c r="Q175" s="16"/>
      <c r="R175" s="16" t="s">
        <v>5967</v>
      </c>
      <c r="S175" s="16" t="s">
        <v>5968</v>
      </c>
      <c r="T175" s="16" t="s">
        <v>5249</v>
      </c>
      <c r="U175" s="16" t="s">
        <v>165</v>
      </c>
      <c r="V175" s="16" t="s">
        <v>5969</v>
      </c>
      <c r="W175" s="16" t="s">
        <v>5970</v>
      </c>
      <c r="X175" s="16" t="s">
        <v>5955</v>
      </c>
      <c r="Y175" s="16" t="s">
        <v>5971</v>
      </c>
      <c r="Z175" s="16" t="s">
        <v>4897</v>
      </c>
      <c r="AA175" s="16" t="s">
        <v>68</v>
      </c>
      <c r="AB175" s="18">
        <v>3880</v>
      </c>
      <c r="AC175" s="18" t="s">
        <v>4845</v>
      </c>
      <c r="AD175" s="16" t="s">
        <v>5939</v>
      </c>
      <c r="AE175" s="16" t="s">
        <v>5940</v>
      </c>
      <c r="AF175" s="16" t="s">
        <v>5939</v>
      </c>
      <c r="AG175" s="16" t="s">
        <v>5940</v>
      </c>
      <c r="AH175" s="16"/>
      <c r="AI175" s="18">
        <v>42052</v>
      </c>
      <c r="AJ175" s="16" t="s">
        <v>5972</v>
      </c>
      <c r="AK175" s="16">
        <v>1</v>
      </c>
      <c r="AL175" s="16">
        <v>15750</v>
      </c>
      <c r="AM175" s="16">
        <v>15750</v>
      </c>
      <c r="AN175" s="16">
        <v>62000</v>
      </c>
      <c r="AO175" s="18"/>
      <c r="AP175" s="18"/>
      <c r="AQ175" s="18"/>
      <c r="AR175" s="16"/>
      <c r="AS175" s="18"/>
      <c r="AT175" s="16"/>
      <c r="AU175" s="16"/>
      <c r="AV175" s="18"/>
      <c r="AW175" s="16"/>
      <c r="AX175" s="16"/>
      <c r="AY175" s="16"/>
      <c r="AZ175" s="18"/>
      <c r="BA175" s="16"/>
      <c r="BB175" s="16"/>
      <c r="BC175" s="18">
        <v>0</v>
      </c>
      <c r="BD175" s="18">
        <v>0</v>
      </c>
      <c r="BE175" s="18">
        <v>0</v>
      </c>
      <c r="BF175" s="18">
        <v>0</v>
      </c>
      <c r="BG175" s="18">
        <v>0</v>
      </c>
      <c r="BH175" s="18">
        <v>0</v>
      </c>
      <c r="BI175" s="18">
        <v>0</v>
      </c>
      <c r="BJ175" s="18">
        <v>0</v>
      </c>
      <c r="BK175" s="18">
        <v>0</v>
      </c>
      <c r="BL175" s="18">
        <v>0</v>
      </c>
      <c r="BM175" s="18">
        <v>0</v>
      </c>
      <c r="BN175" s="18">
        <v>0</v>
      </c>
      <c r="BO175" s="18">
        <v>0</v>
      </c>
      <c r="BP175" s="18">
        <v>0</v>
      </c>
      <c r="BQ175" s="18">
        <v>0</v>
      </c>
      <c r="BR175" s="18">
        <v>250</v>
      </c>
      <c r="BS175" s="18">
        <v>0</v>
      </c>
      <c r="BT175" s="18">
        <v>0</v>
      </c>
      <c r="BU175" s="18">
        <v>0</v>
      </c>
      <c r="BV175" s="18">
        <v>0</v>
      </c>
      <c r="BW175" s="18">
        <v>0</v>
      </c>
    </row>
    <row r="176" spans="1:75" ht="102" x14ac:dyDescent="0.2">
      <c r="A176" s="15">
        <v>171</v>
      </c>
      <c r="B176" s="16">
        <v>1661</v>
      </c>
      <c r="C176" s="16" t="s">
        <v>5973</v>
      </c>
      <c r="D176" s="17" t="s">
        <v>5974</v>
      </c>
      <c r="E176" s="16" t="s">
        <v>1757</v>
      </c>
      <c r="F176" s="16"/>
      <c r="G176" s="18"/>
      <c r="H176" s="16"/>
      <c r="I176" s="16"/>
      <c r="J176" s="16"/>
      <c r="K176" s="16"/>
      <c r="L176" s="16"/>
      <c r="M176" s="16"/>
      <c r="N176" s="18"/>
      <c r="O176" s="18">
        <f t="shared" si="15"/>
        <v>4850</v>
      </c>
      <c r="P176" s="18"/>
      <c r="Q176" s="16"/>
      <c r="R176" s="16" t="s">
        <v>5975</v>
      </c>
      <c r="S176" s="16" t="s">
        <v>5976</v>
      </c>
      <c r="T176" s="16" t="s">
        <v>5249</v>
      </c>
      <c r="U176" s="16" t="s">
        <v>165</v>
      </c>
      <c r="V176" s="16" t="s">
        <v>5250</v>
      </c>
      <c r="W176" s="16" t="s">
        <v>5977</v>
      </c>
      <c r="X176" s="16" t="s">
        <v>5251</v>
      </c>
      <c r="Y176" s="16" t="s">
        <v>5978</v>
      </c>
      <c r="Z176" s="16" t="s">
        <v>4897</v>
      </c>
      <c r="AA176" s="16" t="s">
        <v>68</v>
      </c>
      <c r="AB176" s="18">
        <v>1323</v>
      </c>
      <c r="AC176" s="18" t="s">
        <v>4845</v>
      </c>
      <c r="AD176" s="16" t="s">
        <v>5939</v>
      </c>
      <c r="AE176" s="16" t="s">
        <v>5940</v>
      </c>
      <c r="AF176" s="16" t="s">
        <v>5939</v>
      </c>
      <c r="AG176" s="16" t="s">
        <v>5940</v>
      </c>
      <c r="AH176" s="16"/>
      <c r="AI176" s="18">
        <v>9027</v>
      </c>
      <c r="AJ176" s="16" t="s">
        <v>5979</v>
      </c>
      <c r="AK176" s="16">
        <v>1</v>
      </c>
      <c r="AL176" s="16">
        <v>4850</v>
      </c>
      <c r="AM176" s="16">
        <v>4850</v>
      </c>
      <c r="AN176" s="16">
        <v>15333</v>
      </c>
      <c r="AO176" s="18"/>
      <c r="AP176" s="18"/>
      <c r="AQ176" s="18"/>
      <c r="AR176" s="16"/>
      <c r="AS176" s="18"/>
      <c r="AT176" s="16"/>
      <c r="AU176" s="16"/>
      <c r="AV176" s="18"/>
      <c r="AW176" s="16"/>
      <c r="AX176" s="16"/>
      <c r="AY176" s="16"/>
      <c r="AZ176" s="18"/>
      <c r="BA176" s="16"/>
      <c r="BB176" s="16"/>
      <c r="BC176" s="18">
        <v>0</v>
      </c>
      <c r="BD176" s="18">
        <v>0</v>
      </c>
      <c r="BE176" s="18">
        <v>0</v>
      </c>
      <c r="BF176" s="18">
        <v>0</v>
      </c>
      <c r="BG176" s="18">
        <v>0</v>
      </c>
      <c r="BH176" s="18">
        <v>0</v>
      </c>
      <c r="BI176" s="18">
        <v>0</v>
      </c>
      <c r="BJ176" s="18">
        <v>0</v>
      </c>
      <c r="BK176" s="18">
        <v>0</v>
      </c>
      <c r="BL176" s="18">
        <v>0</v>
      </c>
      <c r="BM176" s="18">
        <v>0</v>
      </c>
      <c r="BN176" s="18">
        <v>0</v>
      </c>
      <c r="BO176" s="18">
        <v>0</v>
      </c>
      <c r="BP176" s="18">
        <v>0</v>
      </c>
      <c r="BQ176" s="18">
        <v>0</v>
      </c>
      <c r="BR176" s="18">
        <v>300</v>
      </c>
      <c r="BS176" s="18">
        <v>0</v>
      </c>
      <c r="BT176" s="18">
        <v>0</v>
      </c>
      <c r="BU176" s="18">
        <v>0</v>
      </c>
      <c r="BV176" s="18">
        <v>0</v>
      </c>
      <c r="BW176" s="18">
        <v>0</v>
      </c>
    </row>
    <row r="177" spans="1:75" ht="63.75" x14ac:dyDescent="0.2">
      <c r="A177" s="15">
        <v>172</v>
      </c>
      <c r="B177" s="16">
        <v>1662</v>
      </c>
      <c r="C177" s="16" t="s">
        <v>5980</v>
      </c>
      <c r="D177" s="17" t="s">
        <v>5981</v>
      </c>
      <c r="E177" s="16" t="s">
        <v>1757</v>
      </c>
      <c r="F177" s="16"/>
      <c r="G177" s="18"/>
      <c r="H177" s="16"/>
      <c r="I177" s="16"/>
      <c r="J177" s="16"/>
      <c r="K177" s="16"/>
      <c r="L177" s="16"/>
      <c r="M177" s="16"/>
      <c r="N177" s="18"/>
      <c r="O177" s="18">
        <f t="shared" si="15"/>
        <v>2000</v>
      </c>
      <c r="P177" s="18"/>
      <c r="Q177" s="16"/>
      <c r="R177" s="16" t="s">
        <v>5982</v>
      </c>
      <c r="S177" s="16" t="s">
        <v>5983</v>
      </c>
      <c r="T177" s="16" t="s">
        <v>4988</v>
      </c>
      <c r="U177" s="16" t="s">
        <v>675</v>
      </c>
      <c r="V177" s="16" t="s">
        <v>5254</v>
      </c>
      <c r="W177" s="16" t="s">
        <v>5984</v>
      </c>
      <c r="X177" s="16" t="s">
        <v>5261</v>
      </c>
      <c r="Y177" s="16" t="s">
        <v>5985</v>
      </c>
      <c r="Z177" s="16" t="s">
        <v>4897</v>
      </c>
      <c r="AA177" s="16" t="s">
        <v>87</v>
      </c>
      <c r="AB177" s="18">
        <v>567</v>
      </c>
      <c r="AC177" s="18" t="s">
        <v>4845</v>
      </c>
      <c r="AD177" s="16" t="s">
        <v>5939</v>
      </c>
      <c r="AE177" s="16" t="s">
        <v>5940</v>
      </c>
      <c r="AF177" s="16" t="s">
        <v>5939</v>
      </c>
      <c r="AG177" s="16" t="s">
        <v>5940</v>
      </c>
      <c r="AH177" s="16"/>
      <c r="AI177" s="18">
        <v>2506</v>
      </c>
      <c r="AJ177" s="16" t="s">
        <v>5951</v>
      </c>
      <c r="AK177" s="16">
        <v>1</v>
      </c>
      <c r="AL177" s="16">
        <v>2000</v>
      </c>
      <c r="AM177" s="16">
        <v>2000</v>
      </c>
      <c r="AN177" s="16">
        <v>6500</v>
      </c>
      <c r="AO177" s="18"/>
      <c r="AP177" s="18"/>
      <c r="AQ177" s="18"/>
      <c r="AR177" s="16"/>
      <c r="AS177" s="18"/>
      <c r="AT177" s="16"/>
      <c r="AU177" s="16"/>
      <c r="AV177" s="18"/>
      <c r="AW177" s="16"/>
      <c r="AX177" s="16"/>
      <c r="AY177" s="16"/>
      <c r="AZ177" s="18"/>
      <c r="BA177" s="16"/>
      <c r="BB177" s="16"/>
      <c r="BC177" s="18">
        <v>0</v>
      </c>
      <c r="BD177" s="18">
        <v>0</v>
      </c>
      <c r="BE177" s="18">
        <v>0</v>
      </c>
      <c r="BF177" s="18">
        <v>0</v>
      </c>
      <c r="BG177" s="18">
        <v>0</v>
      </c>
      <c r="BH177" s="18">
        <v>0</v>
      </c>
      <c r="BI177" s="18">
        <v>0</v>
      </c>
      <c r="BJ177" s="18">
        <v>0</v>
      </c>
      <c r="BK177" s="18">
        <v>0</v>
      </c>
      <c r="BL177" s="18">
        <v>0</v>
      </c>
      <c r="BM177" s="18">
        <v>0</v>
      </c>
      <c r="BN177" s="18">
        <v>0</v>
      </c>
      <c r="BO177" s="18">
        <v>0</v>
      </c>
      <c r="BP177" s="18">
        <v>0</v>
      </c>
      <c r="BQ177" s="18">
        <v>0</v>
      </c>
      <c r="BR177" s="18">
        <v>11200</v>
      </c>
      <c r="BS177" s="18">
        <v>0</v>
      </c>
      <c r="BT177" s="18">
        <v>0</v>
      </c>
      <c r="BU177" s="18">
        <v>0</v>
      </c>
      <c r="BV177" s="18">
        <v>0</v>
      </c>
      <c r="BW177" s="18">
        <v>0</v>
      </c>
    </row>
    <row r="178" spans="1:75" ht="63.75" x14ac:dyDescent="0.2">
      <c r="A178" s="15">
        <v>173</v>
      </c>
      <c r="B178" s="16">
        <v>1663</v>
      </c>
      <c r="C178" s="16" t="s">
        <v>5986</v>
      </c>
      <c r="D178" s="17" t="s">
        <v>5987</v>
      </c>
      <c r="E178" s="16" t="s">
        <v>1757</v>
      </c>
      <c r="F178" s="16"/>
      <c r="G178" s="18"/>
      <c r="H178" s="16"/>
      <c r="I178" s="16"/>
      <c r="J178" s="16"/>
      <c r="K178" s="16"/>
      <c r="L178" s="16"/>
      <c r="M178" s="16"/>
      <c r="N178" s="18"/>
      <c r="O178" s="18">
        <f t="shared" si="15"/>
        <v>23650</v>
      </c>
      <c r="P178" s="18"/>
      <c r="Q178" s="16"/>
      <c r="R178" s="16" t="s">
        <v>5988</v>
      </c>
      <c r="S178" s="16" t="s">
        <v>5989</v>
      </c>
      <c r="T178" s="16" t="s">
        <v>4988</v>
      </c>
      <c r="U178" s="16" t="s">
        <v>675</v>
      </c>
      <c r="V178" s="16" t="s">
        <v>5254</v>
      </c>
      <c r="W178" s="16" t="s">
        <v>5990</v>
      </c>
      <c r="X178" s="16" t="s">
        <v>5261</v>
      </c>
      <c r="Y178" s="16" t="s">
        <v>5991</v>
      </c>
      <c r="Z178" s="16" t="s">
        <v>4897</v>
      </c>
      <c r="AA178" s="16" t="s">
        <v>87</v>
      </c>
      <c r="AB178" s="18">
        <v>11025</v>
      </c>
      <c r="AC178" s="18" t="s">
        <v>4845</v>
      </c>
      <c r="AD178" s="16" t="s">
        <v>5939</v>
      </c>
      <c r="AE178" s="16" t="s">
        <v>5940</v>
      </c>
      <c r="AF178" s="16" t="s">
        <v>5939</v>
      </c>
      <c r="AG178" s="16" t="s">
        <v>5940</v>
      </c>
      <c r="AH178" s="16"/>
      <c r="AI178" s="18">
        <v>36562.5</v>
      </c>
      <c r="AJ178" s="16" t="s">
        <v>5992</v>
      </c>
      <c r="AK178" s="16">
        <v>1</v>
      </c>
      <c r="AL178" s="16">
        <v>23650</v>
      </c>
      <c r="AM178" s="16">
        <v>23650</v>
      </c>
      <c r="AN178" s="16">
        <v>32000</v>
      </c>
      <c r="AO178" s="18"/>
      <c r="AP178" s="18"/>
      <c r="AQ178" s="18"/>
      <c r="AR178" s="16"/>
      <c r="AS178" s="18"/>
      <c r="AT178" s="16"/>
      <c r="AU178" s="16"/>
      <c r="AV178" s="18"/>
      <c r="AW178" s="16"/>
      <c r="AX178" s="16"/>
      <c r="AY178" s="16"/>
      <c r="AZ178" s="18"/>
      <c r="BA178" s="16"/>
      <c r="BB178" s="16"/>
      <c r="BC178" s="18">
        <v>0</v>
      </c>
      <c r="BD178" s="18">
        <v>0</v>
      </c>
      <c r="BE178" s="18">
        <v>0</v>
      </c>
      <c r="BF178" s="18">
        <v>0</v>
      </c>
      <c r="BG178" s="18">
        <v>0</v>
      </c>
      <c r="BH178" s="18">
        <v>0</v>
      </c>
      <c r="BI178" s="18">
        <v>0</v>
      </c>
      <c r="BJ178" s="18">
        <v>0</v>
      </c>
      <c r="BK178" s="18">
        <v>0</v>
      </c>
      <c r="BL178" s="18">
        <v>0</v>
      </c>
      <c r="BM178" s="18">
        <v>0</v>
      </c>
      <c r="BN178" s="18">
        <v>0</v>
      </c>
      <c r="BO178" s="18">
        <v>0</v>
      </c>
      <c r="BP178" s="18">
        <v>0</v>
      </c>
      <c r="BQ178" s="18">
        <v>0</v>
      </c>
      <c r="BR178" s="18">
        <v>3200</v>
      </c>
      <c r="BS178" s="18">
        <v>0</v>
      </c>
      <c r="BT178" s="18">
        <v>0</v>
      </c>
      <c r="BU178" s="18">
        <v>0</v>
      </c>
      <c r="BV178" s="18">
        <v>400</v>
      </c>
      <c r="BW178" s="18">
        <v>0</v>
      </c>
    </row>
    <row r="179" spans="1:75" ht="63.75" x14ac:dyDescent="0.2">
      <c r="A179" s="15">
        <v>174</v>
      </c>
      <c r="B179" s="16">
        <v>1664</v>
      </c>
      <c r="C179" s="16" t="s">
        <v>5257</v>
      </c>
      <c r="D179" s="17" t="s">
        <v>5993</v>
      </c>
      <c r="E179" s="16" t="s">
        <v>1757</v>
      </c>
      <c r="F179" s="16"/>
      <c r="G179" s="18"/>
      <c r="H179" s="16"/>
      <c r="I179" s="16"/>
      <c r="J179" s="16"/>
      <c r="K179" s="16"/>
      <c r="L179" s="16"/>
      <c r="M179" s="16"/>
      <c r="N179" s="18"/>
      <c r="O179" s="18">
        <f t="shared" si="15"/>
        <v>3150</v>
      </c>
      <c r="P179" s="18"/>
      <c r="Q179" s="16"/>
      <c r="R179" s="16" t="s">
        <v>5258</v>
      </c>
      <c r="S179" s="16" t="s">
        <v>5259</v>
      </c>
      <c r="T179" s="16" t="s">
        <v>4988</v>
      </c>
      <c r="U179" s="16" t="s">
        <v>675</v>
      </c>
      <c r="V179" s="16" t="s">
        <v>5254</v>
      </c>
      <c r="W179" s="16" t="s">
        <v>5260</v>
      </c>
      <c r="X179" s="16" t="s">
        <v>5261</v>
      </c>
      <c r="Y179" s="16" t="s">
        <v>5994</v>
      </c>
      <c r="Z179" s="16" t="s">
        <v>4897</v>
      </c>
      <c r="AA179" s="16" t="s">
        <v>87</v>
      </c>
      <c r="AB179" s="18">
        <v>1008</v>
      </c>
      <c r="AC179" s="18" t="s">
        <v>4845</v>
      </c>
      <c r="AD179" s="16" t="s">
        <v>5939</v>
      </c>
      <c r="AE179" s="16" t="s">
        <v>5940</v>
      </c>
      <c r="AF179" s="16" t="s">
        <v>5939</v>
      </c>
      <c r="AG179" s="16" t="s">
        <v>5940</v>
      </c>
      <c r="AH179" s="16"/>
      <c r="AI179" s="18">
        <v>3650</v>
      </c>
      <c r="AJ179" s="16" t="s">
        <v>5951</v>
      </c>
      <c r="AK179" s="16">
        <v>1</v>
      </c>
      <c r="AL179" s="16">
        <v>3150</v>
      </c>
      <c r="AM179" s="16">
        <v>3150</v>
      </c>
      <c r="AN179" s="16">
        <v>9000</v>
      </c>
      <c r="AO179" s="18"/>
      <c r="AP179" s="18"/>
      <c r="AQ179" s="18"/>
      <c r="AR179" s="16"/>
      <c r="AS179" s="18"/>
      <c r="AT179" s="16"/>
      <c r="AU179" s="16"/>
      <c r="AV179" s="18"/>
      <c r="AW179" s="16"/>
      <c r="AX179" s="16"/>
      <c r="AY179" s="16"/>
      <c r="AZ179" s="18"/>
      <c r="BA179" s="16"/>
      <c r="BB179" s="16"/>
      <c r="BC179" s="18">
        <v>0</v>
      </c>
      <c r="BD179" s="18">
        <v>0</v>
      </c>
      <c r="BE179" s="18">
        <v>0</v>
      </c>
      <c r="BF179" s="18">
        <v>0</v>
      </c>
      <c r="BG179" s="18">
        <v>0</v>
      </c>
      <c r="BH179" s="18">
        <v>0</v>
      </c>
      <c r="BI179" s="18">
        <v>0</v>
      </c>
      <c r="BJ179" s="18">
        <v>0</v>
      </c>
      <c r="BK179" s="18">
        <v>0</v>
      </c>
      <c r="BL179" s="18">
        <v>0</v>
      </c>
      <c r="BM179" s="18">
        <v>0</v>
      </c>
      <c r="BN179" s="18">
        <v>0</v>
      </c>
      <c r="BO179" s="18">
        <v>0</v>
      </c>
      <c r="BP179" s="18">
        <v>0</v>
      </c>
      <c r="BQ179" s="18">
        <v>0</v>
      </c>
      <c r="BR179" s="18">
        <v>10000</v>
      </c>
      <c r="BS179" s="18">
        <v>0</v>
      </c>
      <c r="BT179" s="18">
        <v>0</v>
      </c>
      <c r="BU179" s="18">
        <v>0</v>
      </c>
      <c r="BV179" s="18">
        <v>4680</v>
      </c>
      <c r="BW179" s="18">
        <v>0</v>
      </c>
    </row>
    <row r="180" spans="1:75" ht="63.75" x14ac:dyDescent="0.2">
      <c r="A180" s="15">
        <v>175</v>
      </c>
      <c r="B180" s="16">
        <v>1665</v>
      </c>
      <c r="C180" s="16" t="s">
        <v>5263</v>
      </c>
      <c r="D180" s="17" t="s">
        <v>5995</v>
      </c>
      <c r="E180" s="16" t="s">
        <v>1757</v>
      </c>
      <c r="F180" s="16"/>
      <c r="G180" s="18"/>
      <c r="H180" s="16"/>
      <c r="I180" s="16"/>
      <c r="J180" s="16"/>
      <c r="K180" s="16"/>
      <c r="L180" s="16"/>
      <c r="M180" s="16"/>
      <c r="N180" s="18"/>
      <c r="O180" s="18">
        <f t="shared" ref="O180:O185" si="16">ROUNDUP(MAX(AL180:AM180,AO180:AQ180),0)</f>
        <v>3150</v>
      </c>
      <c r="P180" s="18"/>
      <c r="Q180" s="16"/>
      <c r="R180" s="16" t="s">
        <v>5264</v>
      </c>
      <c r="S180" s="16" t="s">
        <v>5265</v>
      </c>
      <c r="T180" s="16" t="s">
        <v>4988</v>
      </c>
      <c r="U180" s="16" t="s">
        <v>675</v>
      </c>
      <c r="V180" s="16" t="s">
        <v>5254</v>
      </c>
      <c r="W180" s="16" t="s">
        <v>5266</v>
      </c>
      <c r="X180" s="16" t="s">
        <v>5261</v>
      </c>
      <c r="Y180" s="16" t="s">
        <v>5996</v>
      </c>
      <c r="Z180" s="16" t="s">
        <v>4897</v>
      </c>
      <c r="AA180" s="16" t="s">
        <v>87</v>
      </c>
      <c r="AB180" s="18">
        <v>1008</v>
      </c>
      <c r="AC180" s="18" t="s">
        <v>4845</v>
      </c>
      <c r="AD180" s="16" t="s">
        <v>5939</v>
      </c>
      <c r="AE180" s="16" t="s">
        <v>5940</v>
      </c>
      <c r="AF180" s="16" t="s">
        <v>5939</v>
      </c>
      <c r="AG180" s="16" t="s">
        <v>5940</v>
      </c>
      <c r="AH180" s="16"/>
      <c r="AI180" s="18">
        <v>3672</v>
      </c>
      <c r="AJ180" s="16" t="s">
        <v>5951</v>
      </c>
      <c r="AK180" s="16">
        <v>1</v>
      </c>
      <c r="AL180" s="16">
        <v>3150</v>
      </c>
      <c r="AM180" s="16">
        <v>3150</v>
      </c>
      <c r="AN180" s="16">
        <v>9000</v>
      </c>
      <c r="AO180" s="18"/>
      <c r="AP180" s="18"/>
      <c r="AQ180" s="18"/>
      <c r="AR180" s="16"/>
      <c r="AS180" s="18"/>
      <c r="AT180" s="16"/>
      <c r="AU180" s="16"/>
      <c r="AV180" s="18"/>
      <c r="AW180" s="16"/>
      <c r="AX180" s="16"/>
      <c r="AY180" s="16"/>
      <c r="AZ180" s="18"/>
      <c r="BA180" s="16"/>
      <c r="BB180" s="16"/>
      <c r="BC180" s="18">
        <v>0</v>
      </c>
      <c r="BD180" s="18">
        <v>0</v>
      </c>
      <c r="BE180" s="18">
        <v>0</v>
      </c>
      <c r="BF180" s="18">
        <v>0</v>
      </c>
      <c r="BG180" s="18">
        <v>0</v>
      </c>
      <c r="BH180" s="18">
        <v>0</v>
      </c>
      <c r="BI180" s="18">
        <v>0</v>
      </c>
      <c r="BJ180" s="18">
        <v>0</v>
      </c>
      <c r="BK180" s="18">
        <v>0</v>
      </c>
      <c r="BL180" s="18">
        <v>0</v>
      </c>
      <c r="BM180" s="18">
        <v>0</v>
      </c>
      <c r="BN180" s="18">
        <v>0</v>
      </c>
      <c r="BO180" s="18">
        <v>0</v>
      </c>
      <c r="BP180" s="18">
        <v>0</v>
      </c>
      <c r="BQ180" s="18">
        <v>0</v>
      </c>
      <c r="BR180" s="18">
        <v>10000</v>
      </c>
      <c r="BS180" s="18">
        <v>0</v>
      </c>
      <c r="BT180" s="18">
        <v>0</v>
      </c>
      <c r="BU180" s="18">
        <v>0</v>
      </c>
      <c r="BV180" s="18">
        <v>4680</v>
      </c>
      <c r="BW180" s="18">
        <v>0</v>
      </c>
    </row>
    <row r="181" spans="1:75" ht="89.25" x14ac:dyDescent="0.2">
      <c r="A181" s="15">
        <v>176</v>
      </c>
      <c r="B181" s="16">
        <v>1666</v>
      </c>
      <c r="C181" s="16" t="s">
        <v>5997</v>
      </c>
      <c r="D181" s="17" t="s">
        <v>5998</v>
      </c>
      <c r="E181" s="16" t="s">
        <v>1757</v>
      </c>
      <c r="F181" s="16"/>
      <c r="G181" s="18"/>
      <c r="H181" s="16"/>
      <c r="I181" s="16"/>
      <c r="J181" s="16"/>
      <c r="K181" s="16"/>
      <c r="L181" s="16"/>
      <c r="M181" s="16"/>
      <c r="N181" s="18"/>
      <c r="O181" s="18">
        <f t="shared" si="16"/>
        <v>2000</v>
      </c>
      <c r="P181" s="18"/>
      <c r="Q181" s="16"/>
      <c r="R181" s="16" t="s">
        <v>5999</v>
      </c>
      <c r="S181" s="16" t="s">
        <v>6000</v>
      </c>
      <c r="T181" s="16" t="s">
        <v>4988</v>
      </c>
      <c r="U181" s="16" t="s">
        <v>675</v>
      </c>
      <c r="V181" s="16" t="s">
        <v>5254</v>
      </c>
      <c r="W181" s="16" t="s">
        <v>6001</v>
      </c>
      <c r="X181" s="16" t="s">
        <v>5261</v>
      </c>
      <c r="Y181" s="16" t="s">
        <v>6002</v>
      </c>
      <c r="Z181" s="16" t="s">
        <v>4897</v>
      </c>
      <c r="AA181" s="16" t="s">
        <v>87</v>
      </c>
      <c r="AB181" s="18">
        <v>662</v>
      </c>
      <c r="AC181" s="18" t="s">
        <v>4845</v>
      </c>
      <c r="AD181" s="16" t="s">
        <v>5939</v>
      </c>
      <c r="AE181" s="16" t="s">
        <v>5940</v>
      </c>
      <c r="AF181" s="16" t="s">
        <v>5939</v>
      </c>
      <c r="AG181" s="16" t="s">
        <v>5940</v>
      </c>
      <c r="AH181" s="16"/>
      <c r="AI181" s="18">
        <v>4400</v>
      </c>
      <c r="AJ181" s="16" t="s">
        <v>6003</v>
      </c>
      <c r="AK181" s="16">
        <v>1</v>
      </c>
      <c r="AL181" s="16">
        <v>2000</v>
      </c>
      <c r="AM181" s="16">
        <v>2000</v>
      </c>
      <c r="AN181" s="16">
        <v>7000</v>
      </c>
      <c r="AO181" s="18"/>
      <c r="AP181" s="18"/>
      <c r="AQ181" s="18"/>
      <c r="AR181" s="16"/>
      <c r="AS181" s="18"/>
      <c r="AT181" s="16"/>
      <c r="AU181" s="16"/>
      <c r="AV181" s="18"/>
      <c r="AW181" s="16"/>
      <c r="AX181" s="16"/>
      <c r="AY181" s="16"/>
      <c r="AZ181" s="18"/>
      <c r="BA181" s="16"/>
      <c r="BB181" s="16"/>
      <c r="BC181" s="18">
        <v>0</v>
      </c>
      <c r="BD181" s="18">
        <v>0</v>
      </c>
      <c r="BE181" s="18">
        <v>0</v>
      </c>
      <c r="BF181" s="18">
        <v>0</v>
      </c>
      <c r="BG181" s="18">
        <v>0</v>
      </c>
      <c r="BH181" s="18">
        <v>0</v>
      </c>
      <c r="BI181" s="18">
        <v>0</v>
      </c>
      <c r="BJ181" s="18">
        <v>0</v>
      </c>
      <c r="BK181" s="18">
        <v>0</v>
      </c>
      <c r="BL181" s="18">
        <v>0</v>
      </c>
      <c r="BM181" s="18">
        <v>0</v>
      </c>
      <c r="BN181" s="18">
        <v>0</v>
      </c>
      <c r="BO181" s="18">
        <v>0</v>
      </c>
      <c r="BP181" s="18">
        <v>0</v>
      </c>
      <c r="BQ181" s="18">
        <v>0</v>
      </c>
      <c r="BR181" s="18">
        <v>10000</v>
      </c>
      <c r="BS181" s="18">
        <v>0</v>
      </c>
      <c r="BT181" s="18">
        <v>0</v>
      </c>
      <c r="BU181" s="18">
        <v>0</v>
      </c>
      <c r="BV181" s="18">
        <v>3500</v>
      </c>
      <c r="BW181" s="18">
        <v>0</v>
      </c>
    </row>
    <row r="182" spans="1:75" ht="89.25" x14ac:dyDescent="0.2">
      <c r="A182" s="15">
        <v>177</v>
      </c>
      <c r="B182" s="16">
        <v>1667</v>
      </c>
      <c r="C182" s="16" t="s">
        <v>6004</v>
      </c>
      <c r="D182" s="17" t="s">
        <v>6005</v>
      </c>
      <c r="E182" s="16" t="s">
        <v>1757</v>
      </c>
      <c r="F182" s="16"/>
      <c r="G182" s="18"/>
      <c r="H182" s="16"/>
      <c r="I182" s="16"/>
      <c r="J182" s="16"/>
      <c r="K182" s="16"/>
      <c r="L182" s="16"/>
      <c r="M182" s="16"/>
      <c r="N182" s="18"/>
      <c r="O182" s="18">
        <f t="shared" si="16"/>
        <v>1000</v>
      </c>
      <c r="P182" s="18"/>
      <c r="Q182" s="16"/>
      <c r="R182" s="16" t="s">
        <v>6006</v>
      </c>
      <c r="S182" s="16" t="s">
        <v>6007</v>
      </c>
      <c r="T182" s="16" t="s">
        <v>4988</v>
      </c>
      <c r="U182" s="16" t="s">
        <v>675</v>
      </c>
      <c r="V182" s="16" t="s">
        <v>5254</v>
      </c>
      <c r="W182" s="16" t="s">
        <v>6008</v>
      </c>
      <c r="X182" s="16" t="s">
        <v>5261</v>
      </c>
      <c r="Y182" s="16" t="s">
        <v>6009</v>
      </c>
      <c r="Z182" s="16" t="s">
        <v>4897</v>
      </c>
      <c r="AA182" s="16" t="s">
        <v>87</v>
      </c>
      <c r="AB182" s="18">
        <v>579</v>
      </c>
      <c r="AC182" s="18" t="s">
        <v>4845</v>
      </c>
      <c r="AD182" s="16" t="s">
        <v>5939</v>
      </c>
      <c r="AE182" s="16" t="s">
        <v>5940</v>
      </c>
      <c r="AF182" s="16" t="s">
        <v>5939</v>
      </c>
      <c r="AG182" s="16" t="s">
        <v>5940</v>
      </c>
      <c r="AH182" s="16"/>
      <c r="AI182" s="18">
        <v>2750</v>
      </c>
      <c r="AJ182" s="16" t="s">
        <v>6010</v>
      </c>
      <c r="AK182" s="16">
        <v>1</v>
      </c>
      <c r="AL182" s="16">
        <v>1000</v>
      </c>
      <c r="AM182" s="16">
        <v>1000</v>
      </c>
      <c r="AN182" s="16">
        <v>5500</v>
      </c>
      <c r="AO182" s="18"/>
      <c r="AP182" s="18"/>
      <c r="AQ182" s="18"/>
      <c r="AR182" s="16"/>
      <c r="AS182" s="18"/>
      <c r="AT182" s="16"/>
      <c r="AU182" s="16"/>
      <c r="AV182" s="18"/>
      <c r="AW182" s="16"/>
      <c r="AX182" s="16"/>
      <c r="AY182" s="16"/>
      <c r="AZ182" s="18"/>
      <c r="BA182" s="16"/>
      <c r="BB182" s="16"/>
      <c r="BC182" s="18">
        <v>0</v>
      </c>
      <c r="BD182" s="18">
        <v>0</v>
      </c>
      <c r="BE182" s="18">
        <v>0</v>
      </c>
      <c r="BF182" s="18">
        <v>0</v>
      </c>
      <c r="BG182" s="18">
        <v>0</v>
      </c>
      <c r="BH182" s="18">
        <v>0</v>
      </c>
      <c r="BI182" s="18">
        <v>0</v>
      </c>
      <c r="BJ182" s="18">
        <v>0</v>
      </c>
      <c r="BK182" s="18">
        <v>0</v>
      </c>
      <c r="BL182" s="18">
        <v>0</v>
      </c>
      <c r="BM182" s="18">
        <v>0</v>
      </c>
      <c r="BN182" s="18">
        <v>0</v>
      </c>
      <c r="BO182" s="18">
        <v>0</v>
      </c>
      <c r="BP182" s="18">
        <v>0</v>
      </c>
      <c r="BQ182" s="18">
        <v>0</v>
      </c>
      <c r="BR182" s="18">
        <v>20000</v>
      </c>
      <c r="BS182" s="18">
        <v>0</v>
      </c>
      <c r="BT182" s="18">
        <v>0</v>
      </c>
      <c r="BU182" s="18">
        <v>0</v>
      </c>
      <c r="BV182" s="18">
        <v>4500</v>
      </c>
      <c r="BW182" s="18">
        <v>0</v>
      </c>
    </row>
    <row r="183" spans="1:75" ht="63.75" x14ac:dyDescent="0.2">
      <c r="A183" s="15">
        <v>178</v>
      </c>
      <c r="B183" s="16">
        <v>1668</v>
      </c>
      <c r="C183" s="16" t="s">
        <v>6011</v>
      </c>
      <c r="D183" s="17" t="s">
        <v>6012</v>
      </c>
      <c r="E183" s="16" t="s">
        <v>1757</v>
      </c>
      <c r="F183" s="16"/>
      <c r="G183" s="18"/>
      <c r="H183" s="16"/>
      <c r="I183" s="16"/>
      <c r="J183" s="16"/>
      <c r="K183" s="16"/>
      <c r="L183" s="16"/>
      <c r="M183" s="16"/>
      <c r="N183" s="18"/>
      <c r="O183" s="18">
        <f t="shared" si="16"/>
        <v>5000</v>
      </c>
      <c r="P183" s="18"/>
      <c r="Q183" s="16"/>
      <c r="R183" s="16" t="s">
        <v>6013</v>
      </c>
      <c r="S183" s="16" t="s">
        <v>6014</v>
      </c>
      <c r="T183" s="16" t="s">
        <v>4988</v>
      </c>
      <c r="U183" s="16" t="s">
        <v>675</v>
      </c>
      <c r="V183" s="16" t="s">
        <v>5254</v>
      </c>
      <c r="W183" s="16" t="s">
        <v>6015</v>
      </c>
      <c r="X183" s="16" t="s">
        <v>5261</v>
      </c>
      <c r="Y183" s="16" t="s">
        <v>6016</v>
      </c>
      <c r="Z183" s="16" t="s">
        <v>4897</v>
      </c>
      <c r="AA183" s="16" t="s">
        <v>87</v>
      </c>
      <c r="AB183" s="18">
        <v>1344</v>
      </c>
      <c r="AC183" s="18" t="s">
        <v>4845</v>
      </c>
      <c r="AD183" s="16" t="s">
        <v>5939</v>
      </c>
      <c r="AE183" s="16" t="s">
        <v>5940</v>
      </c>
      <c r="AF183" s="16" t="s">
        <v>5939</v>
      </c>
      <c r="AG183" s="16" t="s">
        <v>5940</v>
      </c>
      <c r="AH183" s="16"/>
      <c r="AI183" s="18">
        <v>10033</v>
      </c>
      <c r="AJ183" s="16" t="s">
        <v>5951</v>
      </c>
      <c r="AK183" s="16">
        <v>1</v>
      </c>
      <c r="AL183" s="16">
        <v>5000</v>
      </c>
      <c r="AM183" s="16">
        <v>5000</v>
      </c>
      <c r="AN183" s="16">
        <v>11400</v>
      </c>
      <c r="AO183" s="18"/>
      <c r="AP183" s="18"/>
      <c r="AQ183" s="18"/>
      <c r="AR183" s="16"/>
      <c r="AS183" s="18"/>
      <c r="AT183" s="16"/>
      <c r="AU183" s="16"/>
      <c r="AV183" s="18"/>
      <c r="AW183" s="16"/>
      <c r="AX183" s="16"/>
      <c r="AY183" s="16"/>
      <c r="AZ183" s="18"/>
      <c r="BA183" s="16"/>
      <c r="BB183" s="16"/>
      <c r="BC183" s="18">
        <v>0</v>
      </c>
      <c r="BD183" s="18">
        <v>0</v>
      </c>
      <c r="BE183" s="18">
        <v>0</v>
      </c>
      <c r="BF183" s="18">
        <v>0</v>
      </c>
      <c r="BG183" s="18">
        <v>0</v>
      </c>
      <c r="BH183" s="18">
        <v>0</v>
      </c>
      <c r="BI183" s="18">
        <v>0</v>
      </c>
      <c r="BJ183" s="18">
        <v>0</v>
      </c>
      <c r="BK183" s="18">
        <v>0</v>
      </c>
      <c r="BL183" s="18">
        <v>0</v>
      </c>
      <c r="BM183" s="18">
        <v>0</v>
      </c>
      <c r="BN183" s="18">
        <v>0</v>
      </c>
      <c r="BO183" s="18">
        <v>0</v>
      </c>
      <c r="BP183" s="18">
        <v>0</v>
      </c>
      <c r="BQ183" s="18">
        <v>0</v>
      </c>
      <c r="BR183" s="18">
        <v>10000</v>
      </c>
      <c r="BS183" s="18">
        <v>0</v>
      </c>
      <c r="BT183" s="18">
        <v>0</v>
      </c>
      <c r="BU183" s="18">
        <v>0</v>
      </c>
      <c r="BV183" s="18">
        <v>3500</v>
      </c>
      <c r="BW183" s="18">
        <v>0</v>
      </c>
    </row>
    <row r="184" spans="1:75" ht="63.75" x14ac:dyDescent="0.2">
      <c r="A184" s="15">
        <v>179</v>
      </c>
      <c r="B184" s="16">
        <v>1669</v>
      </c>
      <c r="C184" s="16" t="s">
        <v>6017</v>
      </c>
      <c r="D184" s="17" t="s">
        <v>6018</v>
      </c>
      <c r="E184" s="16" t="s">
        <v>1757</v>
      </c>
      <c r="F184" s="16"/>
      <c r="G184" s="18"/>
      <c r="H184" s="16"/>
      <c r="I184" s="16"/>
      <c r="J184" s="16"/>
      <c r="K184" s="16"/>
      <c r="L184" s="16"/>
      <c r="M184" s="16"/>
      <c r="N184" s="18"/>
      <c r="O184" s="18">
        <f t="shared" si="16"/>
        <v>4000</v>
      </c>
      <c r="P184" s="18"/>
      <c r="Q184" s="16"/>
      <c r="R184" s="16" t="s">
        <v>6019</v>
      </c>
      <c r="S184" s="16" t="s">
        <v>6020</v>
      </c>
      <c r="T184" s="16" t="s">
        <v>4988</v>
      </c>
      <c r="U184" s="16" t="s">
        <v>675</v>
      </c>
      <c r="V184" s="16" t="s">
        <v>5254</v>
      </c>
      <c r="W184" s="16" t="s">
        <v>6021</v>
      </c>
      <c r="X184" s="16" t="s">
        <v>5261</v>
      </c>
      <c r="Y184" s="16" t="s">
        <v>6022</v>
      </c>
      <c r="Z184" s="16" t="s">
        <v>4897</v>
      </c>
      <c r="AA184" s="16" t="s">
        <v>87</v>
      </c>
      <c r="AB184" s="18">
        <v>966</v>
      </c>
      <c r="AC184" s="18" t="s">
        <v>4845</v>
      </c>
      <c r="AD184" s="16" t="s">
        <v>5939</v>
      </c>
      <c r="AE184" s="16" t="s">
        <v>5940</v>
      </c>
      <c r="AF184" s="16" t="s">
        <v>5939</v>
      </c>
      <c r="AG184" s="16" t="s">
        <v>5940</v>
      </c>
      <c r="AH184" s="16"/>
      <c r="AI184" s="18">
        <v>5600</v>
      </c>
      <c r="AJ184" s="16" t="s">
        <v>6023</v>
      </c>
      <c r="AK184" s="16">
        <v>1</v>
      </c>
      <c r="AL184" s="16">
        <v>4000</v>
      </c>
      <c r="AM184" s="16">
        <v>4000</v>
      </c>
      <c r="AN184" s="16">
        <v>6000</v>
      </c>
      <c r="AO184" s="18"/>
      <c r="AP184" s="18"/>
      <c r="AQ184" s="18"/>
      <c r="AR184" s="16"/>
      <c r="AS184" s="18"/>
      <c r="AT184" s="16"/>
      <c r="AU184" s="16"/>
      <c r="AV184" s="18"/>
      <c r="AW184" s="16"/>
      <c r="AX184" s="16"/>
      <c r="AY184" s="16"/>
      <c r="AZ184" s="18"/>
      <c r="BA184" s="16"/>
      <c r="BB184" s="16"/>
      <c r="BC184" s="18">
        <v>0</v>
      </c>
      <c r="BD184" s="18">
        <v>0</v>
      </c>
      <c r="BE184" s="18">
        <v>0</v>
      </c>
      <c r="BF184" s="18">
        <v>0</v>
      </c>
      <c r="BG184" s="18">
        <v>0</v>
      </c>
      <c r="BH184" s="18">
        <v>0</v>
      </c>
      <c r="BI184" s="18">
        <v>0</v>
      </c>
      <c r="BJ184" s="18">
        <v>0</v>
      </c>
      <c r="BK184" s="18">
        <v>0</v>
      </c>
      <c r="BL184" s="18">
        <v>0</v>
      </c>
      <c r="BM184" s="18">
        <v>0</v>
      </c>
      <c r="BN184" s="18">
        <v>0</v>
      </c>
      <c r="BO184" s="18">
        <v>0</v>
      </c>
      <c r="BP184" s="18">
        <v>0</v>
      </c>
      <c r="BQ184" s="18">
        <v>0</v>
      </c>
      <c r="BR184" s="18">
        <v>5000</v>
      </c>
      <c r="BS184" s="18">
        <v>0</v>
      </c>
      <c r="BT184" s="18">
        <v>0</v>
      </c>
      <c r="BU184" s="18">
        <v>0</v>
      </c>
      <c r="BV184" s="18">
        <v>4000</v>
      </c>
      <c r="BW184" s="18">
        <v>0</v>
      </c>
    </row>
    <row r="185" spans="1:75" ht="63.75" x14ac:dyDescent="0.2">
      <c r="A185" s="15">
        <v>180</v>
      </c>
      <c r="B185" s="16">
        <v>1670</v>
      </c>
      <c r="C185" s="16" t="s">
        <v>6024</v>
      </c>
      <c r="D185" s="17" t="s">
        <v>6025</v>
      </c>
      <c r="E185" s="16" t="s">
        <v>1757</v>
      </c>
      <c r="F185" s="16"/>
      <c r="G185" s="18"/>
      <c r="H185" s="16"/>
      <c r="I185" s="16"/>
      <c r="J185" s="16"/>
      <c r="K185" s="16"/>
      <c r="L185" s="16"/>
      <c r="M185" s="16"/>
      <c r="N185" s="18"/>
      <c r="O185" s="18">
        <f t="shared" si="16"/>
        <v>2800</v>
      </c>
      <c r="P185" s="18"/>
      <c r="Q185" s="16"/>
      <c r="R185" s="16" t="s">
        <v>6026</v>
      </c>
      <c r="S185" s="16" t="s">
        <v>6027</v>
      </c>
      <c r="T185" s="16" t="s">
        <v>4988</v>
      </c>
      <c r="U185" s="16" t="s">
        <v>675</v>
      </c>
      <c r="V185" s="16" t="s">
        <v>5254</v>
      </c>
      <c r="W185" s="16" t="s">
        <v>6028</v>
      </c>
      <c r="X185" s="16" t="s">
        <v>5261</v>
      </c>
      <c r="Y185" s="16" t="s">
        <v>6029</v>
      </c>
      <c r="Z185" s="16" t="s">
        <v>4897</v>
      </c>
      <c r="AA185" s="16" t="s">
        <v>87</v>
      </c>
      <c r="AB185" s="18">
        <v>1008</v>
      </c>
      <c r="AC185" s="18" t="s">
        <v>4845</v>
      </c>
      <c r="AD185" s="16" t="s">
        <v>5939</v>
      </c>
      <c r="AE185" s="16" t="s">
        <v>5940</v>
      </c>
      <c r="AF185" s="16" t="s">
        <v>5939</v>
      </c>
      <c r="AG185" s="16" t="s">
        <v>5940</v>
      </c>
      <c r="AH185" s="16"/>
      <c r="AI185" s="18">
        <v>6372</v>
      </c>
      <c r="AJ185" s="16" t="s">
        <v>5256</v>
      </c>
      <c r="AK185" s="16">
        <v>1</v>
      </c>
      <c r="AL185" s="16">
        <v>2800</v>
      </c>
      <c r="AM185" s="16">
        <v>2800</v>
      </c>
      <c r="AN185" s="16">
        <v>5000</v>
      </c>
      <c r="AO185" s="18"/>
      <c r="AP185" s="18"/>
      <c r="AQ185" s="18"/>
      <c r="AR185" s="16"/>
      <c r="AS185" s="18"/>
      <c r="AT185" s="16"/>
      <c r="AU185" s="16"/>
      <c r="AV185" s="18"/>
      <c r="AW185" s="16"/>
      <c r="AX185" s="16"/>
      <c r="AY185" s="16"/>
      <c r="AZ185" s="18"/>
      <c r="BA185" s="16"/>
      <c r="BB185" s="16"/>
      <c r="BC185" s="18">
        <v>0</v>
      </c>
      <c r="BD185" s="18">
        <v>0</v>
      </c>
      <c r="BE185" s="18">
        <v>0</v>
      </c>
      <c r="BF185" s="18">
        <v>0</v>
      </c>
      <c r="BG185" s="18">
        <v>0</v>
      </c>
      <c r="BH185" s="18">
        <v>0</v>
      </c>
      <c r="BI185" s="18">
        <v>0</v>
      </c>
      <c r="BJ185" s="18">
        <v>0</v>
      </c>
      <c r="BK185" s="18">
        <v>0</v>
      </c>
      <c r="BL185" s="18">
        <v>0</v>
      </c>
      <c r="BM185" s="18">
        <v>0</v>
      </c>
      <c r="BN185" s="18">
        <v>0</v>
      </c>
      <c r="BO185" s="18">
        <v>0</v>
      </c>
      <c r="BP185" s="18">
        <v>0</v>
      </c>
      <c r="BQ185" s="18">
        <v>0</v>
      </c>
      <c r="BR185" s="18">
        <v>15000</v>
      </c>
      <c r="BS185" s="18">
        <v>0</v>
      </c>
      <c r="BT185" s="18">
        <v>0</v>
      </c>
      <c r="BU185" s="18">
        <v>0</v>
      </c>
      <c r="BV185" s="18">
        <v>3500</v>
      </c>
      <c r="BW185" s="18">
        <v>0</v>
      </c>
    </row>
    <row r="186" spans="1:75" ht="63.75" x14ac:dyDescent="0.2">
      <c r="A186" s="15">
        <v>181</v>
      </c>
      <c r="B186" s="16">
        <v>1747</v>
      </c>
      <c r="C186" s="16" t="s">
        <v>6033</v>
      </c>
      <c r="D186" s="17" t="s">
        <v>5025</v>
      </c>
      <c r="E186" s="16" t="s">
        <v>1757</v>
      </c>
      <c r="F186" s="16"/>
      <c r="G186" s="18"/>
      <c r="H186" s="16"/>
      <c r="I186" s="16"/>
      <c r="J186" s="16"/>
      <c r="K186" s="16"/>
      <c r="L186" s="16"/>
      <c r="M186" s="16"/>
      <c r="N186" s="18"/>
      <c r="O186" s="18">
        <f t="shared" ref="O186:O187" si="17">ROUNDUP(MAX(AL186:AM186,AO186:AQ186),0)</f>
        <v>101588</v>
      </c>
      <c r="P186" s="18"/>
      <c r="Q186" s="16"/>
      <c r="R186" s="16" t="s">
        <v>5026</v>
      </c>
      <c r="S186" s="16" t="s">
        <v>5027</v>
      </c>
      <c r="T186" s="16" t="s">
        <v>4908</v>
      </c>
      <c r="U186" s="16" t="s">
        <v>197</v>
      </c>
      <c r="V186" s="16" t="s">
        <v>4908</v>
      </c>
      <c r="W186" s="16" t="s">
        <v>5028</v>
      </c>
      <c r="X186" s="16" t="s">
        <v>6032</v>
      </c>
      <c r="Y186" s="16" t="s">
        <v>5029</v>
      </c>
      <c r="Z186" s="16" t="s">
        <v>4879</v>
      </c>
      <c r="AA186" s="16" t="s">
        <v>5029</v>
      </c>
      <c r="AB186" s="18"/>
      <c r="AC186" s="18"/>
      <c r="AD186" s="16" t="s">
        <v>6034</v>
      </c>
      <c r="AE186" s="16" t="s">
        <v>6035</v>
      </c>
      <c r="AF186" s="16" t="s">
        <v>6034</v>
      </c>
      <c r="AG186" s="16" t="s">
        <v>6035</v>
      </c>
      <c r="AH186" s="16"/>
      <c r="AI186" s="18">
        <v>111746</v>
      </c>
      <c r="AJ186" s="16" t="s">
        <v>4998</v>
      </c>
      <c r="AK186" s="16">
        <v>1</v>
      </c>
      <c r="AL186" s="16">
        <v>101588</v>
      </c>
      <c r="AM186" s="16">
        <v>101588</v>
      </c>
      <c r="AN186" s="16">
        <v>111746</v>
      </c>
      <c r="AO186" s="18"/>
      <c r="AP186" s="18"/>
      <c r="AQ186" s="18"/>
      <c r="AR186" s="16"/>
      <c r="AS186" s="18"/>
      <c r="AT186" s="16"/>
      <c r="AU186" s="16"/>
      <c r="AV186" s="18"/>
      <c r="AW186" s="16"/>
      <c r="AX186" s="16"/>
      <c r="AY186" s="16"/>
      <c r="AZ186" s="18"/>
      <c r="BA186" s="16"/>
      <c r="BB186" s="16"/>
      <c r="BC186" s="18">
        <v>0</v>
      </c>
      <c r="BD186" s="18">
        <v>0</v>
      </c>
      <c r="BE186" s="18">
        <v>120</v>
      </c>
      <c r="BF186" s="18">
        <v>0</v>
      </c>
      <c r="BG186" s="18">
        <v>0</v>
      </c>
      <c r="BH186" s="18">
        <v>0</v>
      </c>
      <c r="BI186" s="18">
        <v>0</v>
      </c>
      <c r="BJ186" s="18">
        <v>0</v>
      </c>
      <c r="BK186" s="18">
        <v>0</v>
      </c>
      <c r="BL186" s="18">
        <v>0</v>
      </c>
      <c r="BM186" s="18">
        <v>0</v>
      </c>
      <c r="BN186" s="18">
        <v>0</v>
      </c>
      <c r="BO186" s="18">
        <v>0</v>
      </c>
      <c r="BP186" s="18">
        <v>0</v>
      </c>
      <c r="BQ186" s="18">
        <v>0</v>
      </c>
      <c r="BR186" s="18">
        <v>0</v>
      </c>
      <c r="BS186" s="18">
        <v>0</v>
      </c>
      <c r="BT186" s="18">
        <v>0</v>
      </c>
      <c r="BU186" s="18">
        <v>0</v>
      </c>
      <c r="BV186" s="18">
        <v>0</v>
      </c>
      <c r="BW186" s="18">
        <v>0</v>
      </c>
    </row>
    <row r="187" spans="1:75" ht="63.75" x14ac:dyDescent="0.2">
      <c r="A187" s="15">
        <v>182</v>
      </c>
      <c r="B187" s="16">
        <v>1748</v>
      </c>
      <c r="C187" s="16" t="s">
        <v>6036</v>
      </c>
      <c r="D187" s="17" t="s">
        <v>5030</v>
      </c>
      <c r="E187" s="16" t="s">
        <v>1757</v>
      </c>
      <c r="F187" s="16"/>
      <c r="G187" s="18"/>
      <c r="H187" s="16"/>
      <c r="I187" s="16"/>
      <c r="J187" s="16"/>
      <c r="K187" s="16"/>
      <c r="L187" s="16"/>
      <c r="M187" s="16"/>
      <c r="N187" s="18"/>
      <c r="O187" s="18">
        <f t="shared" si="17"/>
        <v>101588</v>
      </c>
      <c r="P187" s="18"/>
      <c r="Q187" s="16"/>
      <c r="R187" s="16" t="s">
        <v>5031</v>
      </c>
      <c r="S187" s="16" t="s">
        <v>5032</v>
      </c>
      <c r="T187" s="16" t="s">
        <v>4908</v>
      </c>
      <c r="U187" s="16" t="s">
        <v>197</v>
      </c>
      <c r="V187" s="16" t="s">
        <v>4908</v>
      </c>
      <c r="W187" s="16" t="s">
        <v>5033</v>
      </c>
      <c r="X187" s="16" t="s">
        <v>6032</v>
      </c>
      <c r="Y187" s="16" t="s">
        <v>5029</v>
      </c>
      <c r="Z187" s="16" t="s">
        <v>4879</v>
      </c>
      <c r="AA187" s="16" t="s">
        <v>5029</v>
      </c>
      <c r="AB187" s="18"/>
      <c r="AC187" s="18"/>
      <c r="AD187" s="16" t="s">
        <v>6034</v>
      </c>
      <c r="AE187" s="16" t="s">
        <v>6035</v>
      </c>
      <c r="AF187" s="16" t="s">
        <v>6034</v>
      </c>
      <c r="AG187" s="16" t="s">
        <v>6035</v>
      </c>
      <c r="AH187" s="16"/>
      <c r="AI187" s="18">
        <v>111746</v>
      </c>
      <c r="AJ187" s="16" t="s">
        <v>4998</v>
      </c>
      <c r="AK187" s="16">
        <v>1</v>
      </c>
      <c r="AL187" s="16">
        <v>101588</v>
      </c>
      <c r="AM187" s="16">
        <v>101588</v>
      </c>
      <c r="AN187" s="16">
        <v>111746</v>
      </c>
      <c r="AO187" s="18"/>
      <c r="AP187" s="18"/>
      <c r="AQ187" s="18"/>
      <c r="AR187" s="16"/>
      <c r="AS187" s="18"/>
      <c r="AT187" s="16"/>
      <c r="AU187" s="16"/>
      <c r="AV187" s="18"/>
      <c r="AW187" s="16"/>
      <c r="AX187" s="16"/>
      <c r="AY187" s="16"/>
      <c r="AZ187" s="18"/>
      <c r="BA187" s="16"/>
      <c r="BB187" s="16"/>
      <c r="BC187" s="18">
        <v>0</v>
      </c>
      <c r="BD187" s="18">
        <v>0</v>
      </c>
      <c r="BE187" s="18">
        <v>120</v>
      </c>
      <c r="BF187" s="18">
        <v>0</v>
      </c>
      <c r="BG187" s="18">
        <v>0</v>
      </c>
      <c r="BH187" s="18">
        <v>0</v>
      </c>
      <c r="BI187" s="18">
        <v>0</v>
      </c>
      <c r="BJ187" s="18">
        <v>0</v>
      </c>
      <c r="BK187" s="18">
        <v>0</v>
      </c>
      <c r="BL187" s="18">
        <v>0</v>
      </c>
      <c r="BM187" s="18">
        <v>0</v>
      </c>
      <c r="BN187" s="18">
        <v>0</v>
      </c>
      <c r="BO187" s="18">
        <v>0</v>
      </c>
      <c r="BP187" s="18">
        <v>0</v>
      </c>
      <c r="BQ187" s="18">
        <v>0</v>
      </c>
      <c r="BR187" s="18">
        <v>0</v>
      </c>
      <c r="BS187" s="18">
        <v>0</v>
      </c>
      <c r="BT187" s="18">
        <v>0</v>
      </c>
      <c r="BU187" s="18">
        <v>0</v>
      </c>
      <c r="BV187" s="18">
        <v>0</v>
      </c>
      <c r="BW187" s="18">
        <v>0</v>
      </c>
    </row>
    <row r="188" spans="1:75" ht="51" x14ac:dyDescent="0.2">
      <c r="A188" s="15">
        <v>183</v>
      </c>
      <c r="B188" s="16">
        <v>1958</v>
      </c>
      <c r="C188" s="16" t="s">
        <v>8587</v>
      </c>
      <c r="D188" s="17" t="s">
        <v>8588</v>
      </c>
      <c r="E188" s="16" t="s">
        <v>1757</v>
      </c>
      <c r="F188" s="16"/>
      <c r="G188" s="16"/>
      <c r="H188" s="16"/>
      <c r="I188" s="16"/>
      <c r="J188" s="16"/>
      <c r="K188" s="16"/>
      <c r="L188" s="16"/>
      <c r="M188" s="16"/>
      <c r="N188" s="18"/>
      <c r="O188" s="18">
        <f t="shared" ref="O188:O214" si="18">ROUNDUP(MAX(AL188:AM188,AO188:AQ188),0)</f>
        <v>2630</v>
      </c>
      <c r="P188" s="18"/>
      <c r="Q188" s="16"/>
      <c r="R188" s="16" t="s">
        <v>8753</v>
      </c>
      <c r="S188" s="16" t="s">
        <v>8754</v>
      </c>
      <c r="T188" s="16" t="s">
        <v>5928</v>
      </c>
      <c r="U188" s="16" t="s">
        <v>220</v>
      </c>
      <c r="V188" s="16" t="s">
        <v>8742</v>
      </c>
      <c r="W188" s="16" t="s">
        <v>8755</v>
      </c>
      <c r="X188" s="16" t="s">
        <v>8748</v>
      </c>
      <c r="Y188" s="16" t="s">
        <v>5927</v>
      </c>
      <c r="Z188" s="16" t="s">
        <v>8715</v>
      </c>
      <c r="AA188" s="16" t="s">
        <v>87</v>
      </c>
      <c r="AB188" s="18">
        <v>2630</v>
      </c>
      <c r="AC188" s="18" t="s">
        <v>4845</v>
      </c>
      <c r="AD188" s="16" t="s">
        <v>6040</v>
      </c>
      <c r="AE188" s="16" t="s">
        <v>6041</v>
      </c>
      <c r="AF188" s="16" t="s">
        <v>6040</v>
      </c>
      <c r="AG188" s="16" t="s">
        <v>6041</v>
      </c>
      <c r="AH188" s="16"/>
      <c r="AI188" s="18">
        <v>2826</v>
      </c>
      <c r="AJ188" s="16" t="s">
        <v>196</v>
      </c>
      <c r="AK188" s="16"/>
      <c r="AL188" s="16"/>
      <c r="AM188" s="16"/>
      <c r="AN188" s="16"/>
      <c r="AO188" s="18">
        <v>2630</v>
      </c>
      <c r="AP188" s="18"/>
      <c r="AQ188" s="18"/>
      <c r="AR188" s="16" t="s">
        <v>8715</v>
      </c>
      <c r="AS188" s="18"/>
      <c r="AT188" s="16"/>
      <c r="AU188" s="16"/>
      <c r="AV188" s="18"/>
      <c r="AW188" s="16"/>
      <c r="AX188" s="16"/>
      <c r="AY188" s="16"/>
      <c r="AZ188" s="18"/>
      <c r="BA188" s="16"/>
      <c r="BB188" s="16"/>
      <c r="BC188" s="18">
        <v>0</v>
      </c>
      <c r="BD188" s="18">
        <v>18000</v>
      </c>
      <c r="BE188" s="18">
        <v>0</v>
      </c>
      <c r="BF188" s="18">
        <v>0</v>
      </c>
      <c r="BG188" s="18">
        <v>0</v>
      </c>
      <c r="BH188" s="18">
        <v>0</v>
      </c>
      <c r="BI188" s="18">
        <v>0</v>
      </c>
      <c r="BJ188" s="18">
        <v>0</v>
      </c>
      <c r="BK188" s="18">
        <v>0</v>
      </c>
      <c r="BL188" s="18">
        <v>0</v>
      </c>
      <c r="BM188" s="18">
        <v>0</v>
      </c>
      <c r="BN188" s="18">
        <v>0</v>
      </c>
      <c r="BO188" s="18">
        <v>0</v>
      </c>
      <c r="BP188" s="18">
        <v>0</v>
      </c>
      <c r="BQ188" s="18">
        <v>0</v>
      </c>
      <c r="BR188" s="18">
        <v>0</v>
      </c>
      <c r="BS188" s="18">
        <v>0</v>
      </c>
      <c r="BT188" s="18">
        <v>0</v>
      </c>
      <c r="BU188" s="18">
        <v>0</v>
      </c>
      <c r="BV188" s="18">
        <v>0</v>
      </c>
      <c r="BW188" s="18">
        <v>0</v>
      </c>
    </row>
    <row r="189" spans="1:75" ht="51" x14ac:dyDescent="0.2">
      <c r="A189" s="15">
        <v>184</v>
      </c>
      <c r="B189" s="16">
        <v>1959</v>
      </c>
      <c r="C189" s="16" t="s">
        <v>8589</v>
      </c>
      <c r="D189" s="17" t="s">
        <v>8590</v>
      </c>
      <c r="E189" s="16" t="s">
        <v>1757</v>
      </c>
      <c r="F189" s="16"/>
      <c r="G189" s="16"/>
      <c r="H189" s="16"/>
      <c r="I189" s="16"/>
      <c r="J189" s="16"/>
      <c r="K189" s="16"/>
      <c r="L189" s="16"/>
      <c r="M189" s="16"/>
      <c r="N189" s="18"/>
      <c r="O189" s="18">
        <f t="shared" si="18"/>
        <v>2740</v>
      </c>
      <c r="P189" s="18"/>
      <c r="Q189" s="16"/>
      <c r="R189" s="16" t="s">
        <v>8756</v>
      </c>
      <c r="S189" s="16" t="s">
        <v>8757</v>
      </c>
      <c r="T189" s="16" t="s">
        <v>5233</v>
      </c>
      <c r="U189" s="16" t="s">
        <v>65</v>
      </c>
      <c r="V189" s="16" t="s">
        <v>8742</v>
      </c>
      <c r="W189" s="16" t="s">
        <v>8758</v>
      </c>
      <c r="X189" s="16" t="s">
        <v>8759</v>
      </c>
      <c r="Y189" s="16" t="s">
        <v>5927</v>
      </c>
      <c r="Z189" s="16" t="s">
        <v>8715</v>
      </c>
      <c r="AA189" s="16" t="s">
        <v>87</v>
      </c>
      <c r="AB189" s="18">
        <v>2740</v>
      </c>
      <c r="AC189" s="18" t="s">
        <v>4845</v>
      </c>
      <c r="AD189" s="16" t="s">
        <v>6040</v>
      </c>
      <c r="AE189" s="16" t="s">
        <v>6041</v>
      </c>
      <c r="AF189" s="16" t="s">
        <v>6040</v>
      </c>
      <c r="AG189" s="16" t="s">
        <v>6041</v>
      </c>
      <c r="AH189" s="16"/>
      <c r="AI189" s="18">
        <v>2894.5039999999999</v>
      </c>
      <c r="AJ189" s="16" t="s">
        <v>196</v>
      </c>
      <c r="AK189" s="16"/>
      <c r="AL189" s="16"/>
      <c r="AM189" s="16"/>
      <c r="AN189" s="16"/>
      <c r="AO189" s="18">
        <v>2740</v>
      </c>
      <c r="AP189" s="18"/>
      <c r="AQ189" s="18"/>
      <c r="AR189" s="16" t="s">
        <v>8715</v>
      </c>
      <c r="AS189" s="18"/>
      <c r="AT189" s="16"/>
      <c r="AU189" s="16"/>
      <c r="AV189" s="18"/>
      <c r="AW189" s="16"/>
      <c r="AX189" s="16"/>
      <c r="AY189" s="16"/>
      <c r="AZ189" s="18"/>
      <c r="BA189" s="16"/>
      <c r="BB189" s="16"/>
      <c r="BC189" s="18">
        <v>0</v>
      </c>
      <c r="BD189" s="18">
        <v>18000</v>
      </c>
      <c r="BE189" s="18">
        <v>0</v>
      </c>
      <c r="BF189" s="18">
        <v>0</v>
      </c>
      <c r="BG189" s="18">
        <v>0</v>
      </c>
      <c r="BH189" s="18">
        <v>0</v>
      </c>
      <c r="BI189" s="18">
        <v>0</v>
      </c>
      <c r="BJ189" s="18">
        <v>0</v>
      </c>
      <c r="BK189" s="18">
        <v>0</v>
      </c>
      <c r="BL189" s="18">
        <v>0</v>
      </c>
      <c r="BM189" s="18">
        <v>0</v>
      </c>
      <c r="BN189" s="18">
        <v>0</v>
      </c>
      <c r="BO189" s="18">
        <v>0</v>
      </c>
      <c r="BP189" s="18">
        <v>0</v>
      </c>
      <c r="BQ189" s="18">
        <v>0</v>
      </c>
      <c r="BR189" s="18">
        <v>0</v>
      </c>
      <c r="BS189" s="18">
        <v>0</v>
      </c>
      <c r="BT189" s="18">
        <v>0</v>
      </c>
      <c r="BU189" s="18">
        <v>0</v>
      </c>
      <c r="BV189" s="18">
        <v>0</v>
      </c>
      <c r="BW189" s="18">
        <v>0</v>
      </c>
    </row>
    <row r="190" spans="1:75" ht="51" x14ac:dyDescent="0.2">
      <c r="A190" s="15">
        <v>185</v>
      </c>
      <c r="B190" s="16">
        <v>1960</v>
      </c>
      <c r="C190" s="16" t="s">
        <v>8591</v>
      </c>
      <c r="D190" s="17" t="s">
        <v>8592</v>
      </c>
      <c r="E190" s="16" t="s">
        <v>1757</v>
      </c>
      <c r="F190" s="16"/>
      <c r="G190" s="16"/>
      <c r="H190" s="16"/>
      <c r="I190" s="16"/>
      <c r="J190" s="16"/>
      <c r="K190" s="16"/>
      <c r="L190" s="16"/>
      <c r="M190" s="16"/>
      <c r="N190" s="18"/>
      <c r="O190" s="18">
        <f t="shared" si="18"/>
        <v>2740</v>
      </c>
      <c r="P190" s="18"/>
      <c r="Q190" s="16"/>
      <c r="R190" s="16" t="s">
        <v>8760</v>
      </c>
      <c r="S190" s="16" t="s">
        <v>8757</v>
      </c>
      <c r="T190" s="16" t="s">
        <v>5233</v>
      </c>
      <c r="U190" s="16" t="s">
        <v>65</v>
      </c>
      <c r="V190" s="16" t="s">
        <v>8742</v>
      </c>
      <c r="W190" s="16" t="s">
        <v>8761</v>
      </c>
      <c r="X190" s="16" t="s">
        <v>8759</v>
      </c>
      <c r="Y190" s="16" t="s">
        <v>5927</v>
      </c>
      <c r="Z190" s="16" t="s">
        <v>8715</v>
      </c>
      <c r="AA190" s="16" t="s">
        <v>87</v>
      </c>
      <c r="AB190" s="18">
        <v>2740</v>
      </c>
      <c r="AC190" s="18" t="s">
        <v>4845</v>
      </c>
      <c r="AD190" s="16" t="s">
        <v>6040</v>
      </c>
      <c r="AE190" s="16" t="s">
        <v>6041</v>
      </c>
      <c r="AF190" s="16" t="s">
        <v>6040</v>
      </c>
      <c r="AG190" s="16" t="s">
        <v>6041</v>
      </c>
      <c r="AH190" s="16"/>
      <c r="AI190" s="18">
        <v>4926</v>
      </c>
      <c r="AJ190" s="16" t="s">
        <v>196</v>
      </c>
      <c r="AK190" s="16"/>
      <c r="AL190" s="16"/>
      <c r="AM190" s="16"/>
      <c r="AN190" s="16"/>
      <c r="AO190" s="18">
        <v>2740</v>
      </c>
      <c r="AP190" s="18"/>
      <c r="AQ190" s="18"/>
      <c r="AR190" s="16" t="s">
        <v>8715</v>
      </c>
      <c r="AS190" s="18"/>
      <c r="AT190" s="16"/>
      <c r="AU190" s="16"/>
      <c r="AV190" s="18"/>
      <c r="AW190" s="16"/>
      <c r="AX190" s="16"/>
      <c r="AY190" s="16"/>
      <c r="AZ190" s="18"/>
      <c r="BA190" s="16"/>
      <c r="BB190" s="16"/>
      <c r="BC190" s="18">
        <v>0</v>
      </c>
      <c r="BD190" s="18">
        <v>20000</v>
      </c>
      <c r="BE190" s="18">
        <v>0</v>
      </c>
      <c r="BF190" s="18">
        <v>0</v>
      </c>
      <c r="BG190" s="18">
        <v>0</v>
      </c>
      <c r="BH190" s="18">
        <v>0</v>
      </c>
      <c r="BI190" s="18">
        <v>0</v>
      </c>
      <c r="BJ190" s="18">
        <v>0</v>
      </c>
      <c r="BK190" s="18">
        <v>0</v>
      </c>
      <c r="BL190" s="18">
        <v>0</v>
      </c>
      <c r="BM190" s="18">
        <v>0</v>
      </c>
      <c r="BN190" s="18">
        <v>0</v>
      </c>
      <c r="BO190" s="18">
        <v>0</v>
      </c>
      <c r="BP190" s="18">
        <v>0</v>
      </c>
      <c r="BQ190" s="18">
        <v>0</v>
      </c>
      <c r="BR190" s="18">
        <v>0</v>
      </c>
      <c r="BS190" s="18">
        <v>0</v>
      </c>
      <c r="BT190" s="18">
        <v>0</v>
      </c>
      <c r="BU190" s="18">
        <v>0</v>
      </c>
      <c r="BV190" s="18">
        <v>0</v>
      </c>
      <c r="BW190" s="18">
        <v>0</v>
      </c>
    </row>
    <row r="191" spans="1:75" ht="63.75" x14ac:dyDescent="0.2">
      <c r="A191" s="15">
        <v>186</v>
      </c>
      <c r="B191" s="16">
        <v>1961</v>
      </c>
      <c r="C191" s="16" t="s">
        <v>8585</v>
      </c>
      <c r="D191" s="17" t="s">
        <v>8586</v>
      </c>
      <c r="E191" s="16" t="s">
        <v>1757</v>
      </c>
      <c r="F191" s="16"/>
      <c r="G191" s="16"/>
      <c r="H191" s="16"/>
      <c r="I191" s="16"/>
      <c r="J191" s="16"/>
      <c r="K191" s="16"/>
      <c r="L191" s="16"/>
      <c r="M191" s="16"/>
      <c r="N191" s="18"/>
      <c r="O191" s="18">
        <f t="shared" si="18"/>
        <v>29440</v>
      </c>
      <c r="P191" s="18"/>
      <c r="Q191" s="16"/>
      <c r="R191" s="16" t="s">
        <v>8749</v>
      </c>
      <c r="S191" s="16" t="s">
        <v>8750</v>
      </c>
      <c r="T191" s="16" t="s">
        <v>5928</v>
      </c>
      <c r="U191" s="16" t="s">
        <v>220</v>
      </c>
      <c r="V191" s="16" t="s">
        <v>8742</v>
      </c>
      <c r="W191" s="16" t="s">
        <v>8751</v>
      </c>
      <c r="X191" s="16" t="s">
        <v>8748</v>
      </c>
      <c r="Y191" s="16" t="s">
        <v>8752</v>
      </c>
      <c r="Z191" s="16" t="s">
        <v>8715</v>
      </c>
      <c r="AA191" s="16" t="s">
        <v>87</v>
      </c>
      <c r="AB191" s="18">
        <v>29440</v>
      </c>
      <c r="AC191" s="18" t="s">
        <v>4845</v>
      </c>
      <c r="AD191" s="16" t="s">
        <v>6040</v>
      </c>
      <c r="AE191" s="16" t="s">
        <v>6041</v>
      </c>
      <c r="AF191" s="16" t="s">
        <v>6040</v>
      </c>
      <c r="AG191" s="16" t="s">
        <v>6041</v>
      </c>
      <c r="AH191" s="16"/>
      <c r="AI191" s="18">
        <v>32291.047500000001</v>
      </c>
      <c r="AJ191" s="16" t="s">
        <v>196</v>
      </c>
      <c r="AK191" s="16"/>
      <c r="AL191" s="16"/>
      <c r="AM191" s="16"/>
      <c r="AN191" s="16"/>
      <c r="AO191" s="18">
        <v>29440</v>
      </c>
      <c r="AP191" s="18"/>
      <c r="AQ191" s="18"/>
      <c r="AR191" s="16" t="s">
        <v>8715</v>
      </c>
      <c r="AS191" s="18"/>
      <c r="AT191" s="16"/>
      <c r="AU191" s="16"/>
      <c r="AV191" s="18"/>
      <c r="AW191" s="16"/>
      <c r="AX191" s="16"/>
      <c r="AY191" s="16"/>
      <c r="AZ191" s="18"/>
      <c r="BA191" s="16"/>
      <c r="BB191" s="16"/>
      <c r="BC191" s="18">
        <v>0</v>
      </c>
      <c r="BD191" s="18">
        <v>9600</v>
      </c>
      <c r="BE191" s="18">
        <v>0</v>
      </c>
      <c r="BF191" s="18">
        <v>0</v>
      </c>
      <c r="BG191" s="18">
        <v>0</v>
      </c>
      <c r="BH191" s="18">
        <v>0</v>
      </c>
      <c r="BI191" s="18">
        <v>0</v>
      </c>
      <c r="BJ191" s="18">
        <v>0</v>
      </c>
      <c r="BK191" s="18">
        <v>0</v>
      </c>
      <c r="BL191" s="18">
        <v>0</v>
      </c>
      <c r="BM191" s="18">
        <v>0</v>
      </c>
      <c r="BN191" s="18">
        <v>0</v>
      </c>
      <c r="BO191" s="18">
        <v>0</v>
      </c>
      <c r="BP191" s="18">
        <v>0</v>
      </c>
      <c r="BQ191" s="18">
        <v>0</v>
      </c>
      <c r="BR191" s="18">
        <v>0</v>
      </c>
      <c r="BS191" s="18">
        <v>0</v>
      </c>
      <c r="BT191" s="18">
        <v>0</v>
      </c>
      <c r="BU191" s="18">
        <v>0</v>
      </c>
      <c r="BV191" s="18">
        <v>0</v>
      </c>
      <c r="BW191" s="18">
        <v>0</v>
      </c>
    </row>
    <row r="192" spans="1:75" ht="63.75" x14ac:dyDescent="0.2">
      <c r="A192" s="15">
        <v>187</v>
      </c>
      <c r="B192" s="16">
        <v>1962</v>
      </c>
      <c r="C192" s="16" t="s">
        <v>8583</v>
      </c>
      <c r="D192" s="17" t="s">
        <v>8584</v>
      </c>
      <c r="E192" s="16" t="s">
        <v>1757</v>
      </c>
      <c r="F192" s="16"/>
      <c r="G192" s="16"/>
      <c r="H192" s="16"/>
      <c r="I192" s="16"/>
      <c r="J192" s="16"/>
      <c r="K192" s="16"/>
      <c r="L192" s="16"/>
      <c r="M192" s="16"/>
      <c r="N192" s="18"/>
      <c r="O192" s="18">
        <f t="shared" si="18"/>
        <v>3290</v>
      </c>
      <c r="P192" s="18"/>
      <c r="Q192" s="16"/>
      <c r="R192" s="16" t="s">
        <v>8745</v>
      </c>
      <c r="S192" s="16" t="s">
        <v>8746</v>
      </c>
      <c r="T192" s="16" t="s">
        <v>5928</v>
      </c>
      <c r="U192" s="16" t="s">
        <v>220</v>
      </c>
      <c r="V192" s="16" t="s">
        <v>8742</v>
      </c>
      <c r="W192" s="16" t="s">
        <v>8747</v>
      </c>
      <c r="X192" s="16" t="s">
        <v>8748</v>
      </c>
      <c r="Y192" s="16" t="s">
        <v>5927</v>
      </c>
      <c r="Z192" s="16" t="s">
        <v>8715</v>
      </c>
      <c r="AA192" s="16" t="s">
        <v>87</v>
      </c>
      <c r="AB192" s="18">
        <v>3290</v>
      </c>
      <c r="AC192" s="18" t="s">
        <v>4845</v>
      </c>
      <c r="AD192" s="16" t="s">
        <v>6040</v>
      </c>
      <c r="AE192" s="16" t="s">
        <v>6041</v>
      </c>
      <c r="AF192" s="16" t="s">
        <v>6040</v>
      </c>
      <c r="AG192" s="16" t="s">
        <v>6041</v>
      </c>
      <c r="AH192" s="16"/>
      <c r="AI192" s="18">
        <v>3582</v>
      </c>
      <c r="AJ192" s="16" t="s">
        <v>196</v>
      </c>
      <c r="AK192" s="16"/>
      <c r="AL192" s="16"/>
      <c r="AM192" s="16"/>
      <c r="AN192" s="16"/>
      <c r="AO192" s="18">
        <v>3290</v>
      </c>
      <c r="AP192" s="18"/>
      <c r="AQ192" s="18"/>
      <c r="AR192" s="16" t="s">
        <v>8715</v>
      </c>
      <c r="AS192" s="18"/>
      <c r="AT192" s="16"/>
      <c r="AU192" s="16"/>
      <c r="AV192" s="18"/>
      <c r="AW192" s="16"/>
      <c r="AX192" s="16"/>
      <c r="AY192" s="16"/>
      <c r="AZ192" s="18"/>
      <c r="BA192" s="16"/>
      <c r="BB192" s="16"/>
      <c r="BC192" s="18">
        <v>0</v>
      </c>
      <c r="BD192" s="18">
        <v>20000</v>
      </c>
      <c r="BE192" s="18">
        <v>0</v>
      </c>
      <c r="BF192" s="18">
        <v>0</v>
      </c>
      <c r="BG192" s="18">
        <v>0</v>
      </c>
      <c r="BH192" s="18">
        <v>0</v>
      </c>
      <c r="BI192" s="18">
        <v>0</v>
      </c>
      <c r="BJ192" s="18">
        <v>0</v>
      </c>
      <c r="BK192" s="18">
        <v>0</v>
      </c>
      <c r="BL192" s="18">
        <v>0</v>
      </c>
      <c r="BM192" s="18">
        <v>0</v>
      </c>
      <c r="BN192" s="18">
        <v>0</v>
      </c>
      <c r="BO192" s="18">
        <v>0</v>
      </c>
      <c r="BP192" s="18">
        <v>0</v>
      </c>
      <c r="BQ192" s="18">
        <v>0</v>
      </c>
      <c r="BR192" s="18">
        <v>0</v>
      </c>
      <c r="BS192" s="18">
        <v>0</v>
      </c>
      <c r="BT192" s="18">
        <v>0</v>
      </c>
      <c r="BU192" s="18">
        <v>0</v>
      </c>
      <c r="BV192" s="18">
        <v>0</v>
      </c>
      <c r="BW192" s="18">
        <v>0</v>
      </c>
    </row>
    <row r="193" spans="1:75" ht="63.75" x14ac:dyDescent="0.2">
      <c r="A193" s="15">
        <v>188</v>
      </c>
      <c r="B193" s="16">
        <v>1963</v>
      </c>
      <c r="C193" s="16" t="s">
        <v>8593</v>
      </c>
      <c r="D193" s="17" t="s">
        <v>8594</v>
      </c>
      <c r="E193" s="16" t="s">
        <v>1757</v>
      </c>
      <c r="F193" s="16"/>
      <c r="G193" s="16"/>
      <c r="H193" s="16"/>
      <c r="I193" s="16"/>
      <c r="J193" s="16"/>
      <c r="K193" s="16"/>
      <c r="L193" s="16"/>
      <c r="M193" s="16"/>
      <c r="N193" s="18"/>
      <c r="O193" s="18">
        <f t="shared" si="18"/>
        <v>481580</v>
      </c>
      <c r="P193" s="18"/>
      <c r="Q193" s="16"/>
      <c r="R193" s="16" t="s">
        <v>8762</v>
      </c>
      <c r="S193" s="16" t="s">
        <v>8763</v>
      </c>
      <c r="T193" s="16" t="s">
        <v>5929</v>
      </c>
      <c r="U193" s="16" t="s">
        <v>65</v>
      </c>
      <c r="V193" s="16" t="s">
        <v>5128</v>
      </c>
      <c r="W193" s="16" t="s">
        <v>8764</v>
      </c>
      <c r="X193" s="16" t="s">
        <v>8765</v>
      </c>
      <c r="Y193" s="16" t="s">
        <v>8766</v>
      </c>
      <c r="Z193" s="16" t="s">
        <v>8715</v>
      </c>
      <c r="AA193" s="16" t="s">
        <v>87</v>
      </c>
      <c r="AB193" s="18">
        <v>481580</v>
      </c>
      <c r="AC193" s="18" t="s">
        <v>4845</v>
      </c>
      <c r="AD193" s="16" t="s">
        <v>6040</v>
      </c>
      <c r="AE193" s="16" t="s">
        <v>6041</v>
      </c>
      <c r="AF193" s="16" t="s">
        <v>6040</v>
      </c>
      <c r="AG193" s="16" t="s">
        <v>6041</v>
      </c>
      <c r="AH193" s="16"/>
      <c r="AI193" s="18">
        <v>505650.6</v>
      </c>
      <c r="AJ193" s="16" t="s">
        <v>5230</v>
      </c>
      <c r="AK193" s="16"/>
      <c r="AL193" s="16"/>
      <c r="AM193" s="16"/>
      <c r="AN193" s="16"/>
      <c r="AO193" s="18">
        <v>481580</v>
      </c>
      <c r="AP193" s="18"/>
      <c r="AQ193" s="18"/>
      <c r="AR193" s="16" t="s">
        <v>8715</v>
      </c>
      <c r="AS193" s="18"/>
      <c r="AT193" s="16"/>
      <c r="AU193" s="16"/>
      <c r="AV193" s="18"/>
      <c r="AW193" s="16"/>
      <c r="AX193" s="16"/>
      <c r="AY193" s="16"/>
      <c r="AZ193" s="18"/>
      <c r="BA193" s="16"/>
      <c r="BB193" s="16"/>
      <c r="BC193" s="18">
        <v>0</v>
      </c>
      <c r="BD193" s="18">
        <v>90</v>
      </c>
      <c r="BE193" s="18">
        <v>0</v>
      </c>
      <c r="BF193" s="18">
        <v>0</v>
      </c>
      <c r="BG193" s="18">
        <v>0</v>
      </c>
      <c r="BH193" s="18">
        <v>0</v>
      </c>
      <c r="BI193" s="18">
        <v>0</v>
      </c>
      <c r="BJ193" s="18">
        <v>0</v>
      </c>
      <c r="BK193" s="18">
        <v>0</v>
      </c>
      <c r="BL193" s="18">
        <v>0</v>
      </c>
      <c r="BM193" s="18">
        <v>0</v>
      </c>
      <c r="BN193" s="18">
        <v>0</v>
      </c>
      <c r="BO193" s="18">
        <v>0</v>
      </c>
      <c r="BP193" s="18">
        <v>0</v>
      </c>
      <c r="BQ193" s="18">
        <v>0</v>
      </c>
      <c r="BR193" s="18">
        <v>0</v>
      </c>
      <c r="BS193" s="18">
        <v>0</v>
      </c>
      <c r="BT193" s="18">
        <v>0</v>
      </c>
      <c r="BU193" s="18">
        <v>0</v>
      </c>
      <c r="BV193" s="18">
        <v>0</v>
      </c>
      <c r="BW193" s="18">
        <v>0</v>
      </c>
    </row>
    <row r="194" spans="1:75" ht="63.75" x14ac:dyDescent="0.2">
      <c r="A194" s="15">
        <v>189</v>
      </c>
      <c r="B194" s="16">
        <v>1964</v>
      </c>
      <c r="C194" s="16" t="s">
        <v>8595</v>
      </c>
      <c r="D194" s="17" t="s">
        <v>8596</v>
      </c>
      <c r="E194" s="16" t="s">
        <v>1757</v>
      </c>
      <c r="F194" s="16"/>
      <c r="G194" s="16"/>
      <c r="H194" s="16"/>
      <c r="I194" s="16"/>
      <c r="J194" s="16"/>
      <c r="K194" s="16"/>
      <c r="L194" s="16"/>
      <c r="M194" s="16"/>
      <c r="N194" s="18"/>
      <c r="O194" s="18">
        <f t="shared" si="18"/>
        <v>435560</v>
      </c>
      <c r="P194" s="18"/>
      <c r="Q194" s="16"/>
      <c r="R194" s="16" t="s">
        <v>8767</v>
      </c>
      <c r="S194" s="16" t="s">
        <v>8768</v>
      </c>
      <c r="T194" s="16" t="s">
        <v>8769</v>
      </c>
      <c r="U194" s="16" t="s">
        <v>166</v>
      </c>
      <c r="V194" s="16" t="s">
        <v>8741</v>
      </c>
      <c r="W194" s="16" t="s">
        <v>8770</v>
      </c>
      <c r="X194" s="16" t="s">
        <v>8771</v>
      </c>
      <c r="Y194" s="16" t="s">
        <v>5930</v>
      </c>
      <c r="Z194" s="16" t="s">
        <v>8715</v>
      </c>
      <c r="AA194" s="16" t="s">
        <v>87</v>
      </c>
      <c r="AB194" s="18">
        <v>435560</v>
      </c>
      <c r="AC194" s="18" t="s">
        <v>4845</v>
      </c>
      <c r="AD194" s="16" t="s">
        <v>6040</v>
      </c>
      <c r="AE194" s="16" t="s">
        <v>6041</v>
      </c>
      <c r="AF194" s="16" t="s">
        <v>6040</v>
      </c>
      <c r="AG194" s="16" t="s">
        <v>6041</v>
      </c>
      <c r="AH194" s="16"/>
      <c r="AI194" s="18">
        <v>496039</v>
      </c>
      <c r="AJ194" s="16" t="s">
        <v>4911</v>
      </c>
      <c r="AK194" s="16"/>
      <c r="AL194" s="16"/>
      <c r="AM194" s="16"/>
      <c r="AN194" s="16"/>
      <c r="AO194" s="18">
        <v>435560</v>
      </c>
      <c r="AP194" s="18"/>
      <c r="AQ194" s="18"/>
      <c r="AR194" s="16" t="s">
        <v>8715</v>
      </c>
      <c r="AS194" s="18"/>
      <c r="AT194" s="16"/>
      <c r="AU194" s="16"/>
      <c r="AV194" s="18"/>
      <c r="AW194" s="16"/>
      <c r="AX194" s="16"/>
      <c r="AY194" s="16"/>
      <c r="AZ194" s="18"/>
      <c r="BA194" s="16"/>
      <c r="BB194" s="16"/>
      <c r="BC194" s="18">
        <v>0</v>
      </c>
      <c r="BD194" s="18">
        <v>20</v>
      </c>
      <c r="BE194" s="18">
        <v>0</v>
      </c>
      <c r="BF194" s="18">
        <v>0</v>
      </c>
      <c r="BG194" s="18">
        <v>0</v>
      </c>
      <c r="BH194" s="18">
        <v>0</v>
      </c>
      <c r="BI194" s="18">
        <v>0</v>
      </c>
      <c r="BJ194" s="18">
        <v>0</v>
      </c>
      <c r="BK194" s="18">
        <v>0</v>
      </c>
      <c r="BL194" s="18">
        <v>0</v>
      </c>
      <c r="BM194" s="18">
        <v>0</v>
      </c>
      <c r="BN194" s="18">
        <v>0</v>
      </c>
      <c r="BO194" s="18">
        <v>0</v>
      </c>
      <c r="BP194" s="18">
        <v>0</v>
      </c>
      <c r="BQ194" s="18">
        <v>0</v>
      </c>
      <c r="BR194" s="18">
        <v>0</v>
      </c>
      <c r="BS194" s="18">
        <v>0</v>
      </c>
      <c r="BT194" s="18">
        <v>0</v>
      </c>
      <c r="BU194" s="18">
        <v>0</v>
      </c>
      <c r="BV194" s="18">
        <v>0</v>
      </c>
      <c r="BW194" s="18">
        <v>0</v>
      </c>
    </row>
    <row r="195" spans="1:75" ht="63.75" x14ac:dyDescent="0.2">
      <c r="A195" s="15">
        <v>190</v>
      </c>
      <c r="B195" s="16">
        <v>1965</v>
      </c>
      <c r="C195" s="16" t="s">
        <v>8597</v>
      </c>
      <c r="D195" s="17" t="s">
        <v>8598</v>
      </c>
      <c r="E195" s="16" t="s">
        <v>1757</v>
      </c>
      <c r="F195" s="16"/>
      <c r="G195" s="16"/>
      <c r="H195" s="16"/>
      <c r="I195" s="16"/>
      <c r="J195" s="16"/>
      <c r="K195" s="16"/>
      <c r="L195" s="16"/>
      <c r="M195" s="16"/>
      <c r="N195" s="18"/>
      <c r="O195" s="18">
        <f t="shared" si="18"/>
        <v>614900</v>
      </c>
      <c r="P195" s="18"/>
      <c r="Q195" s="16"/>
      <c r="R195" s="16" t="s">
        <v>6039</v>
      </c>
      <c r="S195" s="16" t="s">
        <v>8772</v>
      </c>
      <c r="T195" s="16" t="s">
        <v>5931</v>
      </c>
      <c r="U195" s="16" t="s">
        <v>162</v>
      </c>
      <c r="V195" s="16" t="s">
        <v>8773</v>
      </c>
      <c r="W195" s="16" t="s">
        <v>8774</v>
      </c>
      <c r="X195" s="16" t="s">
        <v>8775</v>
      </c>
      <c r="Y195" s="16" t="s">
        <v>8776</v>
      </c>
      <c r="Z195" s="16" t="s">
        <v>8715</v>
      </c>
      <c r="AA195" s="16" t="s">
        <v>68</v>
      </c>
      <c r="AB195" s="18">
        <v>614900</v>
      </c>
      <c r="AC195" s="18" t="s">
        <v>4845</v>
      </c>
      <c r="AD195" s="16" t="s">
        <v>6040</v>
      </c>
      <c r="AE195" s="16" t="s">
        <v>6041</v>
      </c>
      <c r="AF195" s="16" t="s">
        <v>6040</v>
      </c>
      <c r="AG195" s="16" t="s">
        <v>6041</v>
      </c>
      <c r="AH195" s="16"/>
      <c r="AI195" s="18">
        <v>1240097.5</v>
      </c>
      <c r="AJ195" s="16" t="s">
        <v>4911</v>
      </c>
      <c r="AK195" s="16"/>
      <c r="AL195" s="16"/>
      <c r="AM195" s="16"/>
      <c r="AN195" s="16"/>
      <c r="AO195" s="18">
        <v>614900</v>
      </c>
      <c r="AP195" s="18"/>
      <c r="AQ195" s="18"/>
      <c r="AR195" s="16" t="s">
        <v>8715</v>
      </c>
      <c r="AS195" s="18"/>
      <c r="AT195" s="16"/>
      <c r="AU195" s="16"/>
      <c r="AV195" s="18"/>
      <c r="AW195" s="16"/>
      <c r="AX195" s="16"/>
      <c r="AY195" s="16"/>
      <c r="AZ195" s="18"/>
      <c r="BA195" s="16"/>
      <c r="BB195" s="16"/>
      <c r="BC195" s="18">
        <v>0</v>
      </c>
      <c r="BD195" s="18">
        <v>30</v>
      </c>
      <c r="BE195" s="18">
        <v>0</v>
      </c>
      <c r="BF195" s="18">
        <v>0</v>
      </c>
      <c r="BG195" s="18">
        <v>0</v>
      </c>
      <c r="BH195" s="18">
        <v>0</v>
      </c>
      <c r="BI195" s="18">
        <v>0</v>
      </c>
      <c r="BJ195" s="18">
        <v>0</v>
      </c>
      <c r="BK195" s="18">
        <v>0</v>
      </c>
      <c r="BL195" s="18">
        <v>0</v>
      </c>
      <c r="BM195" s="18">
        <v>0</v>
      </c>
      <c r="BN195" s="18">
        <v>0</v>
      </c>
      <c r="BO195" s="18">
        <v>0</v>
      </c>
      <c r="BP195" s="18">
        <v>0</v>
      </c>
      <c r="BQ195" s="18">
        <v>0</v>
      </c>
      <c r="BR195" s="18">
        <v>0</v>
      </c>
      <c r="BS195" s="18">
        <v>0</v>
      </c>
      <c r="BT195" s="18">
        <v>0</v>
      </c>
      <c r="BU195" s="18">
        <v>0</v>
      </c>
      <c r="BV195" s="18">
        <v>0</v>
      </c>
      <c r="BW195" s="18">
        <v>0</v>
      </c>
    </row>
    <row r="196" spans="1:75" ht="63.75" x14ac:dyDescent="0.2">
      <c r="A196" s="15">
        <v>191</v>
      </c>
      <c r="B196" s="16">
        <v>1966</v>
      </c>
      <c r="C196" s="16" t="s">
        <v>8599</v>
      </c>
      <c r="D196" s="17" t="s">
        <v>8600</v>
      </c>
      <c r="E196" s="16" t="s">
        <v>1757</v>
      </c>
      <c r="F196" s="16"/>
      <c r="G196" s="16"/>
      <c r="H196" s="16"/>
      <c r="I196" s="16"/>
      <c r="J196" s="16"/>
      <c r="K196" s="16"/>
      <c r="L196" s="16"/>
      <c r="M196" s="16"/>
      <c r="N196" s="18"/>
      <c r="O196" s="18">
        <f t="shared" si="18"/>
        <v>329070</v>
      </c>
      <c r="P196" s="18"/>
      <c r="Q196" s="16"/>
      <c r="R196" s="16" t="s">
        <v>8777</v>
      </c>
      <c r="S196" s="16" t="s">
        <v>8778</v>
      </c>
      <c r="T196" s="16" t="s">
        <v>5931</v>
      </c>
      <c r="U196" s="16" t="s">
        <v>162</v>
      </c>
      <c r="V196" s="16" t="s">
        <v>8773</v>
      </c>
      <c r="W196" s="16" t="s">
        <v>8779</v>
      </c>
      <c r="X196" s="16" t="s">
        <v>8775</v>
      </c>
      <c r="Y196" s="16" t="s">
        <v>8780</v>
      </c>
      <c r="Z196" s="16" t="s">
        <v>8715</v>
      </c>
      <c r="AA196" s="16" t="s">
        <v>87</v>
      </c>
      <c r="AB196" s="18">
        <v>329070</v>
      </c>
      <c r="AC196" s="18" t="s">
        <v>4845</v>
      </c>
      <c r="AD196" s="16" t="s">
        <v>6040</v>
      </c>
      <c r="AE196" s="16" t="s">
        <v>6041</v>
      </c>
      <c r="AF196" s="16" t="s">
        <v>6040</v>
      </c>
      <c r="AG196" s="16" t="s">
        <v>6041</v>
      </c>
      <c r="AH196" s="16"/>
      <c r="AI196" s="18">
        <v>361040.5</v>
      </c>
      <c r="AJ196" s="16" t="s">
        <v>4911</v>
      </c>
      <c r="AK196" s="16"/>
      <c r="AL196" s="16"/>
      <c r="AM196" s="16"/>
      <c r="AN196" s="16"/>
      <c r="AO196" s="18">
        <v>329070</v>
      </c>
      <c r="AP196" s="18"/>
      <c r="AQ196" s="18"/>
      <c r="AR196" s="16" t="s">
        <v>8715</v>
      </c>
      <c r="AS196" s="18"/>
      <c r="AT196" s="16"/>
      <c r="AU196" s="16" t="s">
        <v>500</v>
      </c>
      <c r="AV196" s="18"/>
      <c r="AW196" s="16"/>
      <c r="AX196" s="16"/>
      <c r="AY196" s="16"/>
      <c r="AZ196" s="18"/>
      <c r="BA196" s="16"/>
      <c r="BB196" s="16"/>
      <c r="BC196" s="18">
        <v>28</v>
      </c>
      <c r="BD196" s="18">
        <v>0</v>
      </c>
      <c r="BE196" s="18">
        <v>0</v>
      </c>
      <c r="BF196" s="18">
        <v>0</v>
      </c>
      <c r="BG196" s="18">
        <v>0</v>
      </c>
      <c r="BH196" s="18">
        <v>0</v>
      </c>
      <c r="BI196" s="18">
        <v>0</v>
      </c>
      <c r="BJ196" s="18">
        <v>0</v>
      </c>
      <c r="BK196" s="18">
        <v>0</v>
      </c>
      <c r="BL196" s="18">
        <v>0</v>
      </c>
      <c r="BM196" s="18">
        <v>0</v>
      </c>
      <c r="BN196" s="18">
        <v>0</v>
      </c>
      <c r="BO196" s="18">
        <v>0</v>
      </c>
      <c r="BP196" s="18">
        <v>0</v>
      </c>
      <c r="BQ196" s="18">
        <v>0</v>
      </c>
      <c r="BR196" s="18">
        <v>0</v>
      </c>
      <c r="BS196" s="18">
        <v>0</v>
      </c>
      <c r="BT196" s="18">
        <v>0</v>
      </c>
      <c r="BU196" s="18">
        <v>0</v>
      </c>
      <c r="BV196" s="18">
        <v>0</v>
      </c>
      <c r="BW196" s="18">
        <v>0</v>
      </c>
    </row>
    <row r="197" spans="1:75" ht="51" x14ac:dyDescent="0.2">
      <c r="A197" s="15">
        <v>192</v>
      </c>
      <c r="B197" s="16">
        <v>1967</v>
      </c>
      <c r="C197" s="16" t="s">
        <v>8605</v>
      </c>
      <c r="D197" s="17" t="s">
        <v>8606</v>
      </c>
      <c r="E197" s="16" t="s">
        <v>1757</v>
      </c>
      <c r="F197" s="16"/>
      <c r="G197" s="16"/>
      <c r="H197" s="16"/>
      <c r="I197" s="16"/>
      <c r="J197" s="16"/>
      <c r="K197" s="16"/>
      <c r="L197" s="16"/>
      <c r="M197" s="16"/>
      <c r="N197" s="18"/>
      <c r="O197" s="18">
        <f t="shared" si="18"/>
        <v>129820</v>
      </c>
      <c r="P197" s="18"/>
      <c r="Q197" s="16"/>
      <c r="R197" s="16" t="s">
        <v>8787</v>
      </c>
      <c r="S197" s="16" t="s">
        <v>8788</v>
      </c>
      <c r="T197" s="16" t="s">
        <v>5931</v>
      </c>
      <c r="U197" s="16" t="s">
        <v>162</v>
      </c>
      <c r="V197" s="16" t="s">
        <v>8789</v>
      </c>
      <c r="W197" s="16" t="s">
        <v>8790</v>
      </c>
      <c r="X197" s="16" t="s">
        <v>8791</v>
      </c>
      <c r="Y197" s="16" t="s">
        <v>8792</v>
      </c>
      <c r="Z197" s="16" t="s">
        <v>5650</v>
      </c>
      <c r="AA197" s="16" t="s">
        <v>87</v>
      </c>
      <c r="AB197" s="18"/>
      <c r="AC197" s="18"/>
      <c r="AD197" s="16"/>
      <c r="AE197" s="16" t="s">
        <v>8793</v>
      </c>
      <c r="AF197" s="16" t="s">
        <v>6040</v>
      </c>
      <c r="AG197" s="16" t="s">
        <v>6041</v>
      </c>
      <c r="AH197" s="16" t="s">
        <v>71</v>
      </c>
      <c r="AI197" s="18"/>
      <c r="AJ197" s="16"/>
      <c r="AK197" s="16"/>
      <c r="AL197" s="16"/>
      <c r="AM197" s="16"/>
      <c r="AN197" s="16"/>
      <c r="AO197" s="18">
        <v>129820</v>
      </c>
      <c r="AP197" s="18"/>
      <c r="AQ197" s="18"/>
      <c r="AR197" s="16" t="s">
        <v>8715</v>
      </c>
      <c r="AS197" s="18"/>
      <c r="AT197" s="16"/>
      <c r="AU197" s="16"/>
      <c r="AV197" s="18"/>
      <c r="AW197" s="16"/>
      <c r="AX197" s="16"/>
      <c r="AY197" s="16"/>
      <c r="AZ197" s="18"/>
      <c r="BA197" s="16"/>
      <c r="BB197" s="16"/>
      <c r="BC197" s="18">
        <v>0</v>
      </c>
      <c r="BD197" s="18">
        <v>90</v>
      </c>
      <c r="BE197" s="18">
        <v>0</v>
      </c>
      <c r="BF197" s="18">
        <v>0</v>
      </c>
      <c r="BG197" s="18">
        <v>0</v>
      </c>
      <c r="BH197" s="18">
        <v>0</v>
      </c>
      <c r="BI197" s="18">
        <v>0</v>
      </c>
      <c r="BJ197" s="18">
        <v>0</v>
      </c>
      <c r="BK197" s="18">
        <v>0</v>
      </c>
      <c r="BL197" s="18">
        <v>0</v>
      </c>
      <c r="BM197" s="18">
        <v>0</v>
      </c>
      <c r="BN197" s="18">
        <v>0</v>
      </c>
      <c r="BO197" s="18">
        <v>0</v>
      </c>
      <c r="BP197" s="18">
        <v>0</v>
      </c>
      <c r="BQ197" s="18">
        <v>0</v>
      </c>
      <c r="BR197" s="18">
        <v>0</v>
      </c>
      <c r="BS197" s="18">
        <v>0</v>
      </c>
      <c r="BT197" s="18">
        <v>0</v>
      </c>
      <c r="BU197" s="18">
        <v>0</v>
      </c>
      <c r="BV197" s="18">
        <v>0</v>
      </c>
      <c r="BW197" s="18">
        <v>0</v>
      </c>
    </row>
    <row r="198" spans="1:75" ht="89.25" x14ac:dyDescent="0.2">
      <c r="A198" s="15">
        <v>193</v>
      </c>
      <c r="B198" s="16">
        <v>1968</v>
      </c>
      <c r="C198" s="16" t="s">
        <v>8601</v>
      </c>
      <c r="D198" s="17" t="s">
        <v>8602</v>
      </c>
      <c r="E198" s="16" t="s">
        <v>1757</v>
      </c>
      <c r="F198" s="16"/>
      <c r="G198" s="16"/>
      <c r="H198" s="16"/>
      <c r="I198" s="16"/>
      <c r="J198" s="16"/>
      <c r="K198" s="16"/>
      <c r="L198" s="16"/>
      <c r="M198" s="16"/>
      <c r="N198" s="18"/>
      <c r="O198" s="18">
        <f t="shared" si="18"/>
        <v>614900</v>
      </c>
      <c r="P198" s="18"/>
      <c r="Q198" s="16"/>
      <c r="R198" s="16" t="s">
        <v>8781</v>
      </c>
      <c r="S198" s="16" t="s">
        <v>8782</v>
      </c>
      <c r="T198" s="16" t="s">
        <v>5931</v>
      </c>
      <c r="U198" s="16" t="s">
        <v>162</v>
      </c>
      <c r="V198" s="16" t="s">
        <v>8773</v>
      </c>
      <c r="W198" s="16" t="s">
        <v>8783</v>
      </c>
      <c r="X198" s="16" t="s">
        <v>8775</v>
      </c>
      <c r="Y198" s="16" t="s">
        <v>8776</v>
      </c>
      <c r="Z198" s="16" t="s">
        <v>8715</v>
      </c>
      <c r="AA198" s="16" t="s">
        <v>68</v>
      </c>
      <c r="AB198" s="18">
        <v>614900</v>
      </c>
      <c r="AC198" s="18" t="s">
        <v>4845</v>
      </c>
      <c r="AD198" s="16" t="s">
        <v>6040</v>
      </c>
      <c r="AE198" s="16" t="s">
        <v>6041</v>
      </c>
      <c r="AF198" s="16" t="s">
        <v>6040</v>
      </c>
      <c r="AG198" s="16" t="s">
        <v>6041</v>
      </c>
      <c r="AH198" s="16"/>
      <c r="AI198" s="18">
        <v>1075599</v>
      </c>
      <c r="AJ198" s="16" t="s">
        <v>4911</v>
      </c>
      <c r="AK198" s="16"/>
      <c r="AL198" s="16"/>
      <c r="AM198" s="16"/>
      <c r="AN198" s="16"/>
      <c r="AO198" s="18">
        <v>614900</v>
      </c>
      <c r="AP198" s="18"/>
      <c r="AQ198" s="18"/>
      <c r="AR198" s="16" t="s">
        <v>8715</v>
      </c>
      <c r="AS198" s="18"/>
      <c r="AT198" s="16"/>
      <c r="AU198" s="16"/>
      <c r="AV198" s="18"/>
      <c r="AW198" s="16"/>
      <c r="AX198" s="16"/>
      <c r="AY198" s="16"/>
      <c r="AZ198" s="18"/>
      <c r="BA198" s="16"/>
      <c r="BB198" s="16"/>
      <c r="BC198" s="18">
        <v>0</v>
      </c>
      <c r="BD198" s="18">
        <v>120</v>
      </c>
      <c r="BE198" s="18">
        <v>0</v>
      </c>
      <c r="BF198" s="18">
        <v>0</v>
      </c>
      <c r="BG198" s="18">
        <v>0</v>
      </c>
      <c r="BH198" s="18">
        <v>0</v>
      </c>
      <c r="BI198" s="18">
        <v>0</v>
      </c>
      <c r="BJ198" s="18">
        <v>0</v>
      </c>
      <c r="BK198" s="18">
        <v>0</v>
      </c>
      <c r="BL198" s="18">
        <v>0</v>
      </c>
      <c r="BM198" s="18">
        <v>0</v>
      </c>
      <c r="BN198" s="18">
        <v>0</v>
      </c>
      <c r="BO198" s="18">
        <v>0</v>
      </c>
      <c r="BP198" s="18">
        <v>0</v>
      </c>
      <c r="BQ198" s="18">
        <v>0</v>
      </c>
      <c r="BR198" s="18">
        <v>0</v>
      </c>
      <c r="BS198" s="18">
        <v>0</v>
      </c>
      <c r="BT198" s="18">
        <v>0</v>
      </c>
      <c r="BU198" s="18">
        <v>0</v>
      </c>
      <c r="BV198" s="18">
        <v>0</v>
      </c>
      <c r="BW198" s="18">
        <v>0</v>
      </c>
    </row>
    <row r="199" spans="1:75" ht="63.75" x14ac:dyDescent="0.2">
      <c r="A199" s="15">
        <v>194</v>
      </c>
      <c r="B199" s="16">
        <v>1969</v>
      </c>
      <c r="C199" s="16" t="s">
        <v>8603</v>
      </c>
      <c r="D199" s="17" t="s">
        <v>8604</v>
      </c>
      <c r="E199" s="16" t="s">
        <v>1757</v>
      </c>
      <c r="F199" s="16"/>
      <c r="G199" s="16"/>
      <c r="H199" s="16"/>
      <c r="I199" s="16"/>
      <c r="J199" s="16"/>
      <c r="K199" s="16"/>
      <c r="L199" s="16"/>
      <c r="M199" s="16"/>
      <c r="N199" s="18"/>
      <c r="O199" s="18">
        <f t="shared" si="18"/>
        <v>417690</v>
      </c>
      <c r="P199" s="18"/>
      <c r="Q199" s="16"/>
      <c r="R199" s="16" t="s">
        <v>8784</v>
      </c>
      <c r="S199" s="16" t="s">
        <v>8785</v>
      </c>
      <c r="T199" s="16" t="s">
        <v>5929</v>
      </c>
      <c r="U199" s="16" t="s">
        <v>65</v>
      </c>
      <c r="V199" s="16" t="s">
        <v>5128</v>
      </c>
      <c r="W199" s="16" t="s">
        <v>8786</v>
      </c>
      <c r="X199" s="16" t="s">
        <v>8765</v>
      </c>
      <c r="Y199" s="16" t="s">
        <v>8766</v>
      </c>
      <c r="Z199" s="16" t="s">
        <v>8715</v>
      </c>
      <c r="AA199" s="16" t="s">
        <v>87</v>
      </c>
      <c r="AB199" s="18">
        <v>417690</v>
      </c>
      <c r="AC199" s="18" t="s">
        <v>4845</v>
      </c>
      <c r="AD199" s="16" t="s">
        <v>6040</v>
      </c>
      <c r="AE199" s="16" t="s">
        <v>6041</v>
      </c>
      <c r="AF199" s="16" t="s">
        <v>6040</v>
      </c>
      <c r="AG199" s="16" t="s">
        <v>6041</v>
      </c>
      <c r="AH199" s="16"/>
      <c r="AI199" s="18">
        <v>430239.6</v>
      </c>
      <c r="AJ199" s="16" t="s">
        <v>4911</v>
      </c>
      <c r="AK199" s="16"/>
      <c r="AL199" s="16"/>
      <c r="AM199" s="16"/>
      <c r="AN199" s="16"/>
      <c r="AO199" s="18">
        <v>417690</v>
      </c>
      <c r="AP199" s="18"/>
      <c r="AQ199" s="18"/>
      <c r="AR199" s="16" t="s">
        <v>8715</v>
      </c>
      <c r="AS199" s="18"/>
      <c r="AT199" s="16"/>
      <c r="AU199" s="16"/>
      <c r="AV199" s="18"/>
      <c r="AW199" s="16"/>
      <c r="AX199" s="16"/>
      <c r="AY199" s="16"/>
      <c r="AZ199" s="18"/>
      <c r="BA199" s="16"/>
      <c r="BB199" s="16"/>
      <c r="BC199" s="18">
        <v>0</v>
      </c>
      <c r="BD199" s="18">
        <v>180</v>
      </c>
      <c r="BE199" s="18">
        <v>0</v>
      </c>
      <c r="BF199" s="18">
        <v>0</v>
      </c>
      <c r="BG199" s="18">
        <v>0</v>
      </c>
      <c r="BH199" s="18">
        <v>0</v>
      </c>
      <c r="BI199" s="18">
        <v>0</v>
      </c>
      <c r="BJ199" s="18">
        <v>0</v>
      </c>
      <c r="BK199" s="18">
        <v>0</v>
      </c>
      <c r="BL199" s="18">
        <v>0</v>
      </c>
      <c r="BM199" s="18">
        <v>0</v>
      </c>
      <c r="BN199" s="18">
        <v>1280</v>
      </c>
      <c r="BO199" s="18">
        <v>0</v>
      </c>
      <c r="BP199" s="18">
        <v>0</v>
      </c>
      <c r="BQ199" s="18">
        <v>0</v>
      </c>
      <c r="BR199" s="18">
        <v>0</v>
      </c>
      <c r="BS199" s="18">
        <v>0</v>
      </c>
      <c r="BT199" s="18">
        <v>0</v>
      </c>
      <c r="BU199" s="18">
        <v>0</v>
      </c>
      <c r="BV199" s="18">
        <v>0</v>
      </c>
      <c r="BW199" s="18">
        <v>0</v>
      </c>
    </row>
    <row r="200" spans="1:75" ht="76.5" x14ac:dyDescent="0.2">
      <c r="A200" s="15">
        <v>195</v>
      </c>
      <c r="B200" s="16">
        <v>1970</v>
      </c>
      <c r="C200" s="16" t="s">
        <v>8607</v>
      </c>
      <c r="D200" s="17" t="s">
        <v>8608</v>
      </c>
      <c r="E200" s="16" t="s">
        <v>3160</v>
      </c>
      <c r="F200" s="16"/>
      <c r="G200" s="16"/>
      <c r="H200" s="16"/>
      <c r="I200" s="16"/>
      <c r="J200" s="16"/>
      <c r="K200" s="16"/>
      <c r="L200" s="16"/>
      <c r="M200" s="16"/>
      <c r="N200" s="18"/>
      <c r="O200" s="18">
        <f t="shared" si="18"/>
        <v>9566</v>
      </c>
      <c r="P200" s="18"/>
      <c r="Q200" s="16"/>
      <c r="R200" s="16" t="s">
        <v>8794</v>
      </c>
      <c r="S200" s="16" t="s">
        <v>8795</v>
      </c>
      <c r="T200" s="16" t="s">
        <v>8743</v>
      </c>
      <c r="U200" s="16" t="s">
        <v>596</v>
      </c>
      <c r="V200" s="16" t="s">
        <v>8744</v>
      </c>
      <c r="W200" s="16" t="s">
        <v>8796</v>
      </c>
      <c r="X200" s="16" t="s">
        <v>8797</v>
      </c>
      <c r="Y200" s="16" t="s">
        <v>5934</v>
      </c>
      <c r="Z200" s="16" t="s">
        <v>8715</v>
      </c>
      <c r="AA200" s="16" t="s">
        <v>87</v>
      </c>
      <c r="AB200" s="18">
        <v>9566</v>
      </c>
      <c r="AC200" s="18" t="s">
        <v>4845</v>
      </c>
      <c r="AD200" s="16" t="s">
        <v>6040</v>
      </c>
      <c r="AE200" s="16" t="s">
        <v>6041</v>
      </c>
      <c r="AF200" s="16" t="s">
        <v>6040</v>
      </c>
      <c r="AG200" s="16" t="s">
        <v>6041</v>
      </c>
      <c r="AH200" s="16"/>
      <c r="AI200" s="18">
        <v>10523.3140625</v>
      </c>
      <c r="AJ200" s="16" t="s">
        <v>196</v>
      </c>
      <c r="AK200" s="16"/>
      <c r="AL200" s="16"/>
      <c r="AM200" s="16"/>
      <c r="AN200" s="16"/>
      <c r="AO200" s="18">
        <v>9566</v>
      </c>
      <c r="AP200" s="18"/>
      <c r="AQ200" s="18"/>
      <c r="AR200" s="16" t="s">
        <v>8715</v>
      </c>
      <c r="AS200" s="18"/>
      <c r="AT200" s="16"/>
      <c r="AU200" s="16"/>
      <c r="AV200" s="18"/>
      <c r="AW200" s="16"/>
      <c r="AX200" s="16"/>
      <c r="AY200" s="16"/>
      <c r="AZ200" s="18"/>
      <c r="BA200" s="16"/>
      <c r="BB200" s="16"/>
      <c r="BC200" s="18">
        <v>0</v>
      </c>
      <c r="BD200" s="18">
        <v>3200</v>
      </c>
      <c r="BE200" s="18">
        <v>0</v>
      </c>
      <c r="BF200" s="18">
        <v>0</v>
      </c>
      <c r="BG200" s="18">
        <v>0</v>
      </c>
      <c r="BH200" s="18">
        <v>0</v>
      </c>
      <c r="BI200" s="18">
        <v>0</v>
      </c>
      <c r="BJ200" s="18">
        <v>0</v>
      </c>
      <c r="BK200" s="18">
        <v>0</v>
      </c>
      <c r="BL200" s="18">
        <v>0</v>
      </c>
      <c r="BM200" s="18">
        <v>0</v>
      </c>
      <c r="BN200" s="18">
        <v>0</v>
      </c>
      <c r="BO200" s="18">
        <v>0</v>
      </c>
      <c r="BP200" s="18">
        <v>0</v>
      </c>
      <c r="BQ200" s="18">
        <v>0</v>
      </c>
      <c r="BR200" s="18">
        <v>0</v>
      </c>
      <c r="BS200" s="18">
        <v>0</v>
      </c>
      <c r="BT200" s="18">
        <v>0</v>
      </c>
      <c r="BU200" s="18">
        <v>0</v>
      </c>
      <c r="BV200" s="18">
        <v>0</v>
      </c>
      <c r="BW200" s="18">
        <v>0</v>
      </c>
    </row>
    <row r="201" spans="1:75" ht="63.75" x14ac:dyDescent="0.2">
      <c r="A201" s="15">
        <v>196</v>
      </c>
      <c r="B201" s="16">
        <v>1971</v>
      </c>
      <c r="C201" s="16" t="s">
        <v>8609</v>
      </c>
      <c r="D201" s="17" t="s">
        <v>8610</v>
      </c>
      <c r="E201" s="16" t="s">
        <v>3160</v>
      </c>
      <c r="F201" s="16"/>
      <c r="G201" s="16"/>
      <c r="H201" s="16"/>
      <c r="I201" s="16"/>
      <c r="J201" s="16"/>
      <c r="K201" s="16"/>
      <c r="L201" s="16"/>
      <c r="M201" s="16"/>
      <c r="N201" s="18"/>
      <c r="O201" s="18">
        <f t="shared" si="18"/>
        <v>2912</v>
      </c>
      <c r="P201" s="18"/>
      <c r="Q201" s="16"/>
      <c r="R201" s="16" t="s">
        <v>8798</v>
      </c>
      <c r="S201" s="16" t="s">
        <v>8799</v>
      </c>
      <c r="T201" s="16" t="s">
        <v>8743</v>
      </c>
      <c r="U201" s="16" t="s">
        <v>596</v>
      </c>
      <c r="V201" s="16" t="s">
        <v>8744</v>
      </c>
      <c r="W201" s="16" t="s">
        <v>8800</v>
      </c>
      <c r="X201" s="16" t="s">
        <v>8797</v>
      </c>
      <c r="Y201" s="16" t="s">
        <v>5932</v>
      </c>
      <c r="Z201" s="16" t="s">
        <v>8715</v>
      </c>
      <c r="AA201" s="16" t="s">
        <v>87</v>
      </c>
      <c r="AB201" s="18">
        <v>2912</v>
      </c>
      <c r="AC201" s="18" t="s">
        <v>4845</v>
      </c>
      <c r="AD201" s="16" t="s">
        <v>6040</v>
      </c>
      <c r="AE201" s="16" t="s">
        <v>6041</v>
      </c>
      <c r="AF201" s="16" t="s">
        <v>6040</v>
      </c>
      <c r="AG201" s="16" t="s">
        <v>6041</v>
      </c>
      <c r="AH201" s="16"/>
      <c r="AI201" s="18">
        <v>3098</v>
      </c>
      <c r="AJ201" s="16" t="s">
        <v>196</v>
      </c>
      <c r="AK201" s="16"/>
      <c r="AL201" s="16"/>
      <c r="AM201" s="16"/>
      <c r="AN201" s="16"/>
      <c r="AO201" s="18">
        <v>2912</v>
      </c>
      <c r="AP201" s="18"/>
      <c r="AQ201" s="18"/>
      <c r="AR201" s="16" t="s">
        <v>8715</v>
      </c>
      <c r="AS201" s="18"/>
      <c r="AT201" s="16"/>
      <c r="AU201" s="16"/>
      <c r="AV201" s="18"/>
      <c r="AW201" s="16"/>
      <c r="AX201" s="16"/>
      <c r="AY201" s="16"/>
      <c r="AZ201" s="18"/>
      <c r="BA201" s="16"/>
      <c r="BB201" s="16"/>
      <c r="BC201" s="18">
        <v>0</v>
      </c>
      <c r="BD201" s="18">
        <v>16000</v>
      </c>
      <c r="BE201" s="18">
        <v>0</v>
      </c>
      <c r="BF201" s="18">
        <v>0</v>
      </c>
      <c r="BG201" s="18">
        <v>0</v>
      </c>
      <c r="BH201" s="18">
        <v>0</v>
      </c>
      <c r="BI201" s="18">
        <v>0</v>
      </c>
      <c r="BJ201" s="18">
        <v>0</v>
      </c>
      <c r="BK201" s="18">
        <v>0</v>
      </c>
      <c r="BL201" s="18">
        <v>0</v>
      </c>
      <c r="BM201" s="18">
        <v>0</v>
      </c>
      <c r="BN201" s="18">
        <v>0</v>
      </c>
      <c r="BO201" s="18">
        <v>0</v>
      </c>
      <c r="BP201" s="18">
        <v>0</v>
      </c>
      <c r="BQ201" s="18">
        <v>0</v>
      </c>
      <c r="BR201" s="18">
        <v>0</v>
      </c>
      <c r="BS201" s="18">
        <v>0</v>
      </c>
      <c r="BT201" s="18">
        <v>0</v>
      </c>
      <c r="BU201" s="18">
        <v>0</v>
      </c>
      <c r="BV201" s="18">
        <v>0</v>
      </c>
      <c r="BW201" s="18">
        <v>0</v>
      </c>
    </row>
    <row r="202" spans="1:75" ht="102" x14ac:dyDescent="0.2">
      <c r="A202" s="15">
        <v>197</v>
      </c>
      <c r="B202" s="16">
        <v>1972</v>
      </c>
      <c r="C202" s="16" t="s">
        <v>8611</v>
      </c>
      <c r="D202" s="17" t="s">
        <v>8612</v>
      </c>
      <c r="E202" s="16" t="s">
        <v>3160</v>
      </c>
      <c r="F202" s="16"/>
      <c r="G202" s="16"/>
      <c r="H202" s="16"/>
      <c r="I202" s="16"/>
      <c r="J202" s="16"/>
      <c r="K202" s="16"/>
      <c r="L202" s="16"/>
      <c r="M202" s="16"/>
      <c r="N202" s="18"/>
      <c r="O202" s="18">
        <f t="shared" si="18"/>
        <v>23153</v>
      </c>
      <c r="P202" s="18"/>
      <c r="Q202" s="16"/>
      <c r="R202" s="16" t="s">
        <v>6038</v>
      </c>
      <c r="S202" s="16" t="s">
        <v>8801</v>
      </c>
      <c r="T202" s="16" t="s">
        <v>5931</v>
      </c>
      <c r="U202" s="16" t="s">
        <v>162</v>
      </c>
      <c r="V202" s="16" t="s">
        <v>8773</v>
      </c>
      <c r="W202" s="16" t="s">
        <v>8802</v>
      </c>
      <c r="X202" s="16" t="s">
        <v>8775</v>
      </c>
      <c r="Y202" s="16" t="s">
        <v>8803</v>
      </c>
      <c r="Z202" s="16" t="s">
        <v>8715</v>
      </c>
      <c r="AA202" s="16" t="s">
        <v>68</v>
      </c>
      <c r="AB202" s="18">
        <v>23153</v>
      </c>
      <c r="AC202" s="18" t="s">
        <v>4845</v>
      </c>
      <c r="AD202" s="16" t="s">
        <v>6040</v>
      </c>
      <c r="AE202" s="16" t="s">
        <v>6041</v>
      </c>
      <c r="AF202" s="16" t="s">
        <v>6040</v>
      </c>
      <c r="AG202" s="16" t="s">
        <v>6041</v>
      </c>
      <c r="AH202" s="16"/>
      <c r="AI202" s="18">
        <v>27810.720000000001</v>
      </c>
      <c r="AJ202" s="16" t="s">
        <v>196</v>
      </c>
      <c r="AK202" s="16"/>
      <c r="AL202" s="16"/>
      <c r="AM202" s="16"/>
      <c r="AN202" s="16"/>
      <c r="AO202" s="18">
        <v>23153</v>
      </c>
      <c r="AP202" s="18"/>
      <c r="AQ202" s="18"/>
      <c r="AR202" s="16" t="s">
        <v>8715</v>
      </c>
      <c r="AS202" s="18"/>
      <c r="AT202" s="16"/>
      <c r="AU202" s="16"/>
      <c r="AV202" s="18"/>
      <c r="AW202" s="16"/>
      <c r="AX202" s="16"/>
      <c r="AY202" s="16"/>
      <c r="AZ202" s="18"/>
      <c r="BA202" s="16"/>
      <c r="BB202" s="16"/>
      <c r="BC202" s="18">
        <v>0</v>
      </c>
      <c r="BD202" s="18">
        <v>2000</v>
      </c>
      <c r="BE202" s="18">
        <v>0</v>
      </c>
      <c r="BF202" s="18">
        <v>0</v>
      </c>
      <c r="BG202" s="18">
        <v>0</v>
      </c>
      <c r="BH202" s="18">
        <v>0</v>
      </c>
      <c r="BI202" s="18">
        <v>0</v>
      </c>
      <c r="BJ202" s="18">
        <v>0</v>
      </c>
      <c r="BK202" s="18">
        <v>0</v>
      </c>
      <c r="BL202" s="18">
        <v>0</v>
      </c>
      <c r="BM202" s="18">
        <v>0</v>
      </c>
      <c r="BN202" s="18">
        <v>0</v>
      </c>
      <c r="BO202" s="18">
        <v>0</v>
      </c>
      <c r="BP202" s="18">
        <v>0</v>
      </c>
      <c r="BQ202" s="18">
        <v>0</v>
      </c>
      <c r="BR202" s="18">
        <v>0</v>
      </c>
      <c r="BS202" s="18">
        <v>0</v>
      </c>
      <c r="BT202" s="18">
        <v>0</v>
      </c>
      <c r="BU202" s="18">
        <v>0</v>
      </c>
      <c r="BV202" s="18">
        <v>0</v>
      </c>
      <c r="BW202" s="18">
        <v>0</v>
      </c>
    </row>
    <row r="203" spans="1:75" ht="89.25" x14ac:dyDescent="0.2">
      <c r="A203" s="15">
        <v>198</v>
      </c>
      <c r="B203" s="16">
        <v>1973</v>
      </c>
      <c r="C203" s="16" t="s">
        <v>8613</v>
      </c>
      <c r="D203" s="17" t="s">
        <v>8614</v>
      </c>
      <c r="E203" s="16" t="s">
        <v>3160</v>
      </c>
      <c r="F203" s="16"/>
      <c r="G203" s="16"/>
      <c r="H203" s="16"/>
      <c r="I203" s="16"/>
      <c r="J203" s="16"/>
      <c r="K203" s="16"/>
      <c r="L203" s="16"/>
      <c r="M203" s="16"/>
      <c r="N203" s="18"/>
      <c r="O203" s="18">
        <f t="shared" si="18"/>
        <v>3920</v>
      </c>
      <c r="P203" s="18"/>
      <c r="Q203" s="16"/>
      <c r="R203" s="16" t="s">
        <v>8804</v>
      </c>
      <c r="S203" s="16" t="s">
        <v>8805</v>
      </c>
      <c r="T203" s="16" t="s">
        <v>8743</v>
      </c>
      <c r="U203" s="16" t="s">
        <v>596</v>
      </c>
      <c r="V203" s="16" t="s">
        <v>8744</v>
      </c>
      <c r="W203" s="16" t="s">
        <v>8806</v>
      </c>
      <c r="X203" s="16" t="s">
        <v>8807</v>
      </c>
      <c r="Y203" s="16" t="s">
        <v>5933</v>
      </c>
      <c r="Z203" s="16" t="s">
        <v>8715</v>
      </c>
      <c r="AA203" s="16" t="s">
        <v>87</v>
      </c>
      <c r="AB203" s="18">
        <v>3920</v>
      </c>
      <c r="AC203" s="18" t="s">
        <v>4845</v>
      </c>
      <c r="AD203" s="16" t="s">
        <v>6040</v>
      </c>
      <c r="AE203" s="16" t="s">
        <v>6041</v>
      </c>
      <c r="AF203" s="16" t="s">
        <v>6040</v>
      </c>
      <c r="AG203" s="16" t="s">
        <v>6041</v>
      </c>
      <c r="AH203" s="16"/>
      <c r="AI203" s="18">
        <v>3920</v>
      </c>
      <c r="AJ203" s="16" t="s">
        <v>196</v>
      </c>
      <c r="AK203" s="16"/>
      <c r="AL203" s="16"/>
      <c r="AM203" s="16"/>
      <c r="AN203" s="16"/>
      <c r="AO203" s="18">
        <v>3920</v>
      </c>
      <c r="AP203" s="18"/>
      <c r="AQ203" s="18"/>
      <c r="AR203" s="16" t="s">
        <v>8715</v>
      </c>
      <c r="AS203" s="18"/>
      <c r="AT203" s="16"/>
      <c r="AU203" s="16"/>
      <c r="AV203" s="18"/>
      <c r="AW203" s="16"/>
      <c r="AX203" s="16"/>
      <c r="AY203" s="16"/>
      <c r="AZ203" s="18"/>
      <c r="BA203" s="16"/>
      <c r="BB203" s="16"/>
      <c r="BC203" s="18">
        <v>0</v>
      </c>
      <c r="BD203" s="18">
        <v>43200</v>
      </c>
      <c r="BE203" s="18">
        <v>0</v>
      </c>
      <c r="BF203" s="18">
        <v>0</v>
      </c>
      <c r="BG203" s="18">
        <v>0</v>
      </c>
      <c r="BH203" s="18">
        <v>0</v>
      </c>
      <c r="BI203" s="18">
        <v>0</v>
      </c>
      <c r="BJ203" s="18">
        <v>0</v>
      </c>
      <c r="BK203" s="18">
        <v>0</v>
      </c>
      <c r="BL203" s="18">
        <v>0</v>
      </c>
      <c r="BM203" s="18">
        <v>0</v>
      </c>
      <c r="BN203" s="18">
        <v>0</v>
      </c>
      <c r="BO203" s="18">
        <v>0</v>
      </c>
      <c r="BP203" s="18">
        <v>0</v>
      </c>
      <c r="BQ203" s="18">
        <v>0</v>
      </c>
      <c r="BR203" s="18">
        <v>0</v>
      </c>
      <c r="BS203" s="18">
        <v>0</v>
      </c>
      <c r="BT203" s="18">
        <v>0</v>
      </c>
      <c r="BU203" s="18">
        <v>0</v>
      </c>
      <c r="BV203" s="18">
        <v>0</v>
      </c>
      <c r="BW203" s="18">
        <v>0</v>
      </c>
    </row>
    <row r="204" spans="1:75" ht="89.25" x14ac:dyDescent="0.2">
      <c r="A204" s="15">
        <v>199</v>
      </c>
      <c r="B204" s="16">
        <v>1974</v>
      </c>
      <c r="C204" s="16" t="s">
        <v>8615</v>
      </c>
      <c r="D204" s="17" t="s">
        <v>8616</v>
      </c>
      <c r="E204" s="16" t="s">
        <v>3160</v>
      </c>
      <c r="F204" s="16"/>
      <c r="G204" s="16"/>
      <c r="H204" s="16"/>
      <c r="I204" s="16"/>
      <c r="J204" s="16"/>
      <c r="K204" s="16"/>
      <c r="L204" s="16"/>
      <c r="M204" s="16"/>
      <c r="N204" s="18"/>
      <c r="O204" s="18">
        <f t="shared" si="18"/>
        <v>2210</v>
      </c>
      <c r="P204" s="18"/>
      <c r="Q204" s="16"/>
      <c r="R204" s="16" t="s">
        <v>8808</v>
      </c>
      <c r="S204" s="16" t="s">
        <v>8809</v>
      </c>
      <c r="T204" s="16" t="s">
        <v>8743</v>
      </c>
      <c r="U204" s="16" t="s">
        <v>596</v>
      </c>
      <c r="V204" s="16" t="s">
        <v>8744</v>
      </c>
      <c r="W204" s="16" t="s">
        <v>8810</v>
      </c>
      <c r="X204" s="16" t="s">
        <v>8811</v>
      </c>
      <c r="Y204" s="16" t="s">
        <v>8812</v>
      </c>
      <c r="Z204" s="16" t="s">
        <v>8715</v>
      </c>
      <c r="AA204" s="16" t="s">
        <v>87</v>
      </c>
      <c r="AB204" s="18">
        <v>2210</v>
      </c>
      <c r="AC204" s="18" t="s">
        <v>4845</v>
      </c>
      <c r="AD204" s="16" t="s">
        <v>6040</v>
      </c>
      <c r="AE204" s="16" t="s">
        <v>6041</v>
      </c>
      <c r="AF204" s="16" t="s">
        <v>6040</v>
      </c>
      <c r="AG204" s="16" t="s">
        <v>6041</v>
      </c>
      <c r="AH204" s="16"/>
      <c r="AI204" s="18">
        <v>4360.7953125000004</v>
      </c>
      <c r="AJ204" s="16" t="s">
        <v>196</v>
      </c>
      <c r="AK204" s="16"/>
      <c r="AL204" s="16"/>
      <c r="AM204" s="16"/>
      <c r="AN204" s="16"/>
      <c r="AO204" s="18">
        <v>2210</v>
      </c>
      <c r="AP204" s="18"/>
      <c r="AQ204" s="18"/>
      <c r="AR204" s="16" t="s">
        <v>8715</v>
      </c>
      <c r="AS204" s="18"/>
      <c r="AT204" s="16"/>
      <c r="AU204" s="16"/>
      <c r="AV204" s="18"/>
      <c r="AW204" s="16"/>
      <c r="AX204" s="16"/>
      <c r="AY204" s="16"/>
      <c r="AZ204" s="18"/>
      <c r="BA204" s="16"/>
      <c r="BB204" s="16"/>
      <c r="BC204" s="18">
        <v>0</v>
      </c>
      <c r="BD204" s="18">
        <v>7680</v>
      </c>
      <c r="BE204" s="18">
        <v>0</v>
      </c>
      <c r="BF204" s="18">
        <v>0</v>
      </c>
      <c r="BG204" s="18">
        <v>0</v>
      </c>
      <c r="BH204" s="18">
        <v>0</v>
      </c>
      <c r="BI204" s="18">
        <v>0</v>
      </c>
      <c r="BJ204" s="18">
        <v>0</v>
      </c>
      <c r="BK204" s="18">
        <v>0</v>
      </c>
      <c r="BL204" s="18">
        <v>0</v>
      </c>
      <c r="BM204" s="18">
        <v>0</v>
      </c>
      <c r="BN204" s="18">
        <v>0</v>
      </c>
      <c r="BO204" s="18">
        <v>0</v>
      </c>
      <c r="BP204" s="18">
        <v>0</v>
      </c>
      <c r="BQ204" s="18">
        <v>0</v>
      </c>
      <c r="BR204" s="18">
        <v>0</v>
      </c>
      <c r="BS204" s="18">
        <v>0</v>
      </c>
      <c r="BT204" s="18">
        <v>0</v>
      </c>
      <c r="BU204" s="18">
        <v>0</v>
      </c>
      <c r="BV204" s="18">
        <v>0</v>
      </c>
      <c r="BW204" s="18">
        <v>0</v>
      </c>
    </row>
    <row r="205" spans="1:75" ht="63.75" x14ac:dyDescent="0.2">
      <c r="A205" s="15">
        <v>200</v>
      </c>
      <c r="B205" s="16">
        <v>1975</v>
      </c>
      <c r="C205" s="16" t="s">
        <v>8617</v>
      </c>
      <c r="D205" s="17" t="s">
        <v>8618</v>
      </c>
      <c r="E205" s="16" t="s">
        <v>3160</v>
      </c>
      <c r="F205" s="16"/>
      <c r="G205" s="16"/>
      <c r="H205" s="16"/>
      <c r="I205" s="16"/>
      <c r="J205" s="16"/>
      <c r="K205" s="16"/>
      <c r="L205" s="16"/>
      <c r="M205" s="16"/>
      <c r="N205" s="18"/>
      <c r="O205" s="18">
        <f t="shared" si="18"/>
        <v>18960</v>
      </c>
      <c r="P205" s="18"/>
      <c r="Q205" s="16"/>
      <c r="R205" s="16" t="s">
        <v>8813</v>
      </c>
      <c r="S205" s="16" t="s">
        <v>8814</v>
      </c>
      <c r="T205" s="16" t="s">
        <v>8743</v>
      </c>
      <c r="U205" s="16" t="s">
        <v>596</v>
      </c>
      <c r="V205" s="16" t="s">
        <v>8744</v>
      </c>
      <c r="W205" s="16" t="s">
        <v>8815</v>
      </c>
      <c r="X205" s="16" t="s">
        <v>8816</v>
      </c>
      <c r="Y205" s="16" t="s">
        <v>8817</v>
      </c>
      <c r="Z205" s="16" t="s">
        <v>8715</v>
      </c>
      <c r="AA205" s="16" t="s">
        <v>87</v>
      </c>
      <c r="AB205" s="18">
        <v>18960</v>
      </c>
      <c r="AC205" s="18" t="s">
        <v>4845</v>
      </c>
      <c r="AD205" s="16" t="s">
        <v>6040</v>
      </c>
      <c r="AE205" s="16" t="s">
        <v>6041</v>
      </c>
      <c r="AF205" s="16" t="s">
        <v>6040</v>
      </c>
      <c r="AG205" s="16" t="s">
        <v>6041</v>
      </c>
      <c r="AH205" s="16"/>
      <c r="AI205" s="18">
        <v>22463.612499999999</v>
      </c>
      <c r="AJ205" s="16" t="s">
        <v>196</v>
      </c>
      <c r="AK205" s="16"/>
      <c r="AL205" s="16"/>
      <c r="AM205" s="16"/>
      <c r="AN205" s="16"/>
      <c r="AO205" s="18">
        <v>18960</v>
      </c>
      <c r="AP205" s="18"/>
      <c r="AQ205" s="18"/>
      <c r="AR205" s="16" t="s">
        <v>8715</v>
      </c>
      <c r="AS205" s="18"/>
      <c r="AT205" s="16"/>
      <c r="AU205" s="16"/>
      <c r="AV205" s="18"/>
      <c r="AW205" s="16"/>
      <c r="AX205" s="16"/>
      <c r="AY205" s="16"/>
      <c r="AZ205" s="18"/>
      <c r="BA205" s="16"/>
      <c r="BB205" s="16"/>
      <c r="BC205" s="18">
        <v>0</v>
      </c>
      <c r="BD205" s="18">
        <v>1920</v>
      </c>
      <c r="BE205" s="18">
        <v>0</v>
      </c>
      <c r="BF205" s="18">
        <v>0</v>
      </c>
      <c r="BG205" s="18">
        <v>0</v>
      </c>
      <c r="BH205" s="18">
        <v>0</v>
      </c>
      <c r="BI205" s="18">
        <v>0</v>
      </c>
      <c r="BJ205" s="18">
        <v>0</v>
      </c>
      <c r="BK205" s="18">
        <v>0</v>
      </c>
      <c r="BL205" s="18">
        <v>0</v>
      </c>
      <c r="BM205" s="18">
        <v>0</v>
      </c>
      <c r="BN205" s="18">
        <v>0</v>
      </c>
      <c r="BO205" s="18">
        <v>0</v>
      </c>
      <c r="BP205" s="18">
        <v>0</v>
      </c>
      <c r="BQ205" s="18">
        <v>0</v>
      </c>
      <c r="BR205" s="18">
        <v>0</v>
      </c>
      <c r="BS205" s="18">
        <v>0</v>
      </c>
      <c r="BT205" s="18">
        <v>0</v>
      </c>
      <c r="BU205" s="18">
        <v>0</v>
      </c>
      <c r="BV205" s="18">
        <v>0</v>
      </c>
      <c r="BW205" s="18">
        <v>0</v>
      </c>
    </row>
    <row r="206" spans="1:75" ht="89.25" x14ac:dyDescent="0.2">
      <c r="A206" s="15">
        <v>201</v>
      </c>
      <c r="B206" s="16">
        <v>1976</v>
      </c>
      <c r="C206" s="16" t="s">
        <v>8619</v>
      </c>
      <c r="D206" s="17" t="s">
        <v>8620</v>
      </c>
      <c r="E206" s="16" t="s">
        <v>3160</v>
      </c>
      <c r="F206" s="16"/>
      <c r="G206" s="16"/>
      <c r="H206" s="16"/>
      <c r="I206" s="16"/>
      <c r="J206" s="16"/>
      <c r="K206" s="16"/>
      <c r="L206" s="16"/>
      <c r="M206" s="16"/>
      <c r="N206" s="18"/>
      <c r="O206" s="18">
        <f t="shared" si="18"/>
        <v>12740</v>
      </c>
      <c r="P206" s="18"/>
      <c r="Q206" s="16"/>
      <c r="R206" s="16" t="s">
        <v>8818</v>
      </c>
      <c r="S206" s="16" t="s">
        <v>8819</v>
      </c>
      <c r="T206" s="16" t="s">
        <v>5928</v>
      </c>
      <c r="U206" s="16" t="s">
        <v>220</v>
      </c>
      <c r="V206" s="16" t="s">
        <v>8741</v>
      </c>
      <c r="W206" s="16" t="s">
        <v>8820</v>
      </c>
      <c r="X206" s="16" t="s">
        <v>8821</v>
      </c>
      <c r="Y206" s="16" t="s">
        <v>8822</v>
      </c>
      <c r="Z206" s="16" t="s">
        <v>8715</v>
      </c>
      <c r="AA206" s="16" t="s">
        <v>87</v>
      </c>
      <c r="AB206" s="18">
        <v>12740</v>
      </c>
      <c r="AC206" s="18" t="s">
        <v>4845</v>
      </c>
      <c r="AD206" s="16" t="s">
        <v>6040</v>
      </c>
      <c r="AE206" s="16" t="s">
        <v>6041</v>
      </c>
      <c r="AF206" s="16" t="s">
        <v>6040</v>
      </c>
      <c r="AG206" s="16" t="s">
        <v>6041</v>
      </c>
      <c r="AH206" s="16"/>
      <c r="AI206" s="18">
        <v>13469</v>
      </c>
      <c r="AJ206" s="16" t="s">
        <v>196</v>
      </c>
      <c r="AK206" s="16"/>
      <c r="AL206" s="16"/>
      <c r="AM206" s="16"/>
      <c r="AN206" s="16"/>
      <c r="AO206" s="18">
        <v>12740</v>
      </c>
      <c r="AP206" s="18"/>
      <c r="AQ206" s="18"/>
      <c r="AR206" s="16" t="s">
        <v>8715</v>
      </c>
      <c r="AS206" s="18"/>
      <c r="AT206" s="16"/>
      <c r="AU206" s="16"/>
      <c r="AV206" s="18"/>
      <c r="AW206" s="16"/>
      <c r="AX206" s="16"/>
      <c r="AY206" s="16"/>
      <c r="AZ206" s="18"/>
      <c r="BA206" s="16"/>
      <c r="BB206" s="16"/>
      <c r="BC206" s="18">
        <v>0</v>
      </c>
      <c r="BD206" s="18">
        <v>15840</v>
      </c>
      <c r="BE206" s="18">
        <v>0</v>
      </c>
      <c r="BF206" s="18">
        <v>0</v>
      </c>
      <c r="BG206" s="18">
        <v>0</v>
      </c>
      <c r="BH206" s="18">
        <v>0</v>
      </c>
      <c r="BI206" s="18">
        <v>0</v>
      </c>
      <c r="BJ206" s="18">
        <v>0</v>
      </c>
      <c r="BK206" s="18">
        <v>0</v>
      </c>
      <c r="BL206" s="18">
        <v>0</v>
      </c>
      <c r="BM206" s="18">
        <v>0</v>
      </c>
      <c r="BN206" s="18">
        <v>0</v>
      </c>
      <c r="BO206" s="18">
        <v>0</v>
      </c>
      <c r="BP206" s="18">
        <v>0</v>
      </c>
      <c r="BQ206" s="18">
        <v>0</v>
      </c>
      <c r="BR206" s="18">
        <v>0</v>
      </c>
      <c r="BS206" s="18">
        <v>0</v>
      </c>
      <c r="BT206" s="18">
        <v>0</v>
      </c>
      <c r="BU206" s="18">
        <v>0</v>
      </c>
      <c r="BV206" s="18">
        <v>0</v>
      </c>
      <c r="BW206" s="18">
        <v>0</v>
      </c>
    </row>
    <row r="207" spans="1:75" ht="63.75" x14ac:dyDescent="0.2">
      <c r="A207" s="15">
        <v>202</v>
      </c>
      <c r="B207" s="16">
        <v>1977</v>
      </c>
      <c r="C207" s="16" t="s">
        <v>8621</v>
      </c>
      <c r="D207" s="17" t="s">
        <v>8622</v>
      </c>
      <c r="E207" s="16" t="s">
        <v>3160</v>
      </c>
      <c r="F207" s="16"/>
      <c r="G207" s="16"/>
      <c r="H207" s="16"/>
      <c r="I207" s="16"/>
      <c r="J207" s="16"/>
      <c r="K207" s="16"/>
      <c r="L207" s="16"/>
      <c r="M207" s="16"/>
      <c r="N207" s="18"/>
      <c r="O207" s="18">
        <f t="shared" si="18"/>
        <v>2400</v>
      </c>
      <c r="P207" s="18"/>
      <c r="Q207" s="16"/>
      <c r="R207" s="16" t="s">
        <v>8823</v>
      </c>
      <c r="S207" s="16" t="s">
        <v>8824</v>
      </c>
      <c r="T207" s="16" t="s">
        <v>8743</v>
      </c>
      <c r="U207" s="16" t="s">
        <v>596</v>
      </c>
      <c r="V207" s="16" t="s">
        <v>8744</v>
      </c>
      <c r="W207" s="16" t="s">
        <v>8825</v>
      </c>
      <c r="X207" s="16" t="s">
        <v>8826</v>
      </c>
      <c r="Y207" s="16" t="s">
        <v>8827</v>
      </c>
      <c r="Z207" s="16" t="s">
        <v>8715</v>
      </c>
      <c r="AA207" s="16" t="s">
        <v>87</v>
      </c>
      <c r="AB207" s="18">
        <v>2400</v>
      </c>
      <c r="AC207" s="18" t="s">
        <v>4845</v>
      </c>
      <c r="AD207" s="16" t="s">
        <v>6040</v>
      </c>
      <c r="AE207" s="16" t="s">
        <v>6041</v>
      </c>
      <c r="AF207" s="16" t="s">
        <v>6040</v>
      </c>
      <c r="AG207" s="16" t="s">
        <v>6041</v>
      </c>
      <c r="AH207" s="16"/>
      <c r="AI207" s="18">
        <v>2400</v>
      </c>
      <c r="AJ207" s="16" t="s">
        <v>196</v>
      </c>
      <c r="AK207" s="16"/>
      <c r="AL207" s="16"/>
      <c r="AM207" s="16"/>
      <c r="AN207" s="16"/>
      <c r="AO207" s="18">
        <v>2400</v>
      </c>
      <c r="AP207" s="18"/>
      <c r="AQ207" s="18"/>
      <c r="AR207" s="16" t="s">
        <v>8715</v>
      </c>
      <c r="AS207" s="18"/>
      <c r="AT207" s="16"/>
      <c r="AU207" s="16"/>
      <c r="AV207" s="18"/>
      <c r="AW207" s="16"/>
      <c r="AX207" s="16"/>
      <c r="AY207" s="16"/>
      <c r="AZ207" s="18"/>
      <c r="BA207" s="16"/>
      <c r="BB207" s="16"/>
      <c r="BC207" s="18">
        <v>0</v>
      </c>
      <c r="BD207" s="18">
        <v>10800</v>
      </c>
      <c r="BE207" s="18">
        <v>0</v>
      </c>
      <c r="BF207" s="18">
        <v>0</v>
      </c>
      <c r="BG207" s="18">
        <v>0</v>
      </c>
      <c r="BH207" s="18">
        <v>0</v>
      </c>
      <c r="BI207" s="18">
        <v>0</v>
      </c>
      <c r="BJ207" s="18">
        <v>0</v>
      </c>
      <c r="BK207" s="18">
        <v>0</v>
      </c>
      <c r="BL207" s="18">
        <v>0</v>
      </c>
      <c r="BM207" s="18">
        <v>0</v>
      </c>
      <c r="BN207" s="18">
        <v>0</v>
      </c>
      <c r="BO207" s="18">
        <v>0</v>
      </c>
      <c r="BP207" s="18">
        <v>0</v>
      </c>
      <c r="BQ207" s="18">
        <v>0</v>
      </c>
      <c r="BR207" s="18">
        <v>0</v>
      </c>
      <c r="BS207" s="18">
        <v>0</v>
      </c>
      <c r="BT207" s="18">
        <v>0</v>
      </c>
      <c r="BU207" s="18">
        <v>0</v>
      </c>
      <c r="BV207" s="18">
        <v>0</v>
      </c>
      <c r="BW207" s="18">
        <v>0</v>
      </c>
    </row>
    <row r="208" spans="1:75" ht="76.5" x14ac:dyDescent="0.2">
      <c r="A208" s="15">
        <v>203</v>
      </c>
      <c r="B208" s="16">
        <v>1978</v>
      </c>
      <c r="C208" s="16" t="s">
        <v>8623</v>
      </c>
      <c r="D208" s="17" t="s">
        <v>8624</v>
      </c>
      <c r="E208" s="16" t="s">
        <v>3160</v>
      </c>
      <c r="F208" s="16"/>
      <c r="G208" s="16"/>
      <c r="H208" s="16"/>
      <c r="I208" s="16"/>
      <c r="J208" s="16"/>
      <c r="K208" s="16"/>
      <c r="L208" s="16"/>
      <c r="M208" s="16"/>
      <c r="N208" s="18"/>
      <c r="O208" s="18">
        <f t="shared" si="18"/>
        <v>6540</v>
      </c>
      <c r="P208" s="18"/>
      <c r="Q208" s="16"/>
      <c r="R208" s="16" t="s">
        <v>8828</v>
      </c>
      <c r="S208" s="16" t="s">
        <v>8829</v>
      </c>
      <c r="T208" s="16" t="s">
        <v>8743</v>
      </c>
      <c r="U208" s="16" t="s">
        <v>596</v>
      </c>
      <c r="V208" s="16" t="s">
        <v>8744</v>
      </c>
      <c r="W208" s="16" t="s">
        <v>8830</v>
      </c>
      <c r="X208" s="16" t="s">
        <v>8831</v>
      </c>
      <c r="Y208" s="16" t="s">
        <v>8832</v>
      </c>
      <c r="Z208" s="16" t="s">
        <v>8715</v>
      </c>
      <c r="AA208" s="16" t="s">
        <v>87</v>
      </c>
      <c r="AB208" s="18">
        <v>6540</v>
      </c>
      <c r="AC208" s="18" t="s">
        <v>4845</v>
      </c>
      <c r="AD208" s="16" t="s">
        <v>6040</v>
      </c>
      <c r="AE208" s="16" t="s">
        <v>6041</v>
      </c>
      <c r="AF208" s="16" t="s">
        <v>6040</v>
      </c>
      <c r="AG208" s="16" t="s">
        <v>6041</v>
      </c>
      <c r="AH208" s="16"/>
      <c r="AI208" s="18">
        <v>6540</v>
      </c>
      <c r="AJ208" s="16" t="s">
        <v>196</v>
      </c>
      <c r="AK208" s="16"/>
      <c r="AL208" s="16"/>
      <c r="AM208" s="16"/>
      <c r="AN208" s="16"/>
      <c r="AO208" s="18">
        <v>6540</v>
      </c>
      <c r="AP208" s="18"/>
      <c r="AQ208" s="18"/>
      <c r="AR208" s="16" t="s">
        <v>8715</v>
      </c>
      <c r="AS208" s="18"/>
      <c r="AT208" s="16"/>
      <c r="AU208" s="16"/>
      <c r="AV208" s="18"/>
      <c r="AW208" s="16"/>
      <c r="AX208" s="16"/>
      <c r="AY208" s="16"/>
      <c r="AZ208" s="18"/>
      <c r="BA208" s="16"/>
      <c r="BB208" s="16"/>
      <c r="BC208" s="18">
        <v>0</v>
      </c>
      <c r="BD208" s="18">
        <v>16000</v>
      </c>
      <c r="BE208" s="18">
        <v>0</v>
      </c>
      <c r="BF208" s="18">
        <v>0</v>
      </c>
      <c r="BG208" s="18">
        <v>0</v>
      </c>
      <c r="BH208" s="18">
        <v>0</v>
      </c>
      <c r="BI208" s="18">
        <v>0</v>
      </c>
      <c r="BJ208" s="18">
        <v>0</v>
      </c>
      <c r="BK208" s="18">
        <v>0</v>
      </c>
      <c r="BL208" s="18">
        <v>0</v>
      </c>
      <c r="BM208" s="18">
        <v>0</v>
      </c>
      <c r="BN208" s="18">
        <v>0</v>
      </c>
      <c r="BO208" s="18">
        <v>0</v>
      </c>
      <c r="BP208" s="18">
        <v>0</v>
      </c>
      <c r="BQ208" s="18">
        <v>0</v>
      </c>
      <c r="BR208" s="18">
        <v>0</v>
      </c>
      <c r="BS208" s="18">
        <v>0</v>
      </c>
      <c r="BT208" s="18">
        <v>0</v>
      </c>
      <c r="BU208" s="18">
        <v>0</v>
      </c>
      <c r="BV208" s="18">
        <v>0</v>
      </c>
      <c r="BW208" s="18">
        <v>0</v>
      </c>
    </row>
    <row r="209" spans="1:75" ht="89.25" x14ac:dyDescent="0.2">
      <c r="A209" s="15">
        <v>204</v>
      </c>
      <c r="B209" s="16">
        <v>1979</v>
      </c>
      <c r="C209" s="16" t="s">
        <v>8625</v>
      </c>
      <c r="D209" s="17" t="s">
        <v>8626</v>
      </c>
      <c r="E209" s="16" t="s">
        <v>3160</v>
      </c>
      <c r="F209" s="16"/>
      <c r="G209" s="16"/>
      <c r="H209" s="16"/>
      <c r="I209" s="16"/>
      <c r="J209" s="16"/>
      <c r="K209" s="16"/>
      <c r="L209" s="16"/>
      <c r="M209" s="16"/>
      <c r="N209" s="18"/>
      <c r="O209" s="18">
        <f t="shared" si="18"/>
        <v>2912</v>
      </c>
      <c r="P209" s="18"/>
      <c r="Q209" s="16"/>
      <c r="R209" s="16" t="s">
        <v>8833</v>
      </c>
      <c r="S209" s="16" t="s">
        <v>8834</v>
      </c>
      <c r="T209" s="16" t="s">
        <v>5928</v>
      </c>
      <c r="U209" s="16" t="s">
        <v>220</v>
      </c>
      <c r="V209" s="16" t="s">
        <v>8835</v>
      </c>
      <c r="W209" s="16" t="s">
        <v>8836</v>
      </c>
      <c r="X209" s="16" t="s">
        <v>8837</v>
      </c>
      <c r="Y209" s="16" t="s">
        <v>8838</v>
      </c>
      <c r="Z209" s="16" t="s">
        <v>8715</v>
      </c>
      <c r="AA209" s="16" t="s">
        <v>87</v>
      </c>
      <c r="AB209" s="18">
        <v>26732</v>
      </c>
      <c r="AC209" s="18" t="s">
        <v>4845</v>
      </c>
      <c r="AD209" s="16" t="s">
        <v>6040</v>
      </c>
      <c r="AE209" s="16" t="s">
        <v>6041</v>
      </c>
      <c r="AF209" s="16" t="s">
        <v>6040</v>
      </c>
      <c r="AG209" s="16" t="s">
        <v>6041</v>
      </c>
      <c r="AH209" s="16"/>
      <c r="AI209" s="18">
        <v>29471</v>
      </c>
      <c r="AJ209" s="16" t="s">
        <v>196</v>
      </c>
      <c r="AK209" s="16"/>
      <c r="AL209" s="16"/>
      <c r="AM209" s="16"/>
      <c r="AN209" s="16"/>
      <c r="AO209" s="18">
        <v>2912</v>
      </c>
      <c r="AP209" s="18"/>
      <c r="AQ209" s="18"/>
      <c r="AR209" s="16" t="s">
        <v>8715</v>
      </c>
      <c r="AS209" s="18"/>
      <c r="AT209" s="16"/>
      <c r="AU209" s="16"/>
      <c r="AV209" s="18"/>
      <c r="AW209" s="16"/>
      <c r="AX209" s="16"/>
      <c r="AY209" s="16"/>
      <c r="AZ209" s="18"/>
      <c r="BA209" s="16"/>
      <c r="BB209" s="16"/>
      <c r="BC209" s="18">
        <v>0</v>
      </c>
      <c r="BD209" s="18">
        <v>10800</v>
      </c>
      <c r="BE209" s="18">
        <v>0</v>
      </c>
      <c r="BF209" s="18">
        <v>0</v>
      </c>
      <c r="BG209" s="18">
        <v>0</v>
      </c>
      <c r="BH209" s="18">
        <v>0</v>
      </c>
      <c r="BI209" s="18">
        <v>0</v>
      </c>
      <c r="BJ209" s="18">
        <v>0</v>
      </c>
      <c r="BK209" s="18">
        <v>0</v>
      </c>
      <c r="BL209" s="18">
        <v>0</v>
      </c>
      <c r="BM209" s="18">
        <v>0</v>
      </c>
      <c r="BN209" s="18">
        <v>0</v>
      </c>
      <c r="BO209" s="18">
        <v>0</v>
      </c>
      <c r="BP209" s="18">
        <v>0</v>
      </c>
      <c r="BQ209" s="18">
        <v>0</v>
      </c>
      <c r="BR209" s="18">
        <v>0</v>
      </c>
      <c r="BS209" s="18">
        <v>0</v>
      </c>
      <c r="BT209" s="18">
        <v>0</v>
      </c>
      <c r="BU209" s="18">
        <v>0</v>
      </c>
      <c r="BV209" s="18">
        <v>0</v>
      </c>
      <c r="BW209" s="18">
        <v>0</v>
      </c>
    </row>
    <row r="210" spans="1:75" ht="63.75" x14ac:dyDescent="0.2">
      <c r="A210" s="15">
        <v>205</v>
      </c>
      <c r="B210" s="16">
        <v>1980</v>
      </c>
      <c r="C210" s="16" t="s">
        <v>8627</v>
      </c>
      <c r="D210" s="17" t="s">
        <v>8628</v>
      </c>
      <c r="E210" s="16" t="s">
        <v>3160</v>
      </c>
      <c r="F210" s="16"/>
      <c r="G210" s="16"/>
      <c r="H210" s="16"/>
      <c r="I210" s="16"/>
      <c r="J210" s="16"/>
      <c r="K210" s="16"/>
      <c r="L210" s="16"/>
      <c r="M210" s="16"/>
      <c r="N210" s="18"/>
      <c r="O210" s="18">
        <f t="shared" si="18"/>
        <v>3760</v>
      </c>
      <c r="P210" s="18"/>
      <c r="Q210" s="16"/>
      <c r="R210" s="16" t="s">
        <v>8839</v>
      </c>
      <c r="S210" s="16" t="s">
        <v>8840</v>
      </c>
      <c r="T210" s="16" t="s">
        <v>8743</v>
      </c>
      <c r="U210" s="16" t="s">
        <v>596</v>
      </c>
      <c r="V210" s="16" t="s">
        <v>8744</v>
      </c>
      <c r="W210" s="16" t="s">
        <v>8841</v>
      </c>
      <c r="X210" s="16" t="s">
        <v>8842</v>
      </c>
      <c r="Y210" s="16" t="s">
        <v>8843</v>
      </c>
      <c r="Z210" s="16" t="s">
        <v>8715</v>
      </c>
      <c r="AA210" s="16" t="s">
        <v>87</v>
      </c>
      <c r="AB210" s="18">
        <v>3760</v>
      </c>
      <c r="AC210" s="18" t="s">
        <v>4845</v>
      </c>
      <c r="AD210" s="16" t="s">
        <v>6040</v>
      </c>
      <c r="AE210" s="16" t="s">
        <v>6041</v>
      </c>
      <c r="AF210" s="16" t="s">
        <v>6040</v>
      </c>
      <c r="AG210" s="16" t="s">
        <v>6041</v>
      </c>
      <c r="AH210" s="16"/>
      <c r="AI210" s="18">
        <v>3872</v>
      </c>
      <c r="AJ210" s="16" t="s">
        <v>196</v>
      </c>
      <c r="AK210" s="16"/>
      <c r="AL210" s="16"/>
      <c r="AM210" s="16"/>
      <c r="AN210" s="16"/>
      <c r="AO210" s="18">
        <v>3760</v>
      </c>
      <c r="AP210" s="18"/>
      <c r="AQ210" s="18"/>
      <c r="AR210" s="16" t="s">
        <v>8715</v>
      </c>
      <c r="AS210" s="18"/>
      <c r="AT210" s="16"/>
      <c r="AU210" s="16"/>
      <c r="AV210" s="18"/>
      <c r="AW210" s="16"/>
      <c r="AX210" s="16"/>
      <c r="AY210" s="16"/>
      <c r="AZ210" s="18"/>
      <c r="BA210" s="16"/>
      <c r="BB210" s="16"/>
      <c r="BC210" s="18">
        <v>0</v>
      </c>
      <c r="BD210" s="18">
        <v>43200</v>
      </c>
      <c r="BE210" s="18">
        <v>0</v>
      </c>
      <c r="BF210" s="18">
        <v>0</v>
      </c>
      <c r="BG210" s="18">
        <v>0</v>
      </c>
      <c r="BH210" s="18">
        <v>0</v>
      </c>
      <c r="BI210" s="18">
        <v>0</v>
      </c>
      <c r="BJ210" s="18">
        <v>0</v>
      </c>
      <c r="BK210" s="18">
        <v>0</v>
      </c>
      <c r="BL210" s="18">
        <v>0</v>
      </c>
      <c r="BM210" s="18">
        <v>0</v>
      </c>
      <c r="BN210" s="18">
        <v>0</v>
      </c>
      <c r="BO210" s="18">
        <v>0</v>
      </c>
      <c r="BP210" s="18">
        <v>0</v>
      </c>
      <c r="BQ210" s="18">
        <v>0</v>
      </c>
      <c r="BR210" s="18">
        <v>0</v>
      </c>
      <c r="BS210" s="18">
        <v>0</v>
      </c>
      <c r="BT210" s="18">
        <v>0</v>
      </c>
      <c r="BU210" s="18">
        <v>0</v>
      </c>
      <c r="BV210" s="18">
        <v>0</v>
      </c>
      <c r="BW210" s="18">
        <v>0</v>
      </c>
    </row>
    <row r="211" spans="1:75" ht="76.5" x14ac:dyDescent="0.2">
      <c r="A211" s="15">
        <v>206</v>
      </c>
      <c r="B211" s="16">
        <v>1981</v>
      </c>
      <c r="C211" s="16" t="s">
        <v>8629</v>
      </c>
      <c r="D211" s="17" t="s">
        <v>8630</v>
      </c>
      <c r="E211" s="16" t="s">
        <v>3160</v>
      </c>
      <c r="F211" s="16"/>
      <c r="G211" s="16"/>
      <c r="H211" s="16"/>
      <c r="I211" s="16"/>
      <c r="J211" s="16"/>
      <c r="K211" s="16"/>
      <c r="L211" s="16"/>
      <c r="M211" s="16"/>
      <c r="N211" s="18"/>
      <c r="O211" s="18">
        <f t="shared" si="18"/>
        <v>25050</v>
      </c>
      <c r="P211" s="18"/>
      <c r="Q211" s="16"/>
      <c r="R211" s="16" t="s">
        <v>8844</v>
      </c>
      <c r="S211" s="16" t="s">
        <v>8845</v>
      </c>
      <c r="T211" s="16" t="s">
        <v>5931</v>
      </c>
      <c r="U211" s="16" t="s">
        <v>162</v>
      </c>
      <c r="V211" s="16" t="s">
        <v>8773</v>
      </c>
      <c r="W211" s="16" t="s">
        <v>8846</v>
      </c>
      <c r="X211" s="16" t="s">
        <v>8775</v>
      </c>
      <c r="Y211" s="16" t="s">
        <v>8847</v>
      </c>
      <c r="Z211" s="16" t="s">
        <v>8715</v>
      </c>
      <c r="AA211" s="16" t="s">
        <v>87</v>
      </c>
      <c r="AB211" s="18">
        <v>25050</v>
      </c>
      <c r="AC211" s="18" t="s">
        <v>4845</v>
      </c>
      <c r="AD211" s="16" t="s">
        <v>6040</v>
      </c>
      <c r="AE211" s="16" t="s">
        <v>6041</v>
      </c>
      <c r="AF211" s="16" t="s">
        <v>6040</v>
      </c>
      <c r="AG211" s="16" t="s">
        <v>6041</v>
      </c>
      <c r="AH211" s="16"/>
      <c r="AI211" s="18">
        <v>27479</v>
      </c>
      <c r="AJ211" s="16" t="s">
        <v>196</v>
      </c>
      <c r="AK211" s="16"/>
      <c r="AL211" s="16"/>
      <c r="AM211" s="16"/>
      <c r="AN211" s="16"/>
      <c r="AO211" s="18">
        <v>25050</v>
      </c>
      <c r="AP211" s="18"/>
      <c r="AQ211" s="18"/>
      <c r="AR211" s="16" t="s">
        <v>8715</v>
      </c>
      <c r="AS211" s="18"/>
      <c r="AT211" s="16"/>
      <c r="AU211" s="16" t="s">
        <v>500</v>
      </c>
      <c r="AV211" s="18"/>
      <c r="AW211" s="16"/>
      <c r="AX211" s="16"/>
      <c r="AY211" s="16"/>
      <c r="AZ211" s="18"/>
      <c r="BA211" s="16"/>
      <c r="BB211" s="16"/>
      <c r="BC211" s="18">
        <v>6000</v>
      </c>
      <c r="BD211" s="18">
        <v>0</v>
      </c>
      <c r="BE211" s="18">
        <v>0</v>
      </c>
      <c r="BF211" s="18">
        <v>0</v>
      </c>
      <c r="BG211" s="18">
        <v>0</v>
      </c>
      <c r="BH211" s="18">
        <v>0</v>
      </c>
      <c r="BI211" s="18">
        <v>0</v>
      </c>
      <c r="BJ211" s="18">
        <v>0</v>
      </c>
      <c r="BK211" s="18">
        <v>0</v>
      </c>
      <c r="BL211" s="18">
        <v>0</v>
      </c>
      <c r="BM211" s="18">
        <v>0</v>
      </c>
      <c r="BN211" s="18">
        <v>0</v>
      </c>
      <c r="BO211" s="18">
        <v>0</v>
      </c>
      <c r="BP211" s="18">
        <v>0</v>
      </c>
      <c r="BQ211" s="18">
        <v>0</v>
      </c>
      <c r="BR211" s="18">
        <v>0</v>
      </c>
      <c r="BS211" s="18">
        <v>0</v>
      </c>
      <c r="BT211" s="18">
        <v>0</v>
      </c>
      <c r="BU211" s="18">
        <v>0</v>
      </c>
      <c r="BV211" s="18">
        <v>0</v>
      </c>
      <c r="BW211" s="18">
        <v>0</v>
      </c>
    </row>
    <row r="212" spans="1:75" ht="102" x14ac:dyDescent="0.2">
      <c r="A212" s="15">
        <v>207</v>
      </c>
      <c r="B212" s="16">
        <v>1982</v>
      </c>
      <c r="C212" s="16" t="s">
        <v>8631</v>
      </c>
      <c r="D212" s="17" t="s">
        <v>8632</v>
      </c>
      <c r="E212" s="16" t="s">
        <v>3160</v>
      </c>
      <c r="F212" s="16"/>
      <c r="G212" s="16"/>
      <c r="H212" s="16"/>
      <c r="I212" s="16"/>
      <c r="J212" s="16"/>
      <c r="K212" s="16"/>
      <c r="L212" s="16"/>
      <c r="M212" s="16"/>
      <c r="N212" s="18"/>
      <c r="O212" s="18">
        <f t="shared" si="18"/>
        <v>1538</v>
      </c>
      <c r="P212" s="18"/>
      <c r="Q212" s="16"/>
      <c r="R212" s="16" t="s">
        <v>8848</v>
      </c>
      <c r="S212" s="16" t="s">
        <v>8849</v>
      </c>
      <c r="T212" s="16" t="s">
        <v>8743</v>
      </c>
      <c r="U212" s="16" t="s">
        <v>596</v>
      </c>
      <c r="V212" s="16" t="s">
        <v>8744</v>
      </c>
      <c r="W212" s="16" t="s">
        <v>8850</v>
      </c>
      <c r="X212" s="16" t="s">
        <v>8811</v>
      </c>
      <c r="Y212" s="16" t="s">
        <v>8851</v>
      </c>
      <c r="Z212" s="16" t="s">
        <v>8715</v>
      </c>
      <c r="AA212" s="16" t="s">
        <v>87</v>
      </c>
      <c r="AB212" s="18">
        <v>1538</v>
      </c>
      <c r="AC212" s="18" t="s">
        <v>4845</v>
      </c>
      <c r="AD212" s="16" t="s">
        <v>6040</v>
      </c>
      <c r="AE212" s="16" t="s">
        <v>6041</v>
      </c>
      <c r="AF212" s="16" t="s">
        <v>6040</v>
      </c>
      <c r="AG212" s="16" t="s">
        <v>6041</v>
      </c>
      <c r="AH212" s="16"/>
      <c r="AI212" s="18">
        <v>1692.6077777777778</v>
      </c>
      <c r="AJ212" s="16" t="s">
        <v>196</v>
      </c>
      <c r="AK212" s="16"/>
      <c r="AL212" s="16"/>
      <c r="AM212" s="16"/>
      <c r="AN212" s="16"/>
      <c r="AO212" s="18">
        <v>1538</v>
      </c>
      <c r="AP212" s="18"/>
      <c r="AQ212" s="18"/>
      <c r="AR212" s="16" t="s">
        <v>8715</v>
      </c>
      <c r="AS212" s="18"/>
      <c r="AT212" s="16"/>
      <c r="AU212" s="16"/>
      <c r="AV212" s="18"/>
      <c r="AW212" s="16"/>
      <c r="AX212" s="16"/>
      <c r="AY212" s="16"/>
      <c r="AZ212" s="18"/>
      <c r="BA212" s="16"/>
      <c r="BB212" s="16"/>
      <c r="BC212" s="18">
        <v>0</v>
      </c>
      <c r="BD212" s="18">
        <v>46800</v>
      </c>
      <c r="BE212" s="18">
        <v>0</v>
      </c>
      <c r="BF212" s="18">
        <v>0</v>
      </c>
      <c r="BG212" s="18">
        <v>0</v>
      </c>
      <c r="BH212" s="18">
        <v>0</v>
      </c>
      <c r="BI212" s="18">
        <v>0</v>
      </c>
      <c r="BJ212" s="18">
        <v>0</v>
      </c>
      <c r="BK212" s="18">
        <v>0</v>
      </c>
      <c r="BL212" s="18">
        <v>0</v>
      </c>
      <c r="BM212" s="18">
        <v>0</v>
      </c>
      <c r="BN212" s="18">
        <v>0</v>
      </c>
      <c r="BO212" s="18">
        <v>0</v>
      </c>
      <c r="BP212" s="18">
        <v>0</v>
      </c>
      <c r="BQ212" s="18">
        <v>0</v>
      </c>
      <c r="BR212" s="18">
        <v>0</v>
      </c>
      <c r="BS212" s="18">
        <v>0</v>
      </c>
      <c r="BT212" s="18">
        <v>0</v>
      </c>
      <c r="BU212" s="18">
        <v>0</v>
      </c>
      <c r="BV212" s="18">
        <v>0</v>
      </c>
      <c r="BW212" s="18">
        <v>0</v>
      </c>
    </row>
    <row r="213" spans="1:75" ht="102" x14ac:dyDescent="0.2">
      <c r="A213" s="15">
        <v>208</v>
      </c>
      <c r="B213" s="16">
        <v>1983</v>
      </c>
      <c r="C213" s="16" t="s">
        <v>8633</v>
      </c>
      <c r="D213" s="17" t="s">
        <v>8634</v>
      </c>
      <c r="E213" s="16" t="s">
        <v>3160</v>
      </c>
      <c r="F213" s="16"/>
      <c r="G213" s="16"/>
      <c r="H213" s="16"/>
      <c r="I213" s="16"/>
      <c r="J213" s="16"/>
      <c r="K213" s="16"/>
      <c r="L213" s="16"/>
      <c r="M213" s="16"/>
      <c r="N213" s="18"/>
      <c r="O213" s="18">
        <f t="shared" si="18"/>
        <v>3010</v>
      </c>
      <c r="P213" s="18"/>
      <c r="Q213" s="16"/>
      <c r="R213" s="16" t="s">
        <v>5926</v>
      </c>
      <c r="S213" s="16" t="s">
        <v>8852</v>
      </c>
      <c r="T213" s="16" t="s">
        <v>5928</v>
      </c>
      <c r="U213" s="16" t="s">
        <v>220</v>
      </c>
      <c r="V213" s="16" t="s">
        <v>8741</v>
      </c>
      <c r="W213" s="16" t="s">
        <v>8853</v>
      </c>
      <c r="X213" s="16" t="s">
        <v>8854</v>
      </c>
      <c r="Y213" s="16" t="s">
        <v>8855</v>
      </c>
      <c r="Z213" s="16" t="s">
        <v>8715</v>
      </c>
      <c r="AA213" s="16" t="s">
        <v>87</v>
      </c>
      <c r="AB213" s="18">
        <v>3010</v>
      </c>
      <c r="AC213" s="18" t="s">
        <v>4845</v>
      </c>
      <c r="AD213" s="16" t="s">
        <v>6040</v>
      </c>
      <c r="AE213" s="16" t="s">
        <v>6041</v>
      </c>
      <c r="AF213" s="16" t="s">
        <v>6040</v>
      </c>
      <c r="AG213" s="16" t="s">
        <v>6041</v>
      </c>
      <c r="AH213" s="16"/>
      <c r="AI213" s="18">
        <v>3178</v>
      </c>
      <c r="AJ213" s="16" t="s">
        <v>196</v>
      </c>
      <c r="AK213" s="16"/>
      <c r="AL213" s="16"/>
      <c r="AM213" s="16"/>
      <c r="AN213" s="16"/>
      <c r="AO213" s="18">
        <v>3010</v>
      </c>
      <c r="AP213" s="18"/>
      <c r="AQ213" s="18"/>
      <c r="AR213" s="16" t="s">
        <v>8715</v>
      </c>
      <c r="AS213" s="18"/>
      <c r="AT213" s="16"/>
      <c r="AU213" s="16"/>
      <c r="AV213" s="18"/>
      <c r="AW213" s="16"/>
      <c r="AX213" s="16"/>
      <c r="AY213" s="16"/>
      <c r="AZ213" s="18"/>
      <c r="BA213" s="16"/>
      <c r="BB213" s="16"/>
      <c r="BC213" s="18">
        <v>0</v>
      </c>
      <c r="BD213" s="18">
        <v>48000</v>
      </c>
      <c r="BE213" s="18">
        <v>0</v>
      </c>
      <c r="BF213" s="18">
        <v>0</v>
      </c>
      <c r="BG213" s="18">
        <v>0</v>
      </c>
      <c r="BH213" s="18">
        <v>0</v>
      </c>
      <c r="BI213" s="18">
        <v>0</v>
      </c>
      <c r="BJ213" s="18">
        <v>0</v>
      </c>
      <c r="BK213" s="18">
        <v>0</v>
      </c>
      <c r="BL213" s="18">
        <v>0</v>
      </c>
      <c r="BM213" s="18">
        <v>0</v>
      </c>
      <c r="BN213" s="18">
        <v>0</v>
      </c>
      <c r="BO213" s="18">
        <v>0</v>
      </c>
      <c r="BP213" s="18">
        <v>0</v>
      </c>
      <c r="BQ213" s="18">
        <v>0</v>
      </c>
      <c r="BR213" s="18">
        <v>0</v>
      </c>
      <c r="BS213" s="18">
        <v>0</v>
      </c>
      <c r="BT213" s="18">
        <v>0</v>
      </c>
      <c r="BU213" s="18">
        <v>0</v>
      </c>
      <c r="BV213" s="18">
        <v>0</v>
      </c>
      <c r="BW213" s="18">
        <v>0</v>
      </c>
    </row>
    <row r="214" spans="1:75" ht="89.25" x14ac:dyDescent="0.2">
      <c r="A214" s="15">
        <v>209</v>
      </c>
      <c r="B214" s="16">
        <v>1984</v>
      </c>
      <c r="C214" s="16" t="s">
        <v>8635</v>
      </c>
      <c r="D214" s="17" t="s">
        <v>8636</v>
      </c>
      <c r="E214" s="16" t="s">
        <v>3160</v>
      </c>
      <c r="F214" s="16"/>
      <c r="G214" s="16"/>
      <c r="H214" s="16"/>
      <c r="I214" s="16"/>
      <c r="J214" s="16"/>
      <c r="K214" s="16"/>
      <c r="L214" s="16"/>
      <c r="M214" s="16"/>
      <c r="N214" s="18"/>
      <c r="O214" s="18">
        <f t="shared" si="18"/>
        <v>2767</v>
      </c>
      <c r="P214" s="18"/>
      <c r="Q214" s="16"/>
      <c r="R214" s="16" t="s">
        <v>8856</v>
      </c>
      <c r="S214" s="16" t="s">
        <v>8857</v>
      </c>
      <c r="T214" s="16" t="s">
        <v>8743</v>
      </c>
      <c r="U214" s="16" t="s">
        <v>596</v>
      </c>
      <c r="V214" s="16" t="s">
        <v>8744</v>
      </c>
      <c r="W214" s="16" t="s">
        <v>8858</v>
      </c>
      <c r="X214" s="16" t="s">
        <v>8797</v>
      </c>
      <c r="Y214" s="16" t="s">
        <v>8859</v>
      </c>
      <c r="Z214" s="16" t="s">
        <v>8715</v>
      </c>
      <c r="AA214" s="16" t="s">
        <v>87</v>
      </c>
      <c r="AB214" s="18">
        <v>2767</v>
      </c>
      <c r="AC214" s="18" t="s">
        <v>4845</v>
      </c>
      <c r="AD214" s="16" t="s">
        <v>6040</v>
      </c>
      <c r="AE214" s="16" t="s">
        <v>6041</v>
      </c>
      <c r="AF214" s="16" t="s">
        <v>6040</v>
      </c>
      <c r="AG214" s="16" t="s">
        <v>6041</v>
      </c>
      <c r="AH214" s="16"/>
      <c r="AI214" s="18">
        <v>3043.7550000000001</v>
      </c>
      <c r="AJ214" s="16" t="s">
        <v>196</v>
      </c>
      <c r="AK214" s="16"/>
      <c r="AL214" s="16"/>
      <c r="AM214" s="16"/>
      <c r="AN214" s="16"/>
      <c r="AO214" s="18">
        <v>2767</v>
      </c>
      <c r="AP214" s="18"/>
      <c r="AQ214" s="18"/>
      <c r="AR214" s="16" t="s">
        <v>8715</v>
      </c>
      <c r="AS214" s="18"/>
      <c r="AT214" s="16"/>
      <c r="AU214" s="16"/>
      <c r="AV214" s="18"/>
      <c r="AW214" s="16"/>
      <c r="AX214" s="16"/>
      <c r="AY214" s="16"/>
      <c r="AZ214" s="18"/>
      <c r="BA214" s="16"/>
      <c r="BB214" s="16"/>
      <c r="BC214" s="18">
        <v>0</v>
      </c>
      <c r="BD214" s="18">
        <v>40600</v>
      </c>
      <c r="BE214" s="18">
        <v>0</v>
      </c>
      <c r="BF214" s="18">
        <v>0</v>
      </c>
      <c r="BG214" s="18">
        <v>0</v>
      </c>
      <c r="BH214" s="18">
        <v>0</v>
      </c>
      <c r="BI214" s="18">
        <v>0</v>
      </c>
      <c r="BJ214" s="18">
        <v>0</v>
      </c>
      <c r="BK214" s="18">
        <v>0</v>
      </c>
      <c r="BL214" s="18">
        <v>0</v>
      </c>
      <c r="BM214" s="18">
        <v>0</v>
      </c>
      <c r="BN214" s="18">
        <v>0</v>
      </c>
      <c r="BO214" s="18">
        <v>0</v>
      </c>
      <c r="BP214" s="18">
        <v>0</v>
      </c>
      <c r="BQ214" s="18">
        <v>0</v>
      </c>
      <c r="BR214" s="18">
        <v>0</v>
      </c>
      <c r="BS214" s="18">
        <v>0</v>
      </c>
      <c r="BT214" s="18">
        <v>0</v>
      </c>
      <c r="BU214" s="18">
        <v>0</v>
      </c>
      <c r="BV214" s="18">
        <v>0</v>
      </c>
      <c r="BW214" s="18">
        <v>0</v>
      </c>
    </row>
    <row r="215" spans="1:75" ht="38.25" x14ac:dyDescent="0.2">
      <c r="A215" s="15">
        <v>210</v>
      </c>
      <c r="B215" s="16">
        <v>1985</v>
      </c>
      <c r="C215" s="16" t="s">
        <v>8637</v>
      </c>
      <c r="D215" s="17" t="s">
        <v>8638</v>
      </c>
      <c r="E215" s="16" t="s">
        <v>3160</v>
      </c>
      <c r="F215" s="16"/>
      <c r="G215" s="16"/>
      <c r="H215" s="16"/>
      <c r="I215" s="16"/>
      <c r="J215" s="16"/>
      <c r="K215" s="16"/>
      <c r="L215" s="16"/>
      <c r="M215" s="16"/>
      <c r="N215" s="18"/>
      <c r="O215" s="18">
        <f t="shared" ref="O215" si="19">ROUNDUP(MAX(AL215:AM215,AO215:AQ215),0)</f>
        <v>31710</v>
      </c>
      <c r="P215" s="18"/>
      <c r="Q215" s="16"/>
      <c r="R215" s="16" t="s">
        <v>8860</v>
      </c>
      <c r="S215" s="16" t="s">
        <v>8861</v>
      </c>
      <c r="T215" s="16" t="s">
        <v>5931</v>
      </c>
      <c r="U215" s="16" t="s">
        <v>162</v>
      </c>
      <c r="V215" s="16" t="s">
        <v>8789</v>
      </c>
      <c r="W215" s="16" t="s">
        <v>8862</v>
      </c>
      <c r="X215" s="16" t="s">
        <v>8791</v>
      </c>
      <c r="Y215" s="16" t="s">
        <v>8863</v>
      </c>
      <c r="Z215" s="16" t="s">
        <v>5650</v>
      </c>
      <c r="AA215" s="16" t="s">
        <v>87</v>
      </c>
      <c r="AB215" s="18"/>
      <c r="AC215" s="18"/>
      <c r="AD215" s="16"/>
      <c r="AE215" s="16" t="s">
        <v>8793</v>
      </c>
      <c r="AF215" s="16" t="s">
        <v>6040</v>
      </c>
      <c r="AG215" s="16" t="s">
        <v>6041</v>
      </c>
      <c r="AH215" s="16" t="s">
        <v>71</v>
      </c>
      <c r="AI215" s="18"/>
      <c r="AJ215" s="16"/>
      <c r="AK215" s="16"/>
      <c r="AL215" s="16"/>
      <c r="AM215" s="16"/>
      <c r="AN215" s="16"/>
      <c r="AO215" s="18">
        <v>31710</v>
      </c>
      <c r="AP215" s="18"/>
      <c r="AQ215" s="18"/>
      <c r="AR215" s="16" t="s">
        <v>8715</v>
      </c>
      <c r="AS215" s="18"/>
      <c r="AT215" s="16"/>
      <c r="AU215" s="16"/>
      <c r="AV215" s="18"/>
      <c r="AW215" s="16"/>
      <c r="AX215" s="16"/>
      <c r="AY215" s="16"/>
      <c r="AZ215" s="18"/>
      <c r="BA215" s="16"/>
      <c r="BB215" s="16"/>
      <c r="BC215" s="18">
        <v>0</v>
      </c>
      <c r="BD215" s="18">
        <v>972</v>
      </c>
      <c r="BE215" s="18">
        <v>0</v>
      </c>
      <c r="BF215" s="18">
        <v>0</v>
      </c>
      <c r="BG215" s="18">
        <v>0</v>
      </c>
      <c r="BH215" s="18">
        <v>0</v>
      </c>
      <c r="BI215" s="18">
        <v>0</v>
      </c>
      <c r="BJ215" s="18">
        <v>0</v>
      </c>
      <c r="BK215" s="18">
        <v>0</v>
      </c>
      <c r="BL215" s="18">
        <v>0</v>
      </c>
      <c r="BM215" s="18">
        <v>0</v>
      </c>
      <c r="BN215" s="18">
        <v>0</v>
      </c>
      <c r="BO215" s="18">
        <v>0</v>
      </c>
      <c r="BP215" s="18">
        <v>0</v>
      </c>
      <c r="BQ215" s="18">
        <v>0</v>
      </c>
      <c r="BR215" s="18">
        <v>0</v>
      </c>
      <c r="BS215" s="18">
        <v>0</v>
      </c>
      <c r="BT215" s="18">
        <v>0</v>
      </c>
      <c r="BU215" s="18">
        <v>0</v>
      </c>
      <c r="BV215" s="18">
        <v>0</v>
      </c>
      <c r="BW215" s="18">
        <v>0</v>
      </c>
    </row>
    <row r="216" spans="1:75" ht="63.75" x14ac:dyDescent="0.2">
      <c r="A216" s="15">
        <v>211</v>
      </c>
      <c r="B216" s="15">
        <v>2277</v>
      </c>
      <c r="C216" s="16" t="s">
        <v>7347</v>
      </c>
      <c r="D216" s="17" t="s">
        <v>7348</v>
      </c>
      <c r="E216" s="16" t="s">
        <v>1757</v>
      </c>
      <c r="F216" s="16"/>
      <c r="G216" s="16"/>
      <c r="H216" s="16"/>
      <c r="I216" s="16"/>
      <c r="J216" s="16"/>
      <c r="K216" s="16"/>
      <c r="L216" s="16"/>
      <c r="M216" s="18"/>
      <c r="N216" s="18"/>
      <c r="O216" s="18">
        <f t="shared" ref="O216:O243" si="20">ROUNDUP(MAX(AL216:AM216,AO216:AQ216),0)</f>
        <v>2200</v>
      </c>
      <c r="P216" s="18"/>
      <c r="Q216" s="16"/>
      <c r="R216" s="16" t="s">
        <v>6100</v>
      </c>
      <c r="S216" s="16" t="s">
        <v>6099</v>
      </c>
      <c r="T216" s="16" t="s">
        <v>6101</v>
      </c>
      <c r="U216" s="16" t="s">
        <v>110</v>
      </c>
      <c r="V216" s="16" t="s">
        <v>6045</v>
      </c>
      <c r="W216" s="16" t="s">
        <v>6102</v>
      </c>
      <c r="X216" s="16"/>
      <c r="Y216" s="16" t="s">
        <v>6103</v>
      </c>
      <c r="Z216" s="16"/>
      <c r="AA216" s="16" t="s">
        <v>87</v>
      </c>
      <c r="AB216" s="18"/>
      <c r="AC216" s="18"/>
      <c r="AD216" s="16"/>
      <c r="AE216" s="16" t="s">
        <v>6049</v>
      </c>
      <c r="AF216" s="16" t="s">
        <v>6050</v>
      </c>
      <c r="AG216" s="16" t="s">
        <v>6051</v>
      </c>
      <c r="AH216" s="16" t="s">
        <v>1325</v>
      </c>
      <c r="AI216" s="18">
        <v>7300000</v>
      </c>
      <c r="AJ216" s="16" t="s">
        <v>1214</v>
      </c>
      <c r="AK216" s="16">
        <v>2</v>
      </c>
      <c r="AL216" s="16">
        <v>1825</v>
      </c>
      <c r="AM216" s="16">
        <v>2200</v>
      </c>
      <c r="AN216" s="16">
        <v>7300000</v>
      </c>
      <c r="AO216" s="18"/>
      <c r="AP216" s="18"/>
      <c r="AQ216" s="18"/>
      <c r="AR216" s="16"/>
      <c r="AS216" s="18"/>
      <c r="AT216" s="16"/>
      <c r="AU216" s="16"/>
      <c r="AV216" s="18"/>
      <c r="AW216" s="16"/>
      <c r="AX216" s="18"/>
      <c r="AY216" s="18"/>
      <c r="AZ216" s="18"/>
      <c r="BA216" s="16"/>
      <c r="BB216" s="16"/>
      <c r="BC216" s="18">
        <v>0</v>
      </c>
      <c r="BD216" s="18">
        <v>0</v>
      </c>
      <c r="BE216" s="18">
        <v>0</v>
      </c>
      <c r="BF216" s="18">
        <v>0</v>
      </c>
      <c r="BG216" s="18">
        <v>0</v>
      </c>
      <c r="BH216" s="18">
        <v>0</v>
      </c>
      <c r="BI216" s="18">
        <v>0</v>
      </c>
      <c r="BJ216" s="18">
        <v>0</v>
      </c>
      <c r="BK216" s="18">
        <v>0</v>
      </c>
      <c r="BL216" s="18">
        <v>0</v>
      </c>
      <c r="BM216" s="18">
        <v>0</v>
      </c>
      <c r="BN216" s="18">
        <v>0</v>
      </c>
      <c r="BO216" s="18">
        <v>80000</v>
      </c>
      <c r="BP216" s="18">
        <v>0</v>
      </c>
      <c r="BQ216" s="18">
        <v>150000</v>
      </c>
      <c r="BR216" s="18">
        <v>0</v>
      </c>
      <c r="BS216" s="18">
        <v>0</v>
      </c>
      <c r="BT216" s="18">
        <v>0</v>
      </c>
      <c r="BU216" s="18">
        <v>0</v>
      </c>
      <c r="BV216" s="18">
        <v>0</v>
      </c>
      <c r="BW216" s="18">
        <v>0</v>
      </c>
    </row>
    <row r="217" spans="1:75" ht="63.75" x14ac:dyDescent="0.2">
      <c r="A217" s="15">
        <v>212</v>
      </c>
      <c r="B217" s="15">
        <v>2278</v>
      </c>
      <c r="C217" s="16" t="s">
        <v>7337</v>
      </c>
      <c r="D217" s="17" t="s">
        <v>7338</v>
      </c>
      <c r="E217" s="16" t="s">
        <v>1757</v>
      </c>
      <c r="F217" s="16"/>
      <c r="G217" s="16"/>
      <c r="H217" s="16"/>
      <c r="I217" s="16"/>
      <c r="J217" s="16"/>
      <c r="K217" s="16"/>
      <c r="L217" s="16"/>
      <c r="M217" s="18"/>
      <c r="N217" s="18"/>
      <c r="O217" s="18">
        <f t="shared" si="20"/>
        <v>75500</v>
      </c>
      <c r="P217" s="18"/>
      <c r="Q217" s="16"/>
      <c r="R217" s="16" t="s">
        <v>6037</v>
      </c>
      <c r="S217" s="16" t="s">
        <v>6081</v>
      </c>
      <c r="T217" s="16" t="s">
        <v>6056</v>
      </c>
      <c r="U217" s="16" t="s">
        <v>497</v>
      </c>
      <c r="V217" s="16" t="s">
        <v>6057</v>
      </c>
      <c r="W217" s="16" t="s">
        <v>6082</v>
      </c>
      <c r="X217" s="16" t="s">
        <v>6059</v>
      </c>
      <c r="Y217" s="16" t="s">
        <v>6083</v>
      </c>
      <c r="Z217" s="16"/>
      <c r="AA217" s="16" t="s">
        <v>87</v>
      </c>
      <c r="AB217" s="18"/>
      <c r="AC217" s="18"/>
      <c r="AD217" s="16"/>
      <c r="AE217" s="16" t="s">
        <v>6049</v>
      </c>
      <c r="AF217" s="16" t="s">
        <v>6050</v>
      </c>
      <c r="AG217" s="16" t="s">
        <v>6051</v>
      </c>
      <c r="AH217" s="16" t="s">
        <v>1325</v>
      </c>
      <c r="AI217" s="18">
        <v>8899000</v>
      </c>
      <c r="AJ217" s="16" t="s">
        <v>1214</v>
      </c>
      <c r="AK217" s="16">
        <v>2</v>
      </c>
      <c r="AL217" s="16">
        <v>51480</v>
      </c>
      <c r="AM217" s="16">
        <v>75500</v>
      </c>
      <c r="AN217" s="16">
        <v>8899000</v>
      </c>
      <c r="AO217" s="18"/>
      <c r="AP217" s="18"/>
      <c r="AQ217" s="18"/>
      <c r="AR217" s="16"/>
      <c r="AS217" s="18"/>
      <c r="AT217" s="16"/>
      <c r="AU217" s="16"/>
      <c r="AV217" s="18"/>
      <c r="AW217" s="16"/>
      <c r="AX217" s="18"/>
      <c r="AY217" s="18"/>
      <c r="AZ217" s="18"/>
      <c r="BA217" s="16"/>
      <c r="BB217" s="16"/>
      <c r="BC217" s="18">
        <v>0</v>
      </c>
      <c r="BD217" s="18">
        <v>0</v>
      </c>
      <c r="BE217" s="18">
        <v>0</v>
      </c>
      <c r="BF217" s="18">
        <v>0</v>
      </c>
      <c r="BG217" s="18">
        <v>0</v>
      </c>
      <c r="BH217" s="18">
        <v>0</v>
      </c>
      <c r="BI217" s="18">
        <v>0</v>
      </c>
      <c r="BJ217" s="18">
        <v>0</v>
      </c>
      <c r="BK217" s="18">
        <v>0</v>
      </c>
      <c r="BL217" s="18">
        <v>0</v>
      </c>
      <c r="BM217" s="18">
        <v>0</v>
      </c>
      <c r="BN217" s="18">
        <v>0</v>
      </c>
      <c r="BO217" s="18">
        <v>1200</v>
      </c>
      <c r="BP217" s="18">
        <v>0</v>
      </c>
      <c r="BQ217" s="18">
        <v>2184</v>
      </c>
      <c r="BR217" s="18">
        <v>0</v>
      </c>
      <c r="BS217" s="18">
        <v>0</v>
      </c>
      <c r="BT217" s="18">
        <v>0</v>
      </c>
      <c r="BU217" s="18">
        <v>0</v>
      </c>
      <c r="BV217" s="18">
        <v>0</v>
      </c>
      <c r="BW217" s="18">
        <v>0</v>
      </c>
    </row>
    <row r="218" spans="1:75" ht="63.75" x14ac:dyDescent="0.2">
      <c r="A218" s="15">
        <v>213</v>
      </c>
      <c r="B218" s="15">
        <v>2279</v>
      </c>
      <c r="C218" s="16" t="s">
        <v>6042</v>
      </c>
      <c r="D218" s="17" t="s">
        <v>7328</v>
      </c>
      <c r="E218" s="16" t="s">
        <v>1757</v>
      </c>
      <c r="F218" s="16"/>
      <c r="G218" s="16"/>
      <c r="H218" s="16"/>
      <c r="I218" s="16"/>
      <c r="J218" s="16"/>
      <c r="K218" s="16"/>
      <c r="L218" s="16"/>
      <c r="M218" s="18"/>
      <c r="N218" s="18"/>
      <c r="O218" s="18">
        <f t="shared" si="20"/>
        <v>1635927</v>
      </c>
      <c r="P218" s="18"/>
      <c r="Q218" s="16"/>
      <c r="R218" s="16" t="s">
        <v>6062</v>
      </c>
      <c r="S218" s="16" t="s">
        <v>6061</v>
      </c>
      <c r="T218" s="16" t="s">
        <v>5377</v>
      </c>
      <c r="U218" s="16" t="s">
        <v>2926</v>
      </c>
      <c r="V218" s="16" t="s">
        <v>6063</v>
      </c>
      <c r="W218" s="16" t="s">
        <v>6064</v>
      </c>
      <c r="X218" s="16" t="s">
        <v>6065</v>
      </c>
      <c r="Y218" s="16" t="s">
        <v>6066</v>
      </c>
      <c r="Z218" s="16"/>
      <c r="AA218" s="16" t="s">
        <v>87</v>
      </c>
      <c r="AB218" s="18"/>
      <c r="AC218" s="18"/>
      <c r="AD218" s="16"/>
      <c r="AE218" s="16" t="s">
        <v>6049</v>
      </c>
      <c r="AF218" s="16" t="s">
        <v>6050</v>
      </c>
      <c r="AG218" s="16" t="s">
        <v>6051</v>
      </c>
      <c r="AH218" s="16" t="s">
        <v>1325</v>
      </c>
      <c r="AI218" s="18">
        <v>6820000</v>
      </c>
      <c r="AJ218" s="16" t="s">
        <v>1214</v>
      </c>
      <c r="AK218" s="16">
        <v>2</v>
      </c>
      <c r="AL218" s="16">
        <v>500000</v>
      </c>
      <c r="AM218" s="16">
        <v>1635927</v>
      </c>
      <c r="AN218" s="16">
        <v>6820000</v>
      </c>
      <c r="AO218" s="18"/>
      <c r="AP218" s="18"/>
      <c r="AQ218" s="18"/>
      <c r="AR218" s="16"/>
      <c r="AS218" s="18"/>
      <c r="AT218" s="16"/>
      <c r="AU218" s="16"/>
      <c r="AV218" s="18"/>
      <c r="AW218" s="16"/>
      <c r="AX218" s="18"/>
      <c r="AY218" s="18"/>
      <c r="AZ218" s="18"/>
      <c r="BA218" s="16"/>
      <c r="BB218" s="16"/>
      <c r="BC218" s="18">
        <v>0</v>
      </c>
      <c r="BD218" s="18">
        <v>0</v>
      </c>
      <c r="BE218" s="18">
        <v>0</v>
      </c>
      <c r="BF218" s="18">
        <v>0</v>
      </c>
      <c r="BG218" s="18">
        <v>0</v>
      </c>
      <c r="BH218" s="18">
        <v>0</v>
      </c>
      <c r="BI218" s="18">
        <v>0</v>
      </c>
      <c r="BJ218" s="18">
        <v>0</v>
      </c>
      <c r="BK218" s="18">
        <v>0</v>
      </c>
      <c r="BL218" s="18">
        <v>0</v>
      </c>
      <c r="BM218" s="18">
        <v>0</v>
      </c>
      <c r="BN218" s="18">
        <v>0</v>
      </c>
      <c r="BO218" s="18">
        <v>9</v>
      </c>
      <c r="BP218" s="18">
        <v>0</v>
      </c>
      <c r="BQ218" s="18">
        <v>15</v>
      </c>
      <c r="BR218" s="18">
        <v>0</v>
      </c>
      <c r="BS218" s="18">
        <v>0</v>
      </c>
      <c r="BT218" s="18">
        <v>0</v>
      </c>
      <c r="BU218" s="18">
        <v>0</v>
      </c>
      <c r="BV218" s="18">
        <v>0</v>
      </c>
      <c r="BW218" s="18">
        <v>0</v>
      </c>
    </row>
    <row r="219" spans="1:75" ht="76.5" x14ac:dyDescent="0.2">
      <c r="A219" s="15">
        <v>214</v>
      </c>
      <c r="B219" s="15">
        <v>2280</v>
      </c>
      <c r="C219" s="16" t="s">
        <v>7329</v>
      </c>
      <c r="D219" s="17" t="s">
        <v>7330</v>
      </c>
      <c r="E219" s="16" t="s">
        <v>1757</v>
      </c>
      <c r="F219" s="16"/>
      <c r="G219" s="16"/>
      <c r="H219" s="16"/>
      <c r="I219" s="16"/>
      <c r="J219" s="16"/>
      <c r="K219" s="16"/>
      <c r="L219" s="16"/>
      <c r="M219" s="18"/>
      <c r="N219" s="18"/>
      <c r="O219" s="18">
        <f t="shared" si="20"/>
        <v>2484000</v>
      </c>
      <c r="P219" s="18"/>
      <c r="Q219" s="16"/>
      <c r="R219" s="16" t="s">
        <v>6068</v>
      </c>
      <c r="S219" s="16" t="s">
        <v>6067</v>
      </c>
      <c r="T219" s="16" t="s">
        <v>5377</v>
      </c>
      <c r="U219" s="16" t="s">
        <v>2926</v>
      </c>
      <c r="V219" s="16" t="s">
        <v>6063</v>
      </c>
      <c r="W219" s="16" t="s">
        <v>6069</v>
      </c>
      <c r="X219" s="16" t="s">
        <v>6047</v>
      </c>
      <c r="Y219" s="16" t="s">
        <v>6070</v>
      </c>
      <c r="Z219" s="16"/>
      <c r="AA219" s="16" t="s">
        <v>87</v>
      </c>
      <c r="AB219" s="18"/>
      <c r="AC219" s="18"/>
      <c r="AD219" s="16"/>
      <c r="AE219" s="16" t="s">
        <v>6049</v>
      </c>
      <c r="AF219" s="16" t="s">
        <v>6050</v>
      </c>
      <c r="AG219" s="16" t="s">
        <v>6051</v>
      </c>
      <c r="AH219" s="16" t="s">
        <v>1325</v>
      </c>
      <c r="AI219" s="18">
        <v>4972000</v>
      </c>
      <c r="AJ219" s="16" t="s">
        <v>1214</v>
      </c>
      <c r="AK219" s="16">
        <v>2</v>
      </c>
      <c r="AL219" s="16">
        <v>1500000</v>
      </c>
      <c r="AM219" s="16">
        <v>2484000</v>
      </c>
      <c r="AN219" s="16">
        <v>4972000</v>
      </c>
      <c r="AO219" s="18"/>
      <c r="AP219" s="18"/>
      <c r="AQ219" s="18"/>
      <c r="AR219" s="16"/>
      <c r="AS219" s="18"/>
      <c r="AT219" s="16"/>
      <c r="AU219" s="16"/>
      <c r="AV219" s="18"/>
      <c r="AW219" s="16"/>
      <c r="AX219" s="18"/>
      <c r="AY219" s="18"/>
      <c r="AZ219" s="18"/>
      <c r="BA219" s="16"/>
      <c r="BB219" s="16"/>
      <c r="BC219" s="18">
        <v>0</v>
      </c>
      <c r="BD219" s="18">
        <v>0</v>
      </c>
      <c r="BE219" s="18">
        <v>0</v>
      </c>
      <c r="BF219" s="18">
        <v>0</v>
      </c>
      <c r="BG219" s="18">
        <v>0</v>
      </c>
      <c r="BH219" s="18">
        <v>0</v>
      </c>
      <c r="BI219" s="18">
        <v>0</v>
      </c>
      <c r="BJ219" s="18">
        <v>0</v>
      </c>
      <c r="BK219" s="18">
        <v>0</v>
      </c>
      <c r="BL219" s="18">
        <v>0</v>
      </c>
      <c r="BM219" s="18">
        <v>0</v>
      </c>
      <c r="BN219" s="18">
        <v>0</v>
      </c>
      <c r="BO219" s="18">
        <v>10</v>
      </c>
      <c r="BP219" s="18">
        <v>0</v>
      </c>
      <c r="BQ219" s="18">
        <v>15</v>
      </c>
      <c r="BR219" s="18">
        <v>0</v>
      </c>
      <c r="BS219" s="18">
        <v>0</v>
      </c>
      <c r="BT219" s="18">
        <v>0</v>
      </c>
      <c r="BU219" s="18">
        <v>0</v>
      </c>
      <c r="BV219" s="18">
        <v>0</v>
      </c>
      <c r="BW219" s="18">
        <v>0</v>
      </c>
    </row>
    <row r="220" spans="1:75" ht="89.25" x14ac:dyDescent="0.2">
      <c r="A220" s="15">
        <v>215</v>
      </c>
      <c r="B220" s="15">
        <v>2281</v>
      </c>
      <c r="C220" s="16" t="s">
        <v>7331</v>
      </c>
      <c r="D220" s="17" t="s">
        <v>7332</v>
      </c>
      <c r="E220" s="16" t="s">
        <v>1757</v>
      </c>
      <c r="F220" s="16"/>
      <c r="G220" s="16"/>
      <c r="H220" s="16"/>
      <c r="I220" s="16"/>
      <c r="J220" s="16"/>
      <c r="K220" s="16"/>
      <c r="L220" s="16"/>
      <c r="M220" s="18"/>
      <c r="N220" s="18"/>
      <c r="O220" s="18">
        <f t="shared" si="20"/>
        <v>792000</v>
      </c>
      <c r="P220" s="18"/>
      <c r="Q220" s="16"/>
      <c r="R220" s="16" t="s">
        <v>6072</v>
      </c>
      <c r="S220" s="16" t="s">
        <v>6071</v>
      </c>
      <c r="T220" s="16" t="s">
        <v>5377</v>
      </c>
      <c r="U220" s="16" t="s">
        <v>2926</v>
      </c>
      <c r="V220" s="16" t="s">
        <v>6063</v>
      </c>
      <c r="W220" s="16" t="s">
        <v>6073</v>
      </c>
      <c r="X220" s="16" t="s">
        <v>6047</v>
      </c>
      <c r="Y220" s="16" t="s">
        <v>6074</v>
      </c>
      <c r="Z220" s="16"/>
      <c r="AA220" s="16" t="s">
        <v>87</v>
      </c>
      <c r="AB220" s="18"/>
      <c r="AC220" s="18"/>
      <c r="AD220" s="16"/>
      <c r="AE220" s="16" t="s">
        <v>6049</v>
      </c>
      <c r="AF220" s="16" t="s">
        <v>6050</v>
      </c>
      <c r="AG220" s="16" t="s">
        <v>6051</v>
      </c>
      <c r="AH220" s="16" t="s">
        <v>1325</v>
      </c>
      <c r="AI220" s="18">
        <v>4950000</v>
      </c>
      <c r="AJ220" s="16" t="s">
        <v>1214</v>
      </c>
      <c r="AK220" s="16">
        <v>2</v>
      </c>
      <c r="AL220" s="16">
        <v>500000</v>
      </c>
      <c r="AM220" s="16">
        <v>792000</v>
      </c>
      <c r="AN220" s="16">
        <v>4950000</v>
      </c>
      <c r="AO220" s="18"/>
      <c r="AP220" s="18"/>
      <c r="AQ220" s="18"/>
      <c r="AR220" s="16"/>
      <c r="AS220" s="18"/>
      <c r="AT220" s="16"/>
      <c r="AU220" s="16"/>
      <c r="AV220" s="18"/>
      <c r="AW220" s="16"/>
      <c r="AX220" s="18"/>
      <c r="AY220" s="18"/>
      <c r="AZ220" s="18"/>
      <c r="BA220" s="16"/>
      <c r="BB220" s="16"/>
      <c r="BC220" s="18">
        <v>0</v>
      </c>
      <c r="BD220" s="18">
        <v>0</v>
      </c>
      <c r="BE220" s="18">
        <v>0</v>
      </c>
      <c r="BF220" s="18">
        <v>0</v>
      </c>
      <c r="BG220" s="18">
        <v>0</v>
      </c>
      <c r="BH220" s="18">
        <v>0</v>
      </c>
      <c r="BI220" s="18">
        <v>0</v>
      </c>
      <c r="BJ220" s="18">
        <v>0</v>
      </c>
      <c r="BK220" s="18">
        <v>0</v>
      </c>
      <c r="BL220" s="18">
        <v>0</v>
      </c>
      <c r="BM220" s="18">
        <v>0</v>
      </c>
      <c r="BN220" s="18">
        <v>0</v>
      </c>
      <c r="BO220" s="18">
        <v>15</v>
      </c>
      <c r="BP220" s="18">
        <v>0</v>
      </c>
      <c r="BQ220" s="18">
        <v>25</v>
      </c>
      <c r="BR220" s="18">
        <v>0</v>
      </c>
      <c r="BS220" s="18">
        <v>0</v>
      </c>
      <c r="BT220" s="18">
        <v>0</v>
      </c>
      <c r="BU220" s="18">
        <v>0</v>
      </c>
      <c r="BV220" s="18">
        <v>0</v>
      </c>
      <c r="BW220" s="18">
        <v>0</v>
      </c>
    </row>
    <row r="221" spans="1:75" ht="76.5" x14ac:dyDescent="0.2">
      <c r="A221" s="15">
        <v>216</v>
      </c>
      <c r="B221" s="15">
        <v>2282</v>
      </c>
      <c r="C221" s="16" t="s">
        <v>7333</v>
      </c>
      <c r="D221" s="17" t="s">
        <v>7334</v>
      </c>
      <c r="E221" s="16" t="s">
        <v>1757</v>
      </c>
      <c r="F221" s="16"/>
      <c r="G221" s="16"/>
      <c r="H221" s="16"/>
      <c r="I221" s="16"/>
      <c r="J221" s="16"/>
      <c r="K221" s="16"/>
      <c r="L221" s="16"/>
      <c r="M221" s="18"/>
      <c r="N221" s="18"/>
      <c r="O221" s="18">
        <f t="shared" si="20"/>
        <v>187500</v>
      </c>
      <c r="P221" s="18"/>
      <c r="Q221" s="16"/>
      <c r="R221" s="16" t="s">
        <v>5282</v>
      </c>
      <c r="S221" s="16" t="s">
        <v>6075</v>
      </c>
      <c r="T221" s="16" t="s">
        <v>5377</v>
      </c>
      <c r="U221" s="16" t="s">
        <v>2926</v>
      </c>
      <c r="V221" s="16" t="s">
        <v>6063</v>
      </c>
      <c r="W221" s="16" t="s">
        <v>5283</v>
      </c>
      <c r="X221" s="16" t="s">
        <v>6076</v>
      </c>
      <c r="Y221" s="16" t="s">
        <v>6077</v>
      </c>
      <c r="Z221" s="16"/>
      <c r="AA221" s="16" t="s">
        <v>87</v>
      </c>
      <c r="AB221" s="18"/>
      <c r="AC221" s="18"/>
      <c r="AD221" s="16"/>
      <c r="AE221" s="16" t="s">
        <v>6049</v>
      </c>
      <c r="AF221" s="16" t="s">
        <v>6050</v>
      </c>
      <c r="AG221" s="16" t="s">
        <v>6051</v>
      </c>
      <c r="AH221" s="16" t="s">
        <v>1325</v>
      </c>
      <c r="AI221" s="18">
        <v>9375000</v>
      </c>
      <c r="AJ221" s="16" t="s">
        <v>1214</v>
      </c>
      <c r="AK221" s="16">
        <v>2</v>
      </c>
      <c r="AL221" s="16">
        <v>135000</v>
      </c>
      <c r="AM221" s="16">
        <v>187500</v>
      </c>
      <c r="AN221" s="16">
        <v>9375000</v>
      </c>
      <c r="AO221" s="18"/>
      <c r="AP221" s="18"/>
      <c r="AQ221" s="18"/>
      <c r="AR221" s="16"/>
      <c r="AS221" s="18"/>
      <c r="AT221" s="16"/>
      <c r="AU221" s="16"/>
      <c r="AV221" s="18"/>
      <c r="AW221" s="16"/>
      <c r="AX221" s="18"/>
      <c r="AY221" s="18"/>
      <c r="AZ221" s="18"/>
      <c r="BA221" s="16"/>
      <c r="BB221" s="16"/>
      <c r="BC221" s="18">
        <v>0</v>
      </c>
      <c r="BD221" s="18">
        <v>0</v>
      </c>
      <c r="BE221" s="18">
        <v>0</v>
      </c>
      <c r="BF221" s="18">
        <v>0</v>
      </c>
      <c r="BG221" s="18">
        <v>0</v>
      </c>
      <c r="BH221" s="18">
        <v>0</v>
      </c>
      <c r="BI221" s="18">
        <v>0</v>
      </c>
      <c r="BJ221" s="18">
        <v>0</v>
      </c>
      <c r="BK221" s="18">
        <v>0</v>
      </c>
      <c r="BL221" s="18">
        <v>0</v>
      </c>
      <c r="BM221" s="18">
        <v>0</v>
      </c>
      <c r="BN221" s="18">
        <v>0</v>
      </c>
      <c r="BO221" s="18">
        <v>180</v>
      </c>
      <c r="BP221" s="18">
        <v>0</v>
      </c>
      <c r="BQ221" s="18">
        <v>270</v>
      </c>
      <c r="BR221" s="18">
        <v>0</v>
      </c>
      <c r="BS221" s="18">
        <v>0</v>
      </c>
      <c r="BT221" s="18">
        <v>0</v>
      </c>
      <c r="BU221" s="18">
        <v>0</v>
      </c>
      <c r="BV221" s="18">
        <v>0</v>
      </c>
      <c r="BW221" s="18">
        <v>0</v>
      </c>
    </row>
    <row r="222" spans="1:75" ht="63.75" x14ac:dyDescent="0.2">
      <c r="A222" s="15">
        <v>217</v>
      </c>
      <c r="B222" s="15">
        <v>2283</v>
      </c>
      <c r="C222" s="16" t="s">
        <v>7326</v>
      </c>
      <c r="D222" s="17" t="s">
        <v>7327</v>
      </c>
      <c r="E222" s="16" t="s">
        <v>1757</v>
      </c>
      <c r="F222" s="16"/>
      <c r="G222" s="16"/>
      <c r="H222" s="16"/>
      <c r="I222" s="16"/>
      <c r="J222" s="16"/>
      <c r="K222" s="16"/>
      <c r="L222" s="16"/>
      <c r="M222" s="18"/>
      <c r="N222" s="18"/>
      <c r="O222" s="18">
        <f t="shared" si="20"/>
        <v>590000</v>
      </c>
      <c r="P222" s="18"/>
      <c r="Q222" s="16"/>
      <c r="R222" s="16" t="s">
        <v>6055</v>
      </c>
      <c r="S222" s="16" t="s">
        <v>6054</v>
      </c>
      <c r="T222" s="16" t="s">
        <v>6056</v>
      </c>
      <c r="U222" s="16" t="s">
        <v>497</v>
      </c>
      <c r="V222" s="16" t="s">
        <v>6057</v>
      </c>
      <c r="W222" s="16" t="s">
        <v>6058</v>
      </c>
      <c r="X222" s="16" t="s">
        <v>6059</v>
      </c>
      <c r="Y222" s="16" t="s">
        <v>6060</v>
      </c>
      <c r="Z222" s="16"/>
      <c r="AA222" s="16" t="s">
        <v>87</v>
      </c>
      <c r="AB222" s="18"/>
      <c r="AC222" s="18"/>
      <c r="AD222" s="16"/>
      <c r="AE222" s="16" t="s">
        <v>6049</v>
      </c>
      <c r="AF222" s="16" t="s">
        <v>6050</v>
      </c>
      <c r="AG222" s="16" t="s">
        <v>6051</v>
      </c>
      <c r="AH222" s="16" t="s">
        <v>1325</v>
      </c>
      <c r="AI222" s="18">
        <v>3300000</v>
      </c>
      <c r="AJ222" s="16" t="s">
        <v>1214</v>
      </c>
      <c r="AK222" s="16">
        <v>2</v>
      </c>
      <c r="AL222" s="16">
        <v>350000</v>
      </c>
      <c r="AM222" s="16">
        <v>590000</v>
      </c>
      <c r="AN222" s="16">
        <v>3300000</v>
      </c>
      <c r="AO222" s="18"/>
      <c r="AP222" s="18"/>
      <c r="AQ222" s="18"/>
      <c r="AR222" s="16"/>
      <c r="AS222" s="18"/>
      <c r="AT222" s="16"/>
      <c r="AU222" s="16"/>
      <c r="AV222" s="18"/>
      <c r="AW222" s="16"/>
      <c r="AX222" s="18"/>
      <c r="AY222" s="18"/>
      <c r="AZ222" s="18"/>
      <c r="BA222" s="16"/>
      <c r="BB222" s="16"/>
      <c r="BC222" s="18">
        <v>0</v>
      </c>
      <c r="BD222" s="18">
        <v>0</v>
      </c>
      <c r="BE222" s="18">
        <v>0</v>
      </c>
      <c r="BF222" s="18">
        <v>0</v>
      </c>
      <c r="BG222" s="18">
        <v>0</v>
      </c>
      <c r="BH222" s="18">
        <v>0</v>
      </c>
      <c r="BI222" s="18">
        <v>0</v>
      </c>
      <c r="BJ222" s="18">
        <v>0</v>
      </c>
      <c r="BK222" s="18">
        <v>0</v>
      </c>
      <c r="BL222" s="18">
        <v>0</v>
      </c>
      <c r="BM222" s="18">
        <v>0</v>
      </c>
      <c r="BN222" s="18">
        <v>0</v>
      </c>
      <c r="BO222" s="18">
        <v>15</v>
      </c>
      <c r="BP222" s="18">
        <v>0</v>
      </c>
      <c r="BQ222" s="18">
        <v>25</v>
      </c>
      <c r="BR222" s="18">
        <v>0</v>
      </c>
      <c r="BS222" s="18">
        <v>0</v>
      </c>
      <c r="BT222" s="18">
        <v>0</v>
      </c>
      <c r="BU222" s="18">
        <v>0</v>
      </c>
      <c r="BV222" s="18">
        <v>0</v>
      </c>
      <c r="BW222" s="18">
        <v>0</v>
      </c>
    </row>
    <row r="223" spans="1:75" ht="102" x14ac:dyDescent="0.2">
      <c r="A223" s="15">
        <v>218</v>
      </c>
      <c r="B223" s="15">
        <v>2284</v>
      </c>
      <c r="C223" s="16" t="s">
        <v>7339</v>
      </c>
      <c r="D223" s="17" t="s">
        <v>7340</v>
      </c>
      <c r="E223" s="16" t="s">
        <v>1757</v>
      </c>
      <c r="F223" s="16"/>
      <c r="G223" s="16"/>
      <c r="H223" s="16"/>
      <c r="I223" s="16"/>
      <c r="J223" s="16"/>
      <c r="K223" s="16"/>
      <c r="L223" s="16"/>
      <c r="M223" s="18"/>
      <c r="N223" s="18"/>
      <c r="O223" s="18">
        <f t="shared" si="20"/>
        <v>188650</v>
      </c>
      <c r="P223" s="18"/>
      <c r="Q223" s="16"/>
      <c r="R223" s="16" t="s">
        <v>5285</v>
      </c>
      <c r="S223" s="16" t="s">
        <v>6084</v>
      </c>
      <c r="T223" s="16" t="s">
        <v>5377</v>
      </c>
      <c r="U223" s="16" t="s">
        <v>2926</v>
      </c>
      <c r="V223" s="16" t="s">
        <v>6063</v>
      </c>
      <c r="W223" s="16" t="s">
        <v>6085</v>
      </c>
      <c r="X223" s="16" t="s">
        <v>6086</v>
      </c>
      <c r="Y223" s="16" t="s">
        <v>6087</v>
      </c>
      <c r="Z223" s="16"/>
      <c r="AA223" s="16" t="s">
        <v>87</v>
      </c>
      <c r="AB223" s="18"/>
      <c r="AC223" s="18"/>
      <c r="AD223" s="16"/>
      <c r="AE223" s="16" t="s">
        <v>6049</v>
      </c>
      <c r="AF223" s="16" t="s">
        <v>6050</v>
      </c>
      <c r="AG223" s="16" t="s">
        <v>6051</v>
      </c>
      <c r="AH223" s="16" t="s">
        <v>1325</v>
      </c>
      <c r="AI223" s="18">
        <v>9625020</v>
      </c>
      <c r="AJ223" s="16" t="s">
        <v>1214</v>
      </c>
      <c r="AK223" s="16">
        <v>2</v>
      </c>
      <c r="AL223" s="16">
        <v>145000</v>
      </c>
      <c r="AM223" s="16">
        <v>188650</v>
      </c>
      <c r="AN223" s="16">
        <v>9625020</v>
      </c>
      <c r="AO223" s="18"/>
      <c r="AP223" s="18"/>
      <c r="AQ223" s="18"/>
      <c r="AR223" s="16"/>
      <c r="AS223" s="18"/>
      <c r="AT223" s="16"/>
      <c r="AU223" s="16"/>
      <c r="AV223" s="18"/>
      <c r="AW223" s="16"/>
      <c r="AX223" s="18"/>
      <c r="AY223" s="18"/>
      <c r="AZ223" s="18"/>
      <c r="BA223" s="16"/>
      <c r="BB223" s="16"/>
      <c r="BC223" s="18">
        <v>0</v>
      </c>
      <c r="BD223" s="18">
        <v>0</v>
      </c>
      <c r="BE223" s="18">
        <v>0</v>
      </c>
      <c r="BF223" s="18">
        <v>0</v>
      </c>
      <c r="BG223" s="18">
        <v>0</v>
      </c>
      <c r="BH223" s="18">
        <v>0</v>
      </c>
      <c r="BI223" s="18">
        <v>0</v>
      </c>
      <c r="BJ223" s="18">
        <v>0</v>
      </c>
      <c r="BK223" s="18">
        <v>0</v>
      </c>
      <c r="BL223" s="18">
        <v>0</v>
      </c>
      <c r="BM223" s="18">
        <v>0</v>
      </c>
      <c r="BN223" s="18">
        <v>0</v>
      </c>
      <c r="BO223" s="18">
        <v>450</v>
      </c>
      <c r="BP223" s="18">
        <v>0</v>
      </c>
      <c r="BQ223" s="18">
        <v>675</v>
      </c>
      <c r="BR223" s="18">
        <v>0</v>
      </c>
      <c r="BS223" s="18">
        <v>0</v>
      </c>
      <c r="BT223" s="18">
        <v>0</v>
      </c>
      <c r="BU223" s="18">
        <v>0</v>
      </c>
      <c r="BV223" s="18">
        <v>0</v>
      </c>
      <c r="BW223" s="18">
        <v>0</v>
      </c>
    </row>
    <row r="224" spans="1:75" ht="102" x14ac:dyDescent="0.2">
      <c r="A224" s="15">
        <v>219</v>
      </c>
      <c r="B224" s="15">
        <v>2285</v>
      </c>
      <c r="C224" s="16" t="s">
        <v>7341</v>
      </c>
      <c r="D224" s="17" t="s">
        <v>7342</v>
      </c>
      <c r="E224" s="16" t="s">
        <v>1757</v>
      </c>
      <c r="F224" s="16"/>
      <c r="G224" s="16"/>
      <c r="H224" s="16"/>
      <c r="I224" s="16"/>
      <c r="J224" s="16"/>
      <c r="K224" s="16"/>
      <c r="L224" s="16"/>
      <c r="M224" s="18"/>
      <c r="N224" s="18"/>
      <c r="O224" s="18">
        <f t="shared" si="20"/>
        <v>164000</v>
      </c>
      <c r="P224" s="18"/>
      <c r="Q224" s="16"/>
      <c r="R224" s="16" t="s">
        <v>5284</v>
      </c>
      <c r="S224" s="16" t="s">
        <v>6088</v>
      </c>
      <c r="T224" s="16" t="s">
        <v>5377</v>
      </c>
      <c r="U224" s="16" t="s">
        <v>2926</v>
      </c>
      <c r="V224" s="16" t="s">
        <v>6063</v>
      </c>
      <c r="W224" s="16" t="s">
        <v>6089</v>
      </c>
      <c r="X224" s="16" t="s">
        <v>6090</v>
      </c>
      <c r="Y224" s="16" t="s">
        <v>6087</v>
      </c>
      <c r="Z224" s="16"/>
      <c r="AA224" s="16" t="s">
        <v>87</v>
      </c>
      <c r="AB224" s="18"/>
      <c r="AC224" s="18"/>
      <c r="AD224" s="16"/>
      <c r="AE224" s="16" t="s">
        <v>6049</v>
      </c>
      <c r="AF224" s="16" t="s">
        <v>6050</v>
      </c>
      <c r="AG224" s="16" t="s">
        <v>6051</v>
      </c>
      <c r="AH224" s="16" t="s">
        <v>1325</v>
      </c>
      <c r="AI224" s="18" t="s">
        <v>6091</v>
      </c>
      <c r="AJ224" s="16" t="s">
        <v>1214</v>
      </c>
      <c r="AK224" s="16">
        <v>2</v>
      </c>
      <c r="AL224" s="16">
        <v>145000</v>
      </c>
      <c r="AM224" s="16">
        <v>164000</v>
      </c>
      <c r="AN224" s="16">
        <v>9114583</v>
      </c>
      <c r="AO224" s="18"/>
      <c r="AP224" s="18"/>
      <c r="AQ224" s="18"/>
      <c r="AR224" s="16"/>
      <c r="AS224" s="18"/>
      <c r="AT224" s="16"/>
      <c r="AU224" s="16"/>
      <c r="AV224" s="18"/>
      <c r="AW224" s="16"/>
      <c r="AX224" s="18"/>
      <c r="AY224" s="18"/>
      <c r="AZ224" s="18"/>
      <c r="BA224" s="16"/>
      <c r="BB224" s="16"/>
      <c r="BC224" s="18">
        <v>0</v>
      </c>
      <c r="BD224" s="18">
        <v>0</v>
      </c>
      <c r="BE224" s="18">
        <v>0</v>
      </c>
      <c r="BF224" s="18">
        <v>0</v>
      </c>
      <c r="BG224" s="18">
        <v>0</v>
      </c>
      <c r="BH224" s="18">
        <v>0</v>
      </c>
      <c r="BI224" s="18">
        <v>0</v>
      </c>
      <c r="BJ224" s="18">
        <v>0</v>
      </c>
      <c r="BK224" s="18">
        <v>0</v>
      </c>
      <c r="BL224" s="18">
        <v>0</v>
      </c>
      <c r="BM224" s="18">
        <v>0</v>
      </c>
      <c r="BN224" s="18">
        <v>0</v>
      </c>
      <c r="BO224" s="18">
        <v>450</v>
      </c>
      <c r="BP224" s="18">
        <v>0</v>
      </c>
      <c r="BQ224" s="18">
        <v>675</v>
      </c>
      <c r="BR224" s="18">
        <v>0</v>
      </c>
      <c r="BS224" s="18">
        <v>0</v>
      </c>
      <c r="BT224" s="18">
        <v>0</v>
      </c>
      <c r="BU224" s="18">
        <v>0</v>
      </c>
      <c r="BV224" s="18">
        <v>0</v>
      </c>
      <c r="BW224" s="18">
        <v>0</v>
      </c>
    </row>
    <row r="225" spans="1:75" ht="102" x14ac:dyDescent="0.2">
      <c r="A225" s="15">
        <v>220</v>
      </c>
      <c r="B225" s="15">
        <v>2286</v>
      </c>
      <c r="C225" s="16" t="s">
        <v>7343</v>
      </c>
      <c r="D225" s="17" t="s">
        <v>7344</v>
      </c>
      <c r="E225" s="16" t="s">
        <v>1757</v>
      </c>
      <c r="F225" s="16"/>
      <c r="G225" s="16"/>
      <c r="H225" s="16"/>
      <c r="I225" s="16"/>
      <c r="J225" s="16"/>
      <c r="K225" s="16"/>
      <c r="L225" s="16"/>
      <c r="M225" s="18"/>
      <c r="N225" s="18"/>
      <c r="O225" s="18">
        <f t="shared" si="20"/>
        <v>2807291</v>
      </c>
      <c r="P225" s="18"/>
      <c r="Q225" s="16"/>
      <c r="R225" s="16" t="s">
        <v>6093</v>
      </c>
      <c r="S225" s="16" t="s">
        <v>6092</v>
      </c>
      <c r="T225" s="16" t="s">
        <v>5377</v>
      </c>
      <c r="U225" s="16" t="s">
        <v>2926</v>
      </c>
      <c r="V225" s="16" t="s">
        <v>6063</v>
      </c>
      <c r="W225" s="16" t="s">
        <v>6094</v>
      </c>
      <c r="X225" s="16" t="s">
        <v>6047</v>
      </c>
      <c r="Y225" s="16" t="s">
        <v>6095</v>
      </c>
      <c r="Z225" s="16"/>
      <c r="AA225" s="16" t="s">
        <v>87</v>
      </c>
      <c r="AB225" s="18"/>
      <c r="AC225" s="18"/>
      <c r="AD225" s="16"/>
      <c r="AE225" s="16" t="s">
        <v>6049</v>
      </c>
      <c r="AF225" s="16" t="s">
        <v>6050</v>
      </c>
      <c r="AG225" s="16" t="s">
        <v>6051</v>
      </c>
      <c r="AH225" s="16" t="s">
        <v>1325</v>
      </c>
      <c r="AI225" s="18">
        <v>11458334</v>
      </c>
      <c r="AJ225" s="16" t="s">
        <v>1214</v>
      </c>
      <c r="AK225" s="16">
        <v>2</v>
      </c>
      <c r="AL225" s="16">
        <v>1500000</v>
      </c>
      <c r="AM225" s="16">
        <v>2807291</v>
      </c>
      <c r="AN225" s="16">
        <v>11458334</v>
      </c>
      <c r="AO225" s="18"/>
      <c r="AP225" s="18"/>
      <c r="AQ225" s="18"/>
      <c r="AR225" s="16"/>
      <c r="AS225" s="18"/>
      <c r="AT225" s="16"/>
      <c r="AU225" s="16"/>
      <c r="AV225" s="18"/>
      <c r="AW225" s="16"/>
      <c r="AX225" s="18"/>
      <c r="AY225" s="18"/>
      <c r="AZ225" s="18"/>
      <c r="BA225" s="16"/>
      <c r="BB225" s="16"/>
      <c r="BC225" s="18">
        <v>0</v>
      </c>
      <c r="BD225" s="18">
        <v>0</v>
      </c>
      <c r="BE225" s="18">
        <v>0</v>
      </c>
      <c r="BF225" s="18">
        <v>0</v>
      </c>
      <c r="BG225" s="18">
        <v>0</v>
      </c>
      <c r="BH225" s="18">
        <v>0</v>
      </c>
      <c r="BI225" s="18">
        <v>0</v>
      </c>
      <c r="BJ225" s="18">
        <v>0</v>
      </c>
      <c r="BK225" s="18">
        <v>0</v>
      </c>
      <c r="BL225" s="18">
        <v>0</v>
      </c>
      <c r="BM225" s="18">
        <v>0</v>
      </c>
      <c r="BN225" s="18">
        <v>0</v>
      </c>
      <c r="BO225" s="18">
        <v>24</v>
      </c>
      <c r="BP225" s="18">
        <v>0</v>
      </c>
      <c r="BQ225" s="18">
        <v>36</v>
      </c>
      <c r="BR225" s="18">
        <v>0</v>
      </c>
      <c r="BS225" s="18">
        <v>0</v>
      </c>
      <c r="BT225" s="18">
        <v>0</v>
      </c>
      <c r="BU225" s="18">
        <v>0</v>
      </c>
      <c r="BV225" s="18">
        <v>0</v>
      </c>
      <c r="BW225" s="18">
        <v>0</v>
      </c>
    </row>
    <row r="226" spans="1:75" ht="102" x14ac:dyDescent="0.2">
      <c r="A226" s="15">
        <v>221</v>
      </c>
      <c r="B226" s="16">
        <v>2287</v>
      </c>
      <c r="C226" s="16" t="s">
        <v>7345</v>
      </c>
      <c r="D226" s="17" t="s">
        <v>7346</v>
      </c>
      <c r="E226" s="16" t="s">
        <v>1757</v>
      </c>
      <c r="F226" s="16"/>
      <c r="G226" s="16"/>
      <c r="H226" s="16"/>
      <c r="I226" s="16"/>
      <c r="J226" s="16"/>
      <c r="K226" s="16"/>
      <c r="L226" s="16"/>
      <c r="M226" s="16"/>
      <c r="N226" s="18"/>
      <c r="O226" s="18">
        <f t="shared" si="20"/>
        <v>2550000</v>
      </c>
      <c r="P226" s="18"/>
      <c r="Q226" s="16"/>
      <c r="R226" s="16" t="s">
        <v>6097</v>
      </c>
      <c r="S226" s="16" t="s">
        <v>6096</v>
      </c>
      <c r="T226" s="16" t="s">
        <v>5377</v>
      </c>
      <c r="U226" s="16" t="s">
        <v>2926</v>
      </c>
      <c r="V226" s="16" t="s">
        <v>6063</v>
      </c>
      <c r="W226" s="16" t="s">
        <v>6098</v>
      </c>
      <c r="X226" s="16" t="s">
        <v>6047</v>
      </c>
      <c r="Y226" s="16" t="s">
        <v>6095</v>
      </c>
      <c r="Z226" s="16"/>
      <c r="AA226" s="16" t="s">
        <v>87</v>
      </c>
      <c r="AB226" s="18"/>
      <c r="AC226" s="18"/>
      <c r="AD226" s="16"/>
      <c r="AE226" s="16" t="s">
        <v>6049</v>
      </c>
      <c r="AF226" s="16" t="s">
        <v>6050</v>
      </c>
      <c r="AG226" s="16" t="s">
        <v>6051</v>
      </c>
      <c r="AH226" s="16" t="s">
        <v>1325</v>
      </c>
      <c r="AI226" s="18">
        <v>10210200</v>
      </c>
      <c r="AJ226" s="16" t="s">
        <v>1214</v>
      </c>
      <c r="AK226" s="16">
        <v>2</v>
      </c>
      <c r="AL226" s="16">
        <v>1500000</v>
      </c>
      <c r="AM226" s="16">
        <v>2550000</v>
      </c>
      <c r="AN226" s="16">
        <v>10210200</v>
      </c>
      <c r="AO226" s="18"/>
      <c r="AP226" s="18"/>
      <c r="AQ226" s="18"/>
      <c r="AR226" s="16"/>
      <c r="AS226" s="18"/>
      <c r="AT226" s="16"/>
      <c r="AU226" s="16"/>
      <c r="AV226" s="18"/>
      <c r="AW226" s="16"/>
      <c r="AX226" s="16"/>
      <c r="AY226" s="16"/>
      <c r="AZ226" s="18"/>
      <c r="BA226" s="16"/>
      <c r="BB226" s="16"/>
      <c r="BC226" s="18">
        <v>0</v>
      </c>
      <c r="BD226" s="18">
        <v>0</v>
      </c>
      <c r="BE226" s="18">
        <v>0</v>
      </c>
      <c r="BF226" s="18">
        <v>0</v>
      </c>
      <c r="BG226" s="18">
        <v>0</v>
      </c>
      <c r="BH226" s="18">
        <v>0</v>
      </c>
      <c r="BI226" s="18">
        <v>0</v>
      </c>
      <c r="BJ226" s="18">
        <v>0</v>
      </c>
      <c r="BK226" s="18">
        <v>0</v>
      </c>
      <c r="BL226" s="18">
        <v>0</v>
      </c>
      <c r="BM226" s="18">
        <v>0</v>
      </c>
      <c r="BN226" s="18">
        <v>0</v>
      </c>
      <c r="BO226" s="18">
        <v>24</v>
      </c>
      <c r="BP226" s="18">
        <v>0</v>
      </c>
      <c r="BQ226" s="18">
        <v>36</v>
      </c>
      <c r="BR226" s="18">
        <v>0</v>
      </c>
      <c r="BS226" s="18">
        <v>0</v>
      </c>
      <c r="BT226" s="18">
        <v>0</v>
      </c>
      <c r="BU226" s="18">
        <v>0</v>
      </c>
      <c r="BV226" s="18">
        <v>0</v>
      </c>
      <c r="BW226" s="18">
        <v>0</v>
      </c>
    </row>
    <row r="227" spans="1:75" ht="63.75" x14ac:dyDescent="0.2">
      <c r="A227" s="15">
        <v>222</v>
      </c>
      <c r="B227" s="15">
        <v>2288</v>
      </c>
      <c r="C227" s="16" t="s">
        <v>7335</v>
      </c>
      <c r="D227" s="17" t="s">
        <v>7336</v>
      </c>
      <c r="E227" s="16" t="s">
        <v>1757</v>
      </c>
      <c r="F227" s="16"/>
      <c r="G227" s="16"/>
      <c r="H227" s="16"/>
      <c r="I227" s="16"/>
      <c r="J227" s="16"/>
      <c r="K227" s="16"/>
      <c r="L227" s="16"/>
      <c r="M227" s="18"/>
      <c r="N227" s="18"/>
      <c r="O227" s="18">
        <f t="shared" si="20"/>
        <v>390000</v>
      </c>
      <c r="P227" s="18"/>
      <c r="Q227" s="16"/>
      <c r="R227" s="16" t="s">
        <v>6079</v>
      </c>
      <c r="S227" s="16" t="s">
        <v>6078</v>
      </c>
      <c r="T227" s="16" t="s">
        <v>6056</v>
      </c>
      <c r="U227" s="16" t="s">
        <v>497</v>
      </c>
      <c r="V227" s="16" t="s">
        <v>6057</v>
      </c>
      <c r="W227" s="16" t="s">
        <v>6080</v>
      </c>
      <c r="X227" s="16" t="s">
        <v>6059</v>
      </c>
      <c r="Y227" s="16" t="s">
        <v>6060</v>
      </c>
      <c r="Z227" s="16"/>
      <c r="AA227" s="16" t="s">
        <v>87</v>
      </c>
      <c r="AB227" s="18"/>
      <c r="AC227" s="18"/>
      <c r="AD227" s="16"/>
      <c r="AE227" s="16" t="s">
        <v>6049</v>
      </c>
      <c r="AF227" s="16" t="s">
        <v>6050</v>
      </c>
      <c r="AG227" s="16" t="s">
        <v>6051</v>
      </c>
      <c r="AH227" s="16" t="s">
        <v>1325</v>
      </c>
      <c r="AI227" s="18">
        <v>2152500</v>
      </c>
      <c r="AJ227" s="16" t="s">
        <v>1214</v>
      </c>
      <c r="AK227" s="16">
        <v>2</v>
      </c>
      <c r="AL227" s="16">
        <v>51480</v>
      </c>
      <c r="AM227" s="16">
        <v>390000</v>
      </c>
      <c r="AN227" s="16">
        <v>2152500</v>
      </c>
      <c r="AO227" s="18"/>
      <c r="AP227" s="18"/>
      <c r="AQ227" s="18"/>
      <c r="AR227" s="16"/>
      <c r="AS227" s="18"/>
      <c r="AT227" s="16"/>
      <c r="AU227" s="16"/>
      <c r="AV227" s="18"/>
      <c r="AW227" s="16"/>
      <c r="AX227" s="18"/>
      <c r="AY227" s="18"/>
      <c r="AZ227" s="18"/>
      <c r="BA227" s="16"/>
      <c r="BB227" s="16"/>
      <c r="BC227" s="18">
        <v>0</v>
      </c>
      <c r="BD227" s="18">
        <v>0</v>
      </c>
      <c r="BE227" s="18">
        <v>0</v>
      </c>
      <c r="BF227" s="18">
        <v>0</v>
      </c>
      <c r="BG227" s="18">
        <v>0</v>
      </c>
      <c r="BH227" s="18">
        <v>0</v>
      </c>
      <c r="BI227" s="18">
        <v>0</v>
      </c>
      <c r="BJ227" s="18">
        <v>0</v>
      </c>
      <c r="BK227" s="18">
        <v>0</v>
      </c>
      <c r="BL227" s="18">
        <v>0</v>
      </c>
      <c r="BM227" s="18">
        <v>0</v>
      </c>
      <c r="BN227" s="18">
        <v>0</v>
      </c>
      <c r="BO227" s="18">
        <v>30</v>
      </c>
      <c r="BP227" s="18">
        <v>0</v>
      </c>
      <c r="BQ227" s="18">
        <v>45</v>
      </c>
      <c r="BR227" s="18">
        <v>0</v>
      </c>
      <c r="BS227" s="18">
        <v>0</v>
      </c>
      <c r="BT227" s="18">
        <v>0</v>
      </c>
      <c r="BU227" s="18">
        <v>0</v>
      </c>
      <c r="BV227" s="18">
        <v>0</v>
      </c>
      <c r="BW227" s="18">
        <v>0</v>
      </c>
    </row>
    <row r="228" spans="1:75" ht="153" x14ac:dyDescent="0.2">
      <c r="A228" s="15">
        <v>223</v>
      </c>
      <c r="B228" s="15">
        <v>2289</v>
      </c>
      <c r="C228" s="16" t="s">
        <v>7322</v>
      </c>
      <c r="D228" s="17" t="s">
        <v>7323</v>
      </c>
      <c r="E228" s="16" t="s">
        <v>1757</v>
      </c>
      <c r="F228" s="16"/>
      <c r="G228" s="16"/>
      <c r="H228" s="16"/>
      <c r="I228" s="16"/>
      <c r="J228" s="16"/>
      <c r="K228" s="16"/>
      <c r="L228" s="16"/>
      <c r="M228" s="18"/>
      <c r="N228" s="18"/>
      <c r="O228" s="18">
        <f t="shared" si="20"/>
        <v>6267</v>
      </c>
      <c r="P228" s="18"/>
      <c r="Q228" s="16"/>
      <c r="R228" s="16" t="s">
        <v>6044</v>
      </c>
      <c r="S228" s="16" t="s">
        <v>6043</v>
      </c>
      <c r="T228" s="16" t="s">
        <v>5377</v>
      </c>
      <c r="U228" s="16" t="s">
        <v>2926</v>
      </c>
      <c r="V228" s="16" t="s">
        <v>6045</v>
      </c>
      <c r="W228" s="16" t="s">
        <v>6046</v>
      </c>
      <c r="X228" s="16" t="s">
        <v>6047</v>
      </c>
      <c r="Y228" s="16" t="s">
        <v>6048</v>
      </c>
      <c r="Z228" s="16"/>
      <c r="AA228" s="16" t="s">
        <v>87</v>
      </c>
      <c r="AB228" s="18"/>
      <c r="AC228" s="18"/>
      <c r="AD228" s="16"/>
      <c r="AE228" s="16" t="s">
        <v>6049</v>
      </c>
      <c r="AF228" s="16" t="s">
        <v>6050</v>
      </c>
      <c r="AG228" s="16" t="s">
        <v>6051</v>
      </c>
      <c r="AH228" s="16" t="s">
        <v>1325</v>
      </c>
      <c r="AI228" s="18">
        <v>843612</v>
      </c>
      <c r="AJ228" s="16" t="s">
        <v>1214</v>
      </c>
      <c r="AK228" s="16">
        <v>2</v>
      </c>
      <c r="AL228" s="16">
        <v>5478</v>
      </c>
      <c r="AM228" s="16">
        <v>6267</v>
      </c>
      <c r="AN228" s="16">
        <v>843612</v>
      </c>
      <c r="AO228" s="18"/>
      <c r="AP228" s="18"/>
      <c r="AQ228" s="18"/>
      <c r="AR228" s="16"/>
      <c r="AS228" s="18"/>
      <c r="AT228" s="16"/>
      <c r="AU228" s="16"/>
      <c r="AV228" s="18"/>
      <c r="AW228" s="16"/>
      <c r="AX228" s="18"/>
      <c r="AY228" s="18"/>
      <c r="AZ228" s="18"/>
      <c r="BA228" s="16"/>
      <c r="BB228" s="16"/>
      <c r="BC228" s="18">
        <v>0</v>
      </c>
      <c r="BD228" s="18">
        <v>0</v>
      </c>
      <c r="BE228" s="18">
        <v>0</v>
      </c>
      <c r="BF228" s="18">
        <v>0</v>
      </c>
      <c r="BG228" s="18">
        <v>0</v>
      </c>
      <c r="BH228" s="18">
        <v>0</v>
      </c>
      <c r="BI228" s="18">
        <v>0</v>
      </c>
      <c r="BJ228" s="18">
        <v>0</v>
      </c>
      <c r="BK228" s="18">
        <v>0</v>
      </c>
      <c r="BL228" s="18">
        <v>0</v>
      </c>
      <c r="BM228" s="18">
        <v>0</v>
      </c>
      <c r="BN228" s="18">
        <v>0</v>
      </c>
      <c r="BO228" s="18">
        <v>1800</v>
      </c>
      <c r="BP228" s="18">
        <v>0</v>
      </c>
      <c r="BQ228" s="18">
        <v>2700</v>
      </c>
      <c r="BR228" s="18">
        <v>0</v>
      </c>
      <c r="BS228" s="18">
        <v>0</v>
      </c>
      <c r="BT228" s="18">
        <v>0</v>
      </c>
      <c r="BU228" s="18">
        <v>0</v>
      </c>
      <c r="BV228" s="18">
        <v>0</v>
      </c>
      <c r="BW228" s="18">
        <v>0</v>
      </c>
    </row>
    <row r="229" spans="1:75" ht="127.5" x14ac:dyDescent="0.2">
      <c r="A229" s="15">
        <v>224</v>
      </c>
      <c r="B229" s="15">
        <v>2290</v>
      </c>
      <c r="C229" s="16" t="s">
        <v>7324</v>
      </c>
      <c r="D229" s="17" t="s">
        <v>7325</v>
      </c>
      <c r="E229" s="16" t="s">
        <v>1757</v>
      </c>
      <c r="F229" s="16"/>
      <c r="G229" s="16"/>
      <c r="H229" s="16"/>
      <c r="I229" s="16"/>
      <c r="J229" s="16"/>
      <c r="K229" s="16"/>
      <c r="L229" s="16"/>
      <c r="M229" s="18"/>
      <c r="N229" s="18"/>
      <c r="O229" s="18">
        <f t="shared" si="20"/>
        <v>6256</v>
      </c>
      <c r="P229" s="18"/>
      <c r="Q229" s="16"/>
      <c r="R229" s="16" t="s">
        <v>6053</v>
      </c>
      <c r="S229" s="16" t="s">
        <v>6052</v>
      </c>
      <c r="T229" s="16" t="s">
        <v>5377</v>
      </c>
      <c r="U229" s="16" t="s">
        <v>2926</v>
      </c>
      <c r="V229" s="16" t="s">
        <v>6045</v>
      </c>
      <c r="W229" s="16" t="s">
        <v>5275</v>
      </c>
      <c r="X229" s="16" t="s">
        <v>6047</v>
      </c>
      <c r="Y229" s="16" t="s">
        <v>6048</v>
      </c>
      <c r="Z229" s="16"/>
      <c r="AA229" s="16" t="s">
        <v>87</v>
      </c>
      <c r="AB229" s="18"/>
      <c r="AC229" s="18"/>
      <c r="AD229" s="16"/>
      <c r="AE229" s="16" t="s">
        <v>6049</v>
      </c>
      <c r="AF229" s="16" t="s">
        <v>6050</v>
      </c>
      <c r="AG229" s="16" t="s">
        <v>6051</v>
      </c>
      <c r="AH229" s="16" t="s">
        <v>1325</v>
      </c>
      <c r="AI229" s="18">
        <v>903870</v>
      </c>
      <c r="AJ229" s="16" t="s">
        <v>1214</v>
      </c>
      <c r="AK229" s="16">
        <v>2</v>
      </c>
      <c r="AL229" s="16">
        <v>5478</v>
      </c>
      <c r="AM229" s="16">
        <v>6256</v>
      </c>
      <c r="AN229" s="16">
        <v>903870</v>
      </c>
      <c r="AO229" s="18"/>
      <c r="AP229" s="18"/>
      <c r="AQ229" s="18"/>
      <c r="AR229" s="16"/>
      <c r="AS229" s="18"/>
      <c r="AT229" s="16"/>
      <c r="AU229" s="16"/>
      <c r="AV229" s="18"/>
      <c r="AW229" s="16"/>
      <c r="AX229" s="18"/>
      <c r="AY229" s="18"/>
      <c r="AZ229" s="18"/>
      <c r="BA229" s="16"/>
      <c r="BB229" s="16"/>
      <c r="BC229" s="18">
        <v>0</v>
      </c>
      <c r="BD229" s="18">
        <v>0</v>
      </c>
      <c r="BE229" s="18">
        <v>0</v>
      </c>
      <c r="BF229" s="18">
        <v>0</v>
      </c>
      <c r="BG229" s="18">
        <v>0</v>
      </c>
      <c r="BH229" s="18">
        <v>0</v>
      </c>
      <c r="BI229" s="18">
        <v>0</v>
      </c>
      <c r="BJ229" s="18">
        <v>0</v>
      </c>
      <c r="BK229" s="18">
        <v>0</v>
      </c>
      <c r="BL229" s="18">
        <v>0</v>
      </c>
      <c r="BM229" s="18">
        <v>0</v>
      </c>
      <c r="BN229" s="18">
        <v>0</v>
      </c>
      <c r="BO229" s="18">
        <v>1800</v>
      </c>
      <c r="BP229" s="18">
        <v>0</v>
      </c>
      <c r="BQ229" s="18">
        <v>2700</v>
      </c>
      <c r="BR229" s="18">
        <v>0</v>
      </c>
      <c r="BS229" s="18">
        <v>0</v>
      </c>
      <c r="BT229" s="18">
        <v>0</v>
      </c>
      <c r="BU229" s="18">
        <v>0</v>
      </c>
      <c r="BV229" s="18">
        <v>0</v>
      </c>
      <c r="BW229" s="18">
        <v>0</v>
      </c>
    </row>
    <row r="230" spans="1:75" ht="153" x14ac:dyDescent="0.2">
      <c r="A230" s="15">
        <v>225</v>
      </c>
      <c r="B230" s="16">
        <v>2291</v>
      </c>
      <c r="C230" s="16" t="s">
        <v>7351</v>
      </c>
      <c r="D230" s="17" t="s">
        <v>7352</v>
      </c>
      <c r="E230" s="16" t="s">
        <v>1757</v>
      </c>
      <c r="F230" s="16"/>
      <c r="G230" s="16"/>
      <c r="H230" s="16"/>
      <c r="I230" s="16"/>
      <c r="J230" s="16"/>
      <c r="K230" s="16"/>
      <c r="L230" s="16"/>
      <c r="M230" s="16"/>
      <c r="N230" s="18"/>
      <c r="O230" s="18">
        <f t="shared" si="20"/>
        <v>6900</v>
      </c>
      <c r="P230" s="18"/>
      <c r="Q230" s="16"/>
      <c r="R230" s="16" t="s">
        <v>6109</v>
      </c>
      <c r="S230" s="16" t="s">
        <v>6108</v>
      </c>
      <c r="T230" s="16" t="s">
        <v>5377</v>
      </c>
      <c r="U230" s="16" t="s">
        <v>2926</v>
      </c>
      <c r="V230" s="16" t="s">
        <v>6045</v>
      </c>
      <c r="W230" s="16" t="s">
        <v>5273</v>
      </c>
      <c r="X230" s="16" t="s">
        <v>6047</v>
      </c>
      <c r="Y230" s="16" t="s">
        <v>6110</v>
      </c>
      <c r="Z230" s="16"/>
      <c r="AA230" s="16" t="s">
        <v>87</v>
      </c>
      <c r="AB230" s="18"/>
      <c r="AC230" s="18"/>
      <c r="AD230" s="16"/>
      <c r="AE230" s="16" t="s">
        <v>6111</v>
      </c>
      <c r="AF230" s="16" t="s">
        <v>6050</v>
      </c>
      <c r="AG230" s="16" t="s">
        <v>6051</v>
      </c>
      <c r="AH230" s="16" t="s">
        <v>1325</v>
      </c>
      <c r="AI230" s="18">
        <v>1341648</v>
      </c>
      <c r="AJ230" s="16" t="s">
        <v>1214</v>
      </c>
      <c r="AK230" s="16">
        <v>2</v>
      </c>
      <c r="AL230" s="16">
        <v>5498</v>
      </c>
      <c r="AM230" s="16">
        <v>6900</v>
      </c>
      <c r="AN230" s="16">
        <v>1341648</v>
      </c>
      <c r="AO230" s="18"/>
      <c r="AP230" s="18"/>
      <c r="AQ230" s="18"/>
      <c r="AR230" s="16"/>
      <c r="AS230" s="18"/>
      <c r="AT230" s="16"/>
      <c r="AU230" s="16"/>
      <c r="AV230" s="18"/>
      <c r="AW230" s="16"/>
      <c r="AX230" s="16"/>
      <c r="AY230" s="16"/>
      <c r="AZ230" s="18"/>
      <c r="BA230" s="16"/>
      <c r="BB230" s="16"/>
      <c r="BC230" s="18">
        <v>0</v>
      </c>
      <c r="BD230" s="18">
        <v>0</v>
      </c>
      <c r="BE230" s="18">
        <v>0</v>
      </c>
      <c r="BF230" s="18">
        <v>0</v>
      </c>
      <c r="BG230" s="18">
        <v>0</v>
      </c>
      <c r="BH230" s="18">
        <v>0</v>
      </c>
      <c r="BI230" s="18">
        <v>0</v>
      </c>
      <c r="BJ230" s="18">
        <v>0</v>
      </c>
      <c r="BK230" s="18">
        <v>0</v>
      </c>
      <c r="BL230" s="18">
        <v>0</v>
      </c>
      <c r="BM230" s="18">
        <v>0</v>
      </c>
      <c r="BN230" s="18">
        <v>0</v>
      </c>
      <c r="BO230" s="18">
        <v>3960</v>
      </c>
      <c r="BP230" s="18">
        <v>0</v>
      </c>
      <c r="BQ230" s="18">
        <v>5940</v>
      </c>
      <c r="BR230" s="18">
        <v>0</v>
      </c>
      <c r="BS230" s="18">
        <v>0</v>
      </c>
      <c r="BT230" s="18">
        <v>0</v>
      </c>
      <c r="BU230" s="18">
        <v>0</v>
      </c>
      <c r="BV230" s="18">
        <v>0</v>
      </c>
      <c r="BW230" s="18">
        <v>0</v>
      </c>
    </row>
    <row r="231" spans="1:75" ht="165.75" x14ac:dyDescent="0.2">
      <c r="A231" s="15">
        <v>226</v>
      </c>
      <c r="B231" s="15">
        <v>2292</v>
      </c>
      <c r="C231" s="16" t="s">
        <v>7353</v>
      </c>
      <c r="D231" s="17" t="s">
        <v>7354</v>
      </c>
      <c r="E231" s="16" t="s">
        <v>1757</v>
      </c>
      <c r="F231" s="16"/>
      <c r="G231" s="16"/>
      <c r="H231" s="16"/>
      <c r="I231" s="16"/>
      <c r="J231" s="16"/>
      <c r="K231" s="16"/>
      <c r="L231" s="16"/>
      <c r="M231" s="18"/>
      <c r="N231" s="18"/>
      <c r="O231" s="18">
        <f t="shared" si="20"/>
        <v>6900</v>
      </c>
      <c r="P231" s="18"/>
      <c r="Q231" s="16"/>
      <c r="R231" s="16" t="s">
        <v>6113</v>
      </c>
      <c r="S231" s="16" t="s">
        <v>6112</v>
      </c>
      <c r="T231" s="16" t="s">
        <v>5377</v>
      </c>
      <c r="U231" s="16" t="s">
        <v>2926</v>
      </c>
      <c r="V231" s="16" t="s">
        <v>6045</v>
      </c>
      <c r="W231" s="16" t="s">
        <v>5274</v>
      </c>
      <c r="X231" s="16" t="s">
        <v>6047</v>
      </c>
      <c r="Y231" s="16" t="s">
        <v>6110</v>
      </c>
      <c r="Z231" s="16"/>
      <c r="AA231" s="16" t="s">
        <v>87</v>
      </c>
      <c r="AB231" s="18"/>
      <c r="AC231" s="18"/>
      <c r="AD231" s="16"/>
      <c r="AE231" s="16" t="s">
        <v>6111</v>
      </c>
      <c r="AF231" s="16" t="s">
        <v>6050</v>
      </c>
      <c r="AG231" s="16" t="s">
        <v>6051</v>
      </c>
      <c r="AH231" s="16" t="s">
        <v>1325</v>
      </c>
      <c r="AI231" s="18">
        <v>1405536</v>
      </c>
      <c r="AJ231" s="16" t="s">
        <v>1214</v>
      </c>
      <c r="AK231" s="16">
        <v>2</v>
      </c>
      <c r="AL231" s="16">
        <v>5580</v>
      </c>
      <c r="AM231" s="16">
        <v>6900</v>
      </c>
      <c r="AN231" s="16">
        <v>1405536</v>
      </c>
      <c r="AO231" s="18"/>
      <c r="AP231" s="18"/>
      <c r="AQ231" s="18"/>
      <c r="AR231" s="16"/>
      <c r="AS231" s="18"/>
      <c r="AT231" s="16"/>
      <c r="AU231" s="16"/>
      <c r="AV231" s="18"/>
      <c r="AW231" s="16"/>
      <c r="AX231" s="18"/>
      <c r="AY231" s="18"/>
      <c r="AZ231" s="18"/>
      <c r="BA231" s="16"/>
      <c r="BB231" s="16"/>
      <c r="BC231" s="18">
        <v>0</v>
      </c>
      <c r="BD231" s="18">
        <v>0</v>
      </c>
      <c r="BE231" s="18">
        <v>0</v>
      </c>
      <c r="BF231" s="18">
        <v>0</v>
      </c>
      <c r="BG231" s="18">
        <v>0</v>
      </c>
      <c r="BH231" s="18">
        <v>0</v>
      </c>
      <c r="BI231" s="18">
        <v>0</v>
      </c>
      <c r="BJ231" s="18">
        <v>0</v>
      </c>
      <c r="BK231" s="18">
        <v>0</v>
      </c>
      <c r="BL231" s="18">
        <v>0</v>
      </c>
      <c r="BM231" s="18">
        <v>0</v>
      </c>
      <c r="BN231" s="18">
        <v>0</v>
      </c>
      <c r="BO231" s="18">
        <v>3960</v>
      </c>
      <c r="BP231" s="18">
        <v>0</v>
      </c>
      <c r="BQ231" s="18">
        <v>5940</v>
      </c>
      <c r="BR231" s="18">
        <v>0</v>
      </c>
      <c r="BS231" s="18">
        <v>0</v>
      </c>
      <c r="BT231" s="18">
        <v>0</v>
      </c>
      <c r="BU231" s="18">
        <v>0</v>
      </c>
      <c r="BV231" s="18">
        <v>0</v>
      </c>
      <c r="BW231" s="18">
        <v>0</v>
      </c>
    </row>
    <row r="232" spans="1:75" ht="127.5" x14ac:dyDescent="0.2">
      <c r="A232" s="15">
        <v>227</v>
      </c>
      <c r="B232" s="16">
        <v>2293</v>
      </c>
      <c r="C232" s="16" t="s">
        <v>7377</v>
      </c>
      <c r="D232" s="17" t="s">
        <v>7378</v>
      </c>
      <c r="E232" s="16" t="s">
        <v>1757</v>
      </c>
      <c r="F232" s="16"/>
      <c r="G232" s="16"/>
      <c r="H232" s="16"/>
      <c r="I232" s="16"/>
      <c r="J232" s="16"/>
      <c r="K232" s="16"/>
      <c r="L232" s="16"/>
      <c r="M232" s="16"/>
      <c r="N232" s="18"/>
      <c r="O232" s="18">
        <f t="shared" si="20"/>
        <v>27083</v>
      </c>
      <c r="P232" s="18"/>
      <c r="Q232" s="16"/>
      <c r="R232" s="16" t="s">
        <v>6149</v>
      </c>
      <c r="S232" s="16" t="s">
        <v>6148</v>
      </c>
      <c r="T232" s="16" t="s">
        <v>6101</v>
      </c>
      <c r="U232" s="16" t="s">
        <v>110</v>
      </c>
      <c r="V232" s="16" t="s">
        <v>6045</v>
      </c>
      <c r="W232" s="16" t="s">
        <v>6150</v>
      </c>
      <c r="X232" s="16"/>
      <c r="Y232" s="16" t="s">
        <v>6151</v>
      </c>
      <c r="Z232" s="16"/>
      <c r="AA232" s="16" t="s">
        <v>87</v>
      </c>
      <c r="AB232" s="18"/>
      <c r="AC232" s="18"/>
      <c r="AD232" s="16"/>
      <c r="AE232" s="16" t="s">
        <v>6049</v>
      </c>
      <c r="AF232" s="16" t="s">
        <v>6050</v>
      </c>
      <c r="AG232" s="16" t="s">
        <v>6051</v>
      </c>
      <c r="AH232" s="16" t="s">
        <v>6152</v>
      </c>
      <c r="AI232" s="18">
        <v>2165115</v>
      </c>
      <c r="AJ232" s="16" t="s">
        <v>1214</v>
      </c>
      <c r="AK232" s="16">
        <v>2</v>
      </c>
      <c r="AL232" s="16">
        <v>21049</v>
      </c>
      <c r="AM232" s="16">
        <v>27083</v>
      </c>
      <c r="AN232" s="16">
        <v>2165115</v>
      </c>
      <c r="AO232" s="18"/>
      <c r="AP232" s="18"/>
      <c r="AQ232" s="18"/>
      <c r="AR232" s="16"/>
      <c r="AS232" s="18"/>
      <c r="AT232" s="16"/>
      <c r="AU232" s="16"/>
      <c r="AV232" s="18"/>
      <c r="AW232" s="16"/>
      <c r="AX232" s="16"/>
      <c r="AY232" s="16"/>
      <c r="AZ232" s="18"/>
      <c r="BA232" s="16"/>
      <c r="BB232" s="16"/>
      <c r="BC232" s="18">
        <v>0</v>
      </c>
      <c r="BD232" s="18">
        <v>0</v>
      </c>
      <c r="BE232" s="18">
        <v>0</v>
      </c>
      <c r="BF232" s="18">
        <v>0</v>
      </c>
      <c r="BG232" s="18">
        <v>0</v>
      </c>
      <c r="BH232" s="18">
        <v>0</v>
      </c>
      <c r="BI232" s="18">
        <v>0</v>
      </c>
      <c r="BJ232" s="18">
        <v>0</v>
      </c>
      <c r="BK232" s="18">
        <v>0</v>
      </c>
      <c r="BL232" s="18">
        <v>0</v>
      </c>
      <c r="BM232" s="18">
        <v>0</v>
      </c>
      <c r="BN232" s="18">
        <v>0</v>
      </c>
      <c r="BO232" s="18">
        <v>2160</v>
      </c>
      <c r="BP232" s="18">
        <v>0</v>
      </c>
      <c r="BQ232" s="18">
        <v>2160</v>
      </c>
      <c r="BR232" s="18">
        <v>0</v>
      </c>
      <c r="BS232" s="18">
        <v>0</v>
      </c>
      <c r="BT232" s="18">
        <v>0</v>
      </c>
      <c r="BU232" s="18">
        <v>0</v>
      </c>
      <c r="BV232" s="18">
        <v>0</v>
      </c>
      <c r="BW232" s="18">
        <v>0</v>
      </c>
    </row>
    <row r="233" spans="1:75" ht="140.25" x14ac:dyDescent="0.2">
      <c r="A233" s="15">
        <v>228</v>
      </c>
      <c r="B233" s="15">
        <v>2294</v>
      </c>
      <c r="C233" s="16" t="s">
        <v>7355</v>
      </c>
      <c r="D233" s="17" t="s">
        <v>7356</v>
      </c>
      <c r="E233" s="16" t="s">
        <v>1757</v>
      </c>
      <c r="F233" s="16"/>
      <c r="G233" s="16"/>
      <c r="H233" s="16"/>
      <c r="I233" s="16"/>
      <c r="J233" s="16"/>
      <c r="K233" s="16"/>
      <c r="L233" s="16"/>
      <c r="M233" s="18"/>
      <c r="N233" s="18"/>
      <c r="O233" s="18">
        <f t="shared" si="20"/>
        <v>75000</v>
      </c>
      <c r="P233" s="18"/>
      <c r="Q233" s="16"/>
      <c r="R233" s="16" t="s">
        <v>6115</v>
      </c>
      <c r="S233" s="16" t="s">
        <v>6114</v>
      </c>
      <c r="T233" s="16" t="s">
        <v>5377</v>
      </c>
      <c r="U233" s="16" t="s">
        <v>2926</v>
      </c>
      <c r="V233" s="16" t="s">
        <v>6045</v>
      </c>
      <c r="W233" s="16" t="s">
        <v>6116</v>
      </c>
      <c r="X233" s="16" t="s">
        <v>6047</v>
      </c>
      <c r="Y233" s="16" t="s">
        <v>6117</v>
      </c>
      <c r="Z233" s="16"/>
      <c r="AA233" s="16" t="s">
        <v>87</v>
      </c>
      <c r="AB233" s="18"/>
      <c r="AC233" s="18"/>
      <c r="AD233" s="16"/>
      <c r="AE233" s="16" t="s">
        <v>6049</v>
      </c>
      <c r="AF233" s="16" t="s">
        <v>6050</v>
      </c>
      <c r="AG233" s="16" t="s">
        <v>6051</v>
      </c>
      <c r="AH233" s="16" t="s">
        <v>1325</v>
      </c>
      <c r="AI233" s="18">
        <v>8525000</v>
      </c>
      <c r="AJ233" s="16" t="s">
        <v>1214</v>
      </c>
      <c r="AK233" s="16">
        <v>2</v>
      </c>
      <c r="AL233" s="16">
        <v>56214</v>
      </c>
      <c r="AM233" s="16">
        <v>75000</v>
      </c>
      <c r="AN233" s="16">
        <v>8525000</v>
      </c>
      <c r="AO233" s="18"/>
      <c r="AP233" s="18"/>
      <c r="AQ233" s="18"/>
      <c r="AR233" s="16"/>
      <c r="AS233" s="18"/>
      <c r="AT233" s="16"/>
      <c r="AU233" s="16"/>
      <c r="AV233" s="18"/>
      <c r="AW233" s="16"/>
      <c r="AX233" s="18"/>
      <c r="AY233" s="18"/>
      <c r="AZ233" s="18"/>
      <c r="BA233" s="16"/>
      <c r="BB233" s="16"/>
      <c r="BC233" s="18">
        <v>0</v>
      </c>
      <c r="BD233" s="18">
        <v>0</v>
      </c>
      <c r="BE233" s="18">
        <v>0</v>
      </c>
      <c r="BF233" s="18">
        <v>0</v>
      </c>
      <c r="BG233" s="18">
        <v>0</v>
      </c>
      <c r="BH233" s="18">
        <v>0</v>
      </c>
      <c r="BI233" s="18">
        <v>0</v>
      </c>
      <c r="BJ233" s="18">
        <v>0</v>
      </c>
      <c r="BK233" s="18">
        <v>0</v>
      </c>
      <c r="BL233" s="18">
        <v>0</v>
      </c>
      <c r="BM233" s="18">
        <v>0</v>
      </c>
      <c r="BN233" s="18">
        <v>0</v>
      </c>
      <c r="BO233" s="18">
        <v>450</v>
      </c>
      <c r="BP233" s="18">
        <v>0</v>
      </c>
      <c r="BQ233" s="18">
        <v>675</v>
      </c>
      <c r="BR233" s="18">
        <v>0</v>
      </c>
      <c r="BS233" s="18">
        <v>0</v>
      </c>
      <c r="BT233" s="18">
        <v>0</v>
      </c>
      <c r="BU233" s="18">
        <v>0</v>
      </c>
      <c r="BV233" s="18">
        <v>0</v>
      </c>
      <c r="BW233" s="18">
        <v>0</v>
      </c>
    </row>
    <row r="234" spans="1:75" ht="114.75" x14ac:dyDescent="0.2">
      <c r="A234" s="15">
        <v>229</v>
      </c>
      <c r="B234" s="15">
        <v>2295</v>
      </c>
      <c r="C234" s="16" t="s">
        <v>7357</v>
      </c>
      <c r="D234" s="17" t="s">
        <v>7358</v>
      </c>
      <c r="E234" s="16" t="s">
        <v>1757</v>
      </c>
      <c r="F234" s="16"/>
      <c r="G234" s="16"/>
      <c r="H234" s="16"/>
      <c r="I234" s="16"/>
      <c r="J234" s="16"/>
      <c r="K234" s="16"/>
      <c r="L234" s="16"/>
      <c r="M234" s="18"/>
      <c r="N234" s="18"/>
      <c r="O234" s="18">
        <f t="shared" si="20"/>
        <v>8500</v>
      </c>
      <c r="P234" s="18"/>
      <c r="Q234" s="16"/>
      <c r="R234" s="16" t="s">
        <v>6119</v>
      </c>
      <c r="S234" s="16" t="s">
        <v>6118</v>
      </c>
      <c r="T234" s="16" t="s">
        <v>5377</v>
      </c>
      <c r="U234" s="16" t="s">
        <v>2926</v>
      </c>
      <c r="V234" s="16" t="s">
        <v>6045</v>
      </c>
      <c r="W234" s="16" t="s">
        <v>5276</v>
      </c>
      <c r="X234" s="16" t="s">
        <v>6047</v>
      </c>
      <c r="Y234" s="16" t="s">
        <v>6110</v>
      </c>
      <c r="Z234" s="16"/>
      <c r="AA234" s="16" t="s">
        <v>87</v>
      </c>
      <c r="AB234" s="18"/>
      <c r="AC234" s="18"/>
      <c r="AD234" s="16"/>
      <c r="AE234" s="16" t="s">
        <v>6049</v>
      </c>
      <c r="AF234" s="16" t="s">
        <v>6050</v>
      </c>
      <c r="AG234" s="16" t="s">
        <v>6051</v>
      </c>
      <c r="AH234" s="16" t="s">
        <v>1325</v>
      </c>
      <c r="AI234" s="18">
        <v>2293014</v>
      </c>
      <c r="AJ234" s="16" t="s">
        <v>1214</v>
      </c>
      <c r="AK234" s="16">
        <v>2</v>
      </c>
      <c r="AL234" s="16">
        <v>7931</v>
      </c>
      <c r="AM234" s="16">
        <v>8500</v>
      </c>
      <c r="AN234" s="16">
        <v>2293014</v>
      </c>
      <c r="AO234" s="18"/>
      <c r="AP234" s="18"/>
      <c r="AQ234" s="18"/>
      <c r="AR234" s="16"/>
      <c r="AS234" s="18"/>
      <c r="AT234" s="16"/>
      <c r="AU234" s="16"/>
      <c r="AV234" s="18"/>
      <c r="AW234" s="16"/>
      <c r="AX234" s="18"/>
      <c r="AY234" s="18"/>
      <c r="AZ234" s="18"/>
      <c r="BA234" s="16"/>
      <c r="BB234" s="16"/>
      <c r="BC234" s="18">
        <v>0</v>
      </c>
      <c r="BD234" s="18">
        <v>0</v>
      </c>
      <c r="BE234" s="18">
        <v>0</v>
      </c>
      <c r="BF234" s="18">
        <v>0</v>
      </c>
      <c r="BG234" s="18">
        <v>0</v>
      </c>
      <c r="BH234" s="18">
        <v>0</v>
      </c>
      <c r="BI234" s="18">
        <v>0</v>
      </c>
      <c r="BJ234" s="18">
        <v>0</v>
      </c>
      <c r="BK234" s="18">
        <v>0</v>
      </c>
      <c r="BL234" s="18">
        <v>0</v>
      </c>
      <c r="BM234" s="18">
        <v>0</v>
      </c>
      <c r="BN234" s="18">
        <v>0</v>
      </c>
      <c r="BO234" s="18">
        <v>3168</v>
      </c>
      <c r="BP234" s="18">
        <v>0</v>
      </c>
      <c r="BQ234" s="18">
        <v>4752</v>
      </c>
      <c r="BR234" s="18">
        <v>0</v>
      </c>
      <c r="BS234" s="18">
        <v>0</v>
      </c>
      <c r="BT234" s="18">
        <v>0</v>
      </c>
      <c r="BU234" s="18">
        <v>0</v>
      </c>
      <c r="BV234" s="18">
        <v>0</v>
      </c>
      <c r="BW234" s="18">
        <v>0</v>
      </c>
    </row>
    <row r="235" spans="1:75" ht="140.25" x14ac:dyDescent="0.2">
      <c r="A235" s="15">
        <v>230</v>
      </c>
      <c r="B235" s="15">
        <v>2296</v>
      </c>
      <c r="C235" s="16" t="s">
        <v>7359</v>
      </c>
      <c r="D235" s="17" t="s">
        <v>7360</v>
      </c>
      <c r="E235" s="16" t="s">
        <v>1757</v>
      </c>
      <c r="F235" s="16"/>
      <c r="G235" s="16"/>
      <c r="H235" s="16"/>
      <c r="I235" s="16"/>
      <c r="J235" s="16"/>
      <c r="K235" s="16"/>
      <c r="L235" s="16"/>
      <c r="M235" s="18"/>
      <c r="N235" s="18"/>
      <c r="O235" s="18">
        <f t="shared" si="20"/>
        <v>4800</v>
      </c>
      <c r="P235" s="18"/>
      <c r="Q235" s="16"/>
      <c r="R235" s="16" t="s">
        <v>6121</v>
      </c>
      <c r="S235" s="16" t="s">
        <v>6120</v>
      </c>
      <c r="T235" s="16" t="s">
        <v>5377</v>
      </c>
      <c r="U235" s="16" t="s">
        <v>2926</v>
      </c>
      <c r="V235" s="16" t="s">
        <v>6045</v>
      </c>
      <c r="W235" s="16" t="s">
        <v>6122</v>
      </c>
      <c r="X235" s="16" t="s">
        <v>6047</v>
      </c>
      <c r="Y235" s="16" t="s">
        <v>6123</v>
      </c>
      <c r="Z235" s="16"/>
      <c r="AA235" s="16" t="s">
        <v>87</v>
      </c>
      <c r="AB235" s="18"/>
      <c r="AC235" s="18"/>
      <c r="AD235" s="16"/>
      <c r="AE235" s="16" t="s">
        <v>6049</v>
      </c>
      <c r="AF235" s="16" t="s">
        <v>6050</v>
      </c>
      <c r="AG235" s="16" t="s">
        <v>6051</v>
      </c>
      <c r="AH235" s="16" t="s">
        <v>1325</v>
      </c>
      <c r="AI235" s="18">
        <v>1529827</v>
      </c>
      <c r="AJ235" s="16" t="s">
        <v>1214</v>
      </c>
      <c r="AK235" s="16">
        <v>2</v>
      </c>
      <c r="AL235" s="16">
        <v>3793</v>
      </c>
      <c r="AM235" s="16">
        <v>4800</v>
      </c>
      <c r="AN235" s="16">
        <v>1529827</v>
      </c>
      <c r="AO235" s="18"/>
      <c r="AP235" s="18"/>
      <c r="AQ235" s="18"/>
      <c r="AR235" s="16"/>
      <c r="AS235" s="18"/>
      <c r="AT235" s="16"/>
      <c r="AU235" s="16"/>
      <c r="AV235" s="18"/>
      <c r="AW235" s="16"/>
      <c r="AX235" s="18"/>
      <c r="AY235" s="18"/>
      <c r="AZ235" s="18"/>
      <c r="BA235" s="16"/>
      <c r="BB235" s="16"/>
      <c r="BC235" s="18">
        <v>0</v>
      </c>
      <c r="BD235" s="18">
        <v>0</v>
      </c>
      <c r="BE235" s="18">
        <v>0</v>
      </c>
      <c r="BF235" s="18">
        <v>0</v>
      </c>
      <c r="BG235" s="18">
        <v>0</v>
      </c>
      <c r="BH235" s="18">
        <v>0</v>
      </c>
      <c r="BI235" s="18">
        <v>0</v>
      </c>
      <c r="BJ235" s="18">
        <v>0</v>
      </c>
      <c r="BK235" s="18">
        <v>0</v>
      </c>
      <c r="BL235" s="18">
        <v>0</v>
      </c>
      <c r="BM235" s="18">
        <v>0</v>
      </c>
      <c r="BN235" s="18">
        <v>0</v>
      </c>
      <c r="BO235" s="18">
        <v>4480</v>
      </c>
      <c r="BP235" s="18">
        <v>0</v>
      </c>
      <c r="BQ235" s="18">
        <v>6720</v>
      </c>
      <c r="BR235" s="18">
        <v>0</v>
      </c>
      <c r="BS235" s="18">
        <v>0</v>
      </c>
      <c r="BT235" s="18">
        <v>0</v>
      </c>
      <c r="BU235" s="18">
        <v>0</v>
      </c>
      <c r="BV235" s="18">
        <v>0</v>
      </c>
      <c r="BW235" s="18">
        <v>0</v>
      </c>
    </row>
    <row r="236" spans="1:75" ht="153" x14ac:dyDescent="0.2">
      <c r="A236" s="15">
        <v>231</v>
      </c>
      <c r="B236" s="16">
        <v>2297</v>
      </c>
      <c r="C236" s="16" t="s">
        <v>7361</v>
      </c>
      <c r="D236" s="17" t="s">
        <v>7362</v>
      </c>
      <c r="E236" s="16" t="s">
        <v>1757</v>
      </c>
      <c r="F236" s="16"/>
      <c r="G236" s="16"/>
      <c r="H236" s="16"/>
      <c r="I236" s="16"/>
      <c r="J236" s="16"/>
      <c r="K236" s="16"/>
      <c r="L236" s="16"/>
      <c r="M236" s="16"/>
      <c r="N236" s="18"/>
      <c r="O236" s="18">
        <f t="shared" si="20"/>
        <v>77344</v>
      </c>
      <c r="P236" s="18"/>
      <c r="Q236" s="16"/>
      <c r="R236" s="16" t="s">
        <v>6125</v>
      </c>
      <c r="S236" s="16" t="s">
        <v>6124</v>
      </c>
      <c r="T236" s="16" t="s">
        <v>5377</v>
      </c>
      <c r="U236" s="16" t="s">
        <v>2926</v>
      </c>
      <c r="V236" s="16" t="s">
        <v>6045</v>
      </c>
      <c r="W236" s="16" t="s">
        <v>6126</v>
      </c>
      <c r="X236" s="16" t="s">
        <v>6047</v>
      </c>
      <c r="Y236" s="16" t="s">
        <v>6127</v>
      </c>
      <c r="Z236" s="16"/>
      <c r="AA236" s="16" t="s">
        <v>87</v>
      </c>
      <c r="AB236" s="18"/>
      <c r="AC236" s="18"/>
      <c r="AD236" s="16"/>
      <c r="AE236" s="16" t="s">
        <v>6049</v>
      </c>
      <c r="AF236" s="16" t="s">
        <v>6050</v>
      </c>
      <c r="AG236" s="16" t="s">
        <v>6051</v>
      </c>
      <c r="AH236" s="16" t="s">
        <v>1325</v>
      </c>
      <c r="AI236" s="18">
        <v>28444416</v>
      </c>
      <c r="AJ236" s="16" t="s">
        <v>1214</v>
      </c>
      <c r="AK236" s="16">
        <v>2</v>
      </c>
      <c r="AL236" s="16">
        <v>55000</v>
      </c>
      <c r="AM236" s="16">
        <v>77344</v>
      </c>
      <c r="AN236" s="16">
        <v>28444416</v>
      </c>
      <c r="AO236" s="18"/>
      <c r="AP236" s="18"/>
      <c r="AQ236" s="18"/>
      <c r="AR236" s="16"/>
      <c r="AS236" s="18"/>
      <c r="AT236" s="16"/>
      <c r="AU236" s="16"/>
      <c r="AV236" s="18"/>
      <c r="AW236" s="16"/>
      <c r="AX236" s="16"/>
      <c r="AY236" s="16"/>
      <c r="AZ236" s="18"/>
      <c r="BA236" s="16"/>
      <c r="BB236" s="16"/>
      <c r="BC236" s="18">
        <v>0</v>
      </c>
      <c r="BD236" s="18">
        <v>0</v>
      </c>
      <c r="BE236" s="18">
        <v>0</v>
      </c>
      <c r="BF236" s="18">
        <v>0</v>
      </c>
      <c r="BG236" s="18">
        <v>0</v>
      </c>
      <c r="BH236" s="18">
        <v>0</v>
      </c>
      <c r="BI236" s="18">
        <v>0</v>
      </c>
      <c r="BJ236" s="18">
        <v>0</v>
      </c>
      <c r="BK236" s="18">
        <v>0</v>
      </c>
      <c r="BL236" s="18">
        <v>0</v>
      </c>
      <c r="BM236" s="18">
        <v>0</v>
      </c>
      <c r="BN236" s="18">
        <v>0</v>
      </c>
      <c r="BO236" s="18">
        <v>2880</v>
      </c>
      <c r="BP236" s="18">
        <v>0</v>
      </c>
      <c r="BQ236" s="18">
        <v>4320</v>
      </c>
      <c r="BR236" s="18">
        <v>0</v>
      </c>
      <c r="BS236" s="18">
        <v>0</v>
      </c>
      <c r="BT236" s="18">
        <v>0</v>
      </c>
      <c r="BU236" s="18">
        <v>0</v>
      </c>
      <c r="BV236" s="18">
        <v>0</v>
      </c>
      <c r="BW236" s="18">
        <v>0</v>
      </c>
    </row>
    <row r="237" spans="1:75" ht="165.75" x14ac:dyDescent="0.2">
      <c r="A237" s="15">
        <v>232</v>
      </c>
      <c r="B237" s="15">
        <v>2298</v>
      </c>
      <c r="C237" s="16" t="s">
        <v>7363</v>
      </c>
      <c r="D237" s="17" t="s">
        <v>7364</v>
      </c>
      <c r="E237" s="16" t="s">
        <v>1757</v>
      </c>
      <c r="F237" s="16"/>
      <c r="G237" s="16"/>
      <c r="H237" s="16"/>
      <c r="I237" s="16"/>
      <c r="J237" s="16"/>
      <c r="K237" s="16"/>
      <c r="L237" s="16"/>
      <c r="M237" s="18"/>
      <c r="N237" s="18"/>
      <c r="O237" s="18">
        <f t="shared" si="20"/>
        <v>47207</v>
      </c>
      <c r="P237" s="18"/>
      <c r="Q237" s="16"/>
      <c r="R237" s="16" t="s">
        <v>6129</v>
      </c>
      <c r="S237" s="16" t="s">
        <v>6128</v>
      </c>
      <c r="T237" s="16" t="s">
        <v>5377</v>
      </c>
      <c r="U237" s="16" t="s">
        <v>2926</v>
      </c>
      <c r="V237" s="16" t="s">
        <v>6045</v>
      </c>
      <c r="W237" s="16" t="s">
        <v>6130</v>
      </c>
      <c r="X237" s="16" t="s">
        <v>6047</v>
      </c>
      <c r="Y237" s="16" t="s">
        <v>6131</v>
      </c>
      <c r="Z237" s="16"/>
      <c r="AA237" s="16" t="s">
        <v>87</v>
      </c>
      <c r="AB237" s="18"/>
      <c r="AC237" s="18"/>
      <c r="AD237" s="16"/>
      <c r="AE237" s="16" t="s">
        <v>6049</v>
      </c>
      <c r="AF237" s="16" t="s">
        <v>6050</v>
      </c>
      <c r="AG237" s="16" t="s">
        <v>6051</v>
      </c>
      <c r="AH237" s="16" t="s">
        <v>1325</v>
      </c>
      <c r="AI237" s="18">
        <v>2937275</v>
      </c>
      <c r="AJ237" s="16" t="s">
        <v>1214</v>
      </c>
      <c r="AK237" s="16">
        <v>2</v>
      </c>
      <c r="AL237" s="16">
        <v>44500</v>
      </c>
      <c r="AM237" s="16">
        <v>47207</v>
      </c>
      <c r="AN237" s="16">
        <v>2937275</v>
      </c>
      <c r="AO237" s="18"/>
      <c r="AP237" s="18"/>
      <c r="AQ237" s="18"/>
      <c r="AR237" s="16"/>
      <c r="AS237" s="18"/>
      <c r="AT237" s="16"/>
      <c r="AU237" s="16"/>
      <c r="AV237" s="18"/>
      <c r="AW237" s="16"/>
      <c r="AX237" s="18"/>
      <c r="AY237" s="18"/>
      <c r="AZ237" s="18"/>
      <c r="BA237" s="16"/>
      <c r="BB237" s="16"/>
      <c r="BC237" s="18">
        <v>0</v>
      </c>
      <c r="BD237" s="18">
        <v>0</v>
      </c>
      <c r="BE237" s="18">
        <v>0</v>
      </c>
      <c r="BF237" s="18">
        <v>0</v>
      </c>
      <c r="BG237" s="18">
        <v>0</v>
      </c>
      <c r="BH237" s="18">
        <v>0</v>
      </c>
      <c r="BI237" s="18">
        <v>0</v>
      </c>
      <c r="BJ237" s="18">
        <v>0</v>
      </c>
      <c r="BK237" s="18">
        <v>0</v>
      </c>
      <c r="BL237" s="18">
        <v>0</v>
      </c>
      <c r="BM237" s="18">
        <v>0</v>
      </c>
      <c r="BN237" s="18">
        <v>0</v>
      </c>
      <c r="BO237" s="18">
        <v>672</v>
      </c>
      <c r="BP237" s="18">
        <v>0</v>
      </c>
      <c r="BQ237" s="18">
        <v>1008</v>
      </c>
      <c r="BR237" s="18">
        <v>0</v>
      </c>
      <c r="BS237" s="18">
        <v>0</v>
      </c>
      <c r="BT237" s="18">
        <v>0</v>
      </c>
      <c r="BU237" s="18">
        <v>0</v>
      </c>
      <c r="BV237" s="18">
        <v>0</v>
      </c>
      <c r="BW237" s="18">
        <v>0</v>
      </c>
    </row>
    <row r="238" spans="1:75" ht="102" x14ac:dyDescent="0.2">
      <c r="A238" s="15">
        <v>233</v>
      </c>
      <c r="B238" s="15">
        <v>2299</v>
      </c>
      <c r="C238" s="16" t="s">
        <v>7380</v>
      </c>
      <c r="D238" s="17" t="s">
        <v>7381</v>
      </c>
      <c r="E238" s="16" t="s">
        <v>1757</v>
      </c>
      <c r="F238" s="16"/>
      <c r="G238" s="16"/>
      <c r="H238" s="16"/>
      <c r="I238" s="16"/>
      <c r="J238" s="16"/>
      <c r="K238" s="16"/>
      <c r="L238" s="16"/>
      <c r="M238" s="18"/>
      <c r="N238" s="18"/>
      <c r="O238" s="18">
        <f t="shared" si="20"/>
        <v>3594</v>
      </c>
      <c r="P238" s="18"/>
      <c r="Q238" s="16"/>
      <c r="R238" s="16" t="s">
        <v>6158</v>
      </c>
      <c r="S238" s="16" t="s">
        <v>6157</v>
      </c>
      <c r="T238" s="16" t="s">
        <v>5377</v>
      </c>
      <c r="U238" s="16" t="s">
        <v>2926</v>
      </c>
      <c r="V238" s="16" t="s">
        <v>6045</v>
      </c>
      <c r="W238" s="16" t="s">
        <v>6159</v>
      </c>
      <c r="X238" s="16" t="s">
        <v>6047</v>
      </c>
      <c r="Y238" s="16" t="s">
        <v>6141</v>
      </c>
      <c r="Z238" s="16"/>
      <c r="AA238" s="16" t="s">
        <v>87</v>
      </c>
      <c r="AB238" s="18"/>
      <c r="AC238" s="18"/>
      <c r="AD238" s="16"/>
      <c r="AE238" s="16" t="s">
        <v>6049</v>
      </c>
      <c r="AF238" s="16" t="s">
        <v>6050</v>
      </c>
      <c r="AG238" s="16" t="s">
        <v>6051</v>
      </c>
      <c r="AH238" s="16" t="s">
        <v>1325</v>
      </c>
      <c r="AI238" s="18">
        <v>634123</v>
      </c>
      <c r="AJ238" s="16" t="s">
        <v>1214</v>
      </c>
      <c r="AK238" s="16">
        <v>2</v>
      </c>
      <c r="AL238" s="16">
        <v>3020</v>
      </c>
      <c r="AM238" s="16">
        <v>3594</v>
      </c>
      <c r="AN238" s="16">
        <v>634123</v>
      </c>
      <c r="AO238" s="18"/>
      <c r="AP238" s="18"/>
      <c r="AQ238" s="18"/>
      <c r="AR238" s="16"/>
      <c r="AS238" s="18"/>
      <c r="AT238" s="16"/>
      <c r="AU238" s="16"/>
      <c r="AV238" s="18"/>
      <c r="AW238" s="16"/>
      <c r="AX238" s="18"/>
      <c r="AY238" s="18"/>
      <c r="AZ238" s="18"/>
      <c r="BA238" s="16"/>
      <c r="BB238" s="16"/>
      <c r="BC238" s="18">
        <v>0</v>
      </c>
      <c r="BD238" s="18">
        <v>0</v>
      </c>
      <c r="BE238" s="18">
        <v>0</v>
      </c>
      <c r="BF238" s="18">
        <v>0</v>
      </c>
      <c r="BG238" s="18">
        <v>0</v>
      </c>
      <c r="BH238" s="18">
        <v>0</v>
      </c>
      <c r="BI238" s="18">
        <v>0</v>
      </c>
      <c r="BJ238" s="18">
        <v>0</v>
      </c>
      <c r="BK238" s="18">
        <v>0</v>
      </c>
      <c r="BL238" s="18">
        <v>0</v>
      </c>
      <c r="BM238" s="18">
        <v>0</v>
      </c>
      <c r="BN238" s="18">
        <v>0</v>
      </c>
      <c r="BO238" s="18">
        <v>960</v>
      </c>
      <c r="BP238" s="18">
        <v>0</v>
      </c>
      <c r="BQ238" s="18">
        <v>1440</v>
      </c>
      <c r="BR238" s="18">
        <v>0</v>
      </c>
      <c r="BS238" s="18">
        <v>0</v>
      </c>
      <c r="BT238" s="18">
        <v>0</v>
      </c>
      <c r="BU238" s="18">
        <v>0</v>
      </c>
      <c r="BV238" s="18">
        <v>0</v>
      </c>
      <c r="BW238" s="18">
        <v>0</v>
      </c>
    </row>
    <row r="239" spans="1:75" ht="114.75" x14ac:dyDescent="0.2">
      <c r="A239" s="15">
        <v>234</v>
      </c>
      <c r="B239" s="15">
        <v>2300</v>
      </c>
      <c r="C239" s="16" t="s">
        <v>7382</v>
      </c>
      <c r="D239" s="17" t="s">
        <v>7383</v>
      </c>
      <c r="E239" s="16" t="s">
        <v>1757</v>
      </c>
      <c r="F239" s="16"/>
      <c r="G239" s="16"/>
      <c r="H239" s="16"/>
      <c r="I239" s="16"/>
      <c r="J239" s="16"/>
      <c r="K239" s="16"/>
      <c r="L239" s="16"/>
      <c r="M239" s="18"/>
      <c r="N239" s="18"/>
      <c r="O239" s="18">
        <f t="shared" si="20"/>
        <v>3966</v>
      </c>
      <c r="P239" s="18"/>
      <c r="Q239" s="16"/>
      <c r="R239" s="16" t="s">
        <v>6161</v>
      </c>
      <c r="S239" s="16" t="s">
        <v>6160</v>
      </c>
      <c r="T239" s="16" t="s">
        <v>5377</v>
      </c>
      <c r="U239" s="16" t="s">
        <v>2926</v>
      </c>
      <c r="V239" s="16" t="s">
        <v>6045</v>
      </c>
      <c r="W239" s="16" t="s">
        <v>5270</v>
      </c>
      <c r="X239" s="16" t="s">
        <v>6047</v>
      </c>
      <c r="Y239" s="16" t="s">
        <v>6141</v>
      </c>
      <c r="Z239" s="16"/>
      <c r="AA239" s="16" t="s">
        <v>87</v>
      </c>
      <c r="AB239" s="18"/>
      <c r="AC239" s="18"/>
      <c r="AD239" s="16"/>
      <c r="AE239" s="16" t="s">
        <v>6049</v>
      </c>
      <c r="AF239" s="16" t="s">
        <v>6050</v>
      </c>
      <c r="AG239" s="16" t="s">
        <v>6051</v>
      </c>
      <c r="AH239" s="16" t="s">
        <v>1325</v>
      </c>
      <c r="AI239" s="18">
        <v>923113</v>
      </c>
      <c r="AJ239" s="16" t="s">
        <v>1214</v>
      </c>
      <c r="AK239" s="16">
        <v>2</v>
      </c>
      <c r="AL239" s="16">
        <v>3594</v>
      </c>
      <c r="AM239" s="16">
        <v>3966</v>
      </c>
      <c r="AN239" s="16">
        <v>923113</v>
      </c>
      <c r="AO239" s="18"/>
      <c r="AP239" s="18"/>
      <c r="AQ239" s="18"/>
      <c r="AR239" s="16"/>
      <c r="AS239" s="18"/>
      <c r="AT239" s="16"/>
      <c r="AU239" s="16"/>
      <c r="AV239" s="18"/>
      <c r="AW239" s="16"/>
      <c r="AX239" s="18"/>
      <c r="AY239" s="18"/>
      <c r="AZ239" s="18"/>
      <c r="BA239" s="16"/>
      <c r="BB239" s="16"/>
      <c r="BC239" s="18">
        <v>0</v>
      </c>
      <c r="BD239" s="18">
        <v>0</v>
      </c>
      <c r="BE239" s="18">
        <v>0</v>
      </c>
      <c r="BF239" s="18">
        <v>0</v>
      </c>
      <c r="BG239" s="18">
        <v>0</v>
      </c>
      <c r="BH239" s="18">
        <v>0</v>
      </c>
      <c r="BI239" s="18">
        <v>0</v>
      </c>
      <c r="BJ239" s="18">
        <v>0</v>
      </c>
      <c r="BK239" s="18">
        <v>0</v>
      </c>
      <c r="BL239" s="18">
        <v>0</v>
      </c>
      <c r="BM239" s="18">
        <v>0</v>
      </c>
      <c r="BN239" s="18">
        <v>0</v>
      </c>
      <c r="BO239" s="18">
        <v>960</v>
      </c>
      <c r="BP239" s="18">
        <v>0</v>
      </c>
      <c r="BQ239" s="18">
        <v>1440</v>
      </c>
      <c r="BR239" s="18">
        <v>0</v>
      </c>
      <c r="BS239" s="18">
        <v>0</v>
      </c>
      <c r="BT239" s="18">
        <v>0</v>
      </c>
      <c r="BU239" s="18">
        <v>0</v>
      </c>
      <c r="BV239" s="18">
        <v>0</v>
      </c>
      <c r="BW239" s="18">
        <v>0</v>
      </c>
    </row>
    <row r="240" spans="1:75" ht="89.25" x14ac:dyDescent="0.2">
      <c r="A240" s="15">
        <v>235</v>
      </c>
      <c r="B240" s="16">
        <v>2301</v>
      </c>
      <c r="C240" s="16" t="s">
        <v>7365</v>
      </c>
      <c r="D240" s="17" t="s">
        <v>7366</v>
      </c>
      <c r="E240" s="16" t="s">
        <v>1757</v>
      </c>
      <c r="F240" s="16"/>
      <c r="G240" s="16"/>
      <c r="H240" s="16"/>
      <c r="I240" s="16"/>
      <c r="J240" s="16"/>
      <c r="K240" s="16"/>
      <c r="L240" s="16"/>
      <c r="M240" s="16"/>
      <c r="N240" s="18"/>
      <c r="O240" s="18">
        <f t="shared" si="20"/>
        <v>10829</v>
      </c>
      <c r="P240" s="18"/>
      <c r="Q240" s="16"/>
      <c r="R240" s="16" t="s">
        <v>6133</v>
      </c>
      <c r="S240" s="16" t="s">
        <v>6132</v>
      </c>
      <c r="T240" s="16" t="s">
        <v>5377</v>
      </c>
      <c r="U240" s="16" t="s">
        <v>2926</v>
      </c>
      <c r="V240" s="16" t="s">
        <v>6045</v>
      </c>
      <c r="W240" s="16" t="s">
        <v>6134</v>
      </c>
      <c r="X240" s="16" t="s">
        <v>6047</v>
      </c>
      <c r="Y240" s="16" t="s">
        <v>6110</v>
      </c>
      <c r="Z240" s="16"/>
      <c r="AA240" s="16"/>
      <c r="AB240" s="18"/>
      <c r="AC240" s="18"/>
      <c r="AD240" s="16"/>
      <c r="AE240" s="16" t="s">
        <v>6049</v>
      </c>
      <c r="AF240" s="16" t="s">
        <v>6050</v>
      </c>
      <c r="AG240" s="16" t="s">
        <v>6051</v>
      </c>
      <c r="AH240" s="16" t="s">
        <v>1325</v>
      </c>
      <c r="AI240" s="18">
        <v>2541145</v>
      </c>
      <c r="AJ240" s="16" t="s">
        <v>1214</v>
      </c>
      <c r="AK240" s="16">
        <v>2</v>
      </c>
      <c r="AL240" s="16">
        <v>8500</v>
      </c>
      <c r="AM240" s="16">
        <v>10829</v>
      </c>
      <c r="AN240" s="16">
        <v>2541145</v>
      </c>
      <c r="AO240" s="18"/>
      <c r="AP240" s="18"/>
      <c r="AQ240" s="18"/>
      <c r="AR240" s="16"/>
      <c r="AS240" s="18"/>
      <c r="AT240" s="16"/>
      <c r="AU240" s="16"/>
      <c r="AV240" s="18"/>
      <c r="AW240" s="16"/>
      <c r="AX240" s="16"/>
      <c r="AY240" s="16"/>
      <c r="AZ240" s="18"/>
      <c r="BA240" s="16"/>
      <c r="BB240" s="16"/>
      <c r="BC240" s="18">
        <v>0</v>
      </c>
      <c r="BD240" s="18">
        <v>0</v>
      </c>
      <c r="BE240" s="18">
        <v>0</v>
      </c>
      <c r="BF240" s="18">
        <v>0</v>
      </c>
      <c r="BG240" s="18">
        <v>0</v>
      </c>
      <c r="BH240" s="18">
        <v>0</v>
      </c>
      <c r="BI240" s="18">
        <v>0</v>
      </c>
      <c r="BJ240" s="18">
        <v>0</v>
      </c>
      <c r="BK240" s="18">
        <v>0</v>
      </c>
      <c r="BL240" s="18">
        <v>0</v>
      </c>
      <c r="BM240" s="18">
        <v>0</v>
      </c>
      <c r="BN240" s="18">
        <v>0</v>
      </c>
      <c r="BO240" s="18">
        <v>180</v>
      </c>
      <c r="BP240" s="18">
        <v>0</v>
      </c>
      <c r="BQ240" s="18">
        <v>270</v>
      </c>
      <c r="BR240" s="18">
        <v>0</v>
      </c>
      <c r="BS240" s="18">
        <v>0</v>
      </c>
      <c r="BT240" s="18">
        <v>0</v>
      </c>
      <c r="BU240" s="18">
        <v>0</v>
      </c>
      <c r="BV240" s="18">
        <v>0</v>
      </c>
      <c r="BW240" s="18">
        <v>0</v>
      </c>
    </row>
    <row r="241" spans="1:75" ht="165.75" x14ac:dyDescent="0.2">
      <c r="A241" s="15">
        <v>236</v>
      </c>
      <c r="B241" s="16">
        <v>2302</v>
      </c>
      <c r="C241" s="16" t="s">
        <v>7367</v>
      </c>
      <c r="D241" s="17" t="s">
        <v>7368</v>
      </c>
      <c r="E241" s="16" t="s">
        <v>1757</v>
      </c>
      <c r="F241" s="16"/>
      <c r="G241" s="16"/>
      <c r="H241" s="16"/>
      <c r="I241" s="16"/>
      <c r="J241" s="16"/>
      <c r="K241" s="16"/>
      <c r="L241" s="16"/>
      <c r="M241" s="16"/>
      <c r="N241" s="18"/>
      <c r="O241" s="18">
        <f t="shared" si="20"/>
        <v>53555</v>
      </c>
      <c r="P241" s="18"/>
      <c r="Q241" s="16"/>
      <c r="R241" s="16" t="s">
        <v>6136</v>
      </c>
      <c r="S241" s="16" t="s">
        <v>6135</v>
      </c>
      <c r="T241" s="16" t="s">
        <v>5377</v>
      </c>
      <c r="U241" s="16" t="s">
        <v>2926</v>
      </c>
      <c r="V241" s="16" t="s">
        <v>6045</v>
      </c>
      <c r="W241" s="16" t="s">
        <v>6137</v>
      </c>
      <c r="X241" s="16" t="s">
        <v>6047</v>
      </c>
      <c r="Y241" s="16" t="s">
        <v>6131</v>
      </c>
      <c r="Z241" s="16"/>
      <c r="AA241" s="16" t="s">
        <v>87</v>
      </c>
      <c r="AB241" s="18"/>
      <c r="AC241" s="18"/>
      <c r="AD241" s="16"/>
      <c r="AE241" s="16" t="s">
        <v>6049</v>
      </c>
      <c r="AF241" s="16" t="s">
        <v>6050</v>
      </c>
      <c r="AG241" s="16" t="s">
        <v>6051</v>
      </c>
      <c r="AH241" s="16" t="s">
        <v>1325</v>
      </c>
      <c r="AI241" s="18">
        <v>3332340</v>
      </c>
      <c r="AJ241" s="16" t="s">
        <v>1214</v>
      </c>
      <c r="AK241" s="16">
        <v>2</v>
      </c>
      <c r="AL241" s="16">
        <v>42500</v>
      </c>
      <c r="AM241" s="16">
        <v>53555</v>
      </c>
      <c r="AN241" s="16">
        <v>3332340</v>
      </c>
      <c r="AO241" s="18"/>
      <c r="AP241" s="18"/>
      <c r="AQ241" s="18"/>
      <c r="AR241" s="16"/>
      <c r="AS241" s="18"/>
      <c r="AT241" s="16"/>
      <c r="AU241" s="16"/>
      <c r="AV241" s="18"/>
      <c r="AW241" s="16"/>
      <c r="AX241" s="16"/>
      <c r="AY241" s="16"/>
      <c r="AZ241" s="18"/>
      <c r="BA241" s="16"/>
      <c r="BB241" s="16"/>
      <c r="BC241" s="18">
        <v>0</v>
      </c>
      <c r="BD241" s="18">
        <v>0</v>
      </c>
      <c r="BE241" s="18">
        <v>0</v>
      </c>
      <c r="BF241" s="18">
        <v>0</v>
      </c>
      <c r="BG241" s="18">
        <v>0</v>
      </c>
      <c r="BH241" s="18">
        <v>0</v>
      </c>
      <c r="BI241" s="18">
        <v>0</v>
      </c>
      <c r="BJ241" s="18">
        <v>0</v>
      </c>
      <c r="BK241" s="18">
        <v>0</v>
      </c>
      <c r="BL241" s="18">
        <v>0</v>
      </c>
      <c r="BM241" s="18">
        <v>0</v>
      </c>
      <c r="BN241" s="18">
        <v>0</v>
      </c>
      <c r="BO241" s="18">
        <v>672</v>
      </c>
      <c r="BP241" s="18">
        <v>0</v>
      </c>
      <c r="BQ241" s="18">
        <v>1008</v>
      </c>
      <c r="BR241" s="18">
        <v>0</v>
      </c>
      <c r="BS241" s="18">
        <v>0</v>
      </c>
      <c r="BT241" s="18">
        <v>0</v>
      </c>
      <c r="BU241" s="18">
        <v>0</v>
      </c>
      <c r="BV241" s="18">
        <v>0</v>
      </c>
      <c r="BW241" s="18">
        <v>0</v>
      </c>
    </row>
    <row r="242" spans="1:75" ht="127.5" x14ac:dyDescent="0.2">
      <c r="A242" s="15">
        <v>237</v>
      </c>
      <c r="B242" s="15">
        <v>2303</v>
      </c>
      <c r="C242" s="16" t="s">
        <v>7369</v>
      </c>
      <c r="D242" s="17" t="s">
        <v>7370</v>
      </c>
      <c r="E242" s="16" t="s">
        <v>1757</v>
      </c>
      <c r="F242" s="16"/>
      <c r="G242" s="16"/>
      <c r="H242" s="16"/>
      <c r="I242" s="16"/>
      <c r="J242" s="16"/>
      <c r="K242" s="16"/>
      <c r="L242" s="16"/>
      <c r="M242" s="18"/>
      <c r="N242" s="18"/>
      <c r="O242" s="18">
        <f t="shared" si="20"/>
        <v>7062</v>
      </c>
      <c r="P242" s="18"/>
      <c r="Q242" s="16"/>
      <c r="R242" s="16" t="s">
        <v>6139</v>
      </c>
      <c r="S242" s="16" t="s">
        <v>6138</v>
      </c>
      <c r="T242" s="16" t="s">
        <v>5377</v>
      </c>
      <c r="U242" s="16" t="s">
        <v>2926</v>
      </c>
      <c r="V242" s="16" t="s">
        <v>6045</v>
      </c>
      <c r="W242" s="16" t="s">
        <v>6140</v>
      </c>
      <c r="X242" s="16" t="s">
        <v>6047</v>
      </c>
      <c r="Y242" s="16" t="s">
        <v>6141</v>
      </c>
      <c r="Z242" s="16"/>
      <c r="AA242" s="16" t="s">
        <v>87</v>
      </c>
      <c r="AB242" s="18"/>
      <c r="AC242" s="18"/>
      <c r="AD242" s="16"/>
      <c r="AE242" s="16" t="s">
        <v>6049</v>
      </c>
      <c r="AF242" s="16" t="s">
        <v>6050</v>
      </c>
      <c r="AG242" s="16" t="s">
        <v>6051</v>
      </c>
      <c r="AH242" s="16" t="s">
        <v>1325</v>
      </c>
      <c r="AI242" s="18">
        <v>1579776</v>
      </c>
      <c r="AJ242" s="16" t="s">
        <v>1214</v>
      </c>
      <c r="AK242" s="16">
        <v>2</v>
      </c>
      <c r="AL242" s="16">
        <v>6800</v>
      </c>
      <c r="AM242" s="16">
        <v>7062</v>
      </c>
      <c r="AN242" s="16">
        <v>1579776</v>
      </c>
      <c r="AO242" s="18"/>
      <c r="AP242" s="18"/>
      <c r="AQ242" s="18"/>
      <c r="AR242" s="16"/>
      <c r="AS242" s="18"/>
      <c r="AT242" s="16"/>
      <c r="AU242" s="16"/>
      <c r="AV242" s="18"/>
      <c r="AW242" s="16"/>
      <c r="AX242" s="18"/>
      <c r="AY242" s="18"/>
      <c r="AZ242" s="18"/>
      <c r="BA242" s="16"/>
      <c r="BB242" s="16"/>
      <c r="BC242" s="18">
        <v>0</v>
      </c>
      <c r="BD242" s="18">
        <v>0</v>
      </c>
      <c r="BE242" s="18">
        <v>0</v>
      </c>
      <c r="BF242" s="18">
        <v>0</v>
      </c>
      <c r="BG242" s="18">
        <v>0</v>
      </c>
      <c r="BH242" s="18">
        <v>0</v>
      </c>
      <c r="BI242" s="18">
        <v>0</v>
      </c>
      <c r="BJ242" s="18">
        <v>0</v>
      </c>
      <c r="BK242" s="18">
        <v>0</v>
      </c>
      <c r="BL242" s="18">
        <v>0</v>
      </c>
      <c r="BM242" s="18">
        <v>0</v>
      </c>
      <c r="BN242" s="18">
        <v>0</v>
      </c>
      <c r="BO242" s="18">
        <v>1920</v>
      </c>
      <c r="BP242" s="18">
        <v>0</v>
      </c>
      <c r="BQ242" s="18">
        <v>2880</v>
      </c>
      <c r="BR242" s="18">
        <v>0</v>
      </c>
      <c r="BS242" s="18">
        <v>0</v>
      </c>
      <c r="BT242" s="18">
        <v>0</v>
      </c>
      <c r="BU242" s="18">
        <v>0</v>
      </c>
      <c r="BV242" s="18">
        <v>0</v>
      </c>
      <c r="BW242" s="18">
        <v>0</v>
      </c>
    </row>
    <row r="243" spans="1:75" ht="178.5" x14ac:dyDescent="0.2">
      <c r="A243" s="15">
        <v>238</v>
      </c>
      <c r="B243" s="15">
        <v>2304</v>
      </c>
      <c r="C243" s="16" t="s">
        <v>7371</v>
      </c>
      <c r="D243" s="17" t="s">
        <v>7372</v>
      </c>
      <c r="E243" s="16" t="s">
        <v>1757</v>
      </c>
      <c r="F243" s="16"/>
      <c r="G243" s="16"/>
      <c r="H243" s="16"/>
      <c r="I243" s="16"/>
      <c r="J243" s="16"/>
      <c r="K243" s="16"/>
      <c r="L243" s="16"/>
      <c r="M243" s="18"/>
      <c r="N243" s="18"/>
      <c r="O243" s="18">
        <f t="shared" si="20"/>
        <v>13860</v>
      </c>
      <c r="P243" s="18"/>
      <c r="Q243" s="16"/>
      <c r="R243" s="16" t="s">
        <v>6143</v>
      </c>
      <c r="S243" s="16" t="s">
        <v>6142</v>
      </c>
      <c r="T243" s="16" t="s">
        <v>5377</v>
      </c>
      <c r="U243" s="16" t="s">
        <v>2926</v>
      </c>
      <c r="V243" s="16" t="s">
        <v>6045</v>
      </c>
      <c r="W243" s="16" t="s">
        <v>5269</v>
      </c>
      <c r="X243" s="16" t="s">
        <v>6047</v>
      </c>
      <c r="Y243" s="16" t="s">
        <v>6141</v>
      </c>
      <c r="Z243" s="16"/>
      <c r="AA243" s="16" t="s">
        <v>87</v>
      </c>
      <c r="AB243" s="18"/>
      <c r="AC243" s="18"/>
      <c r="AD243" s="16"/>
      <c r="AE243" s="16" t="s">
        <v>6049</v>
      </c>
      <c r="AF243" s="16" t="s">
        <v>6050</v>
      </c>
      <c r="AG243" s="16" t="s">
        <v>6051</v>
      </c>
      <c r="AH243" s="16" t="s">
        <v>1325</v>
      </c>
      <c r="AI243" s="18">
        <v>2561328</v>
      </c>
      <c r="AJ243" s="16" t="s">
        <v>1214</v>
      </c>
      <c r="AK243" s="16">
        <v>2</v>
      </c>
      <c r="AL243" s="16">
        <v>12807</v>
      </c>
      <c r="AM243" s="16">
        <v>13860</v>
      </c>
      <c r="AN243" s="16">
        <v>2561328</v>
      </c>
      <c r="AO243" s="18"/>
      <c r="AP243" s="18"/>
      <c r="AQ243" s="18"/>
      <c r="AR243" s="16"/>
      <c r="AS243" s="18"/>
      <c r="AT243" s="16"/>
      <c r="AU243" s="16"/>
      <c r="AV243" s="18"/>
      <c r="AW243" s="16"/>
      <c r="AX243" s="18"/>
      <c r="AY243" s="18"/>
      <c r="AZ243" s="18"/>
      <c r="BA243" s="16"/>
      <c r="BB243" s="16"/>
      <c r="BC243" s="18">
        <v>0</v>
      </c>
      <c r="BD243" s="18">
        <v>0</v>
      </c>
      <c r="BE243" s="18">
        <v>0</v>
      </c>
      <c r="BF243" s="18">
        <v>0</v>
      </c>
      <c r="BG243" s="18">
        <v>0</v>
      </c>
      <c r="BH243" s="18">
        <v>0</v>
      </c>
      <c r="BI243" s="18">
        <v>0</v>
      </c>
      <c r="BJ243" s="18">
        <v>0</v>
      </c>
      <c r="BK243" s="18">
        <v>0</v>
      </c>
      <c r="BL243" s="18">
        <v>0</v>
      </c>
      <c r="BM243" s="18">
        <v>0</v>
      </c>
      <c r="BN243" s="18">
        <v>0</v>
      </c>
      <c r="BO243" s="18">
        <v>3520</v>
      </c>
      <c r="BP243" s="18">
        <v>0</v>
      </c>
      <c r="BQ243" s="18">
        <v>5280</v>
      </c>
      <c r="BR243" s="18">
        <v>0</v>
      </c>
      <c r="BS243" s="18">
        <v>0</v>
      </c>
      <c r="BT243" s="18">
        <v>0</v>
      </c>
      <c r="BU243" s="18">
        <v>0</v>
      </c>
      <c r="BV243" s="18">
        <v>0</v>
      </c>
      <c r="BW243" s="18">
        <v>0</v>
      </c>
    </row>
    <row r="244" spans="1:75" ht="140.25" x14ac:dyDescent="0.2">
      <c r="A244" s="15">
        <v>239</v>
      </c>
      <c r="B244" s="16">
        <v>2305</v>
      </c>
      <c r="C244" s="16" t="s">
        <v>7373</v>
      </c>
      <c r="D244" s="17" t="s">
        <v>7374</v>
      </c>
      <c r="E244" s="16" t="s">
        <v>1757</v>
      </c>
      <c r="F244" s="16"/>
      <c r="G244" s="16"/>
      <c r="H244" s="16"/>
      <c r="I244" s="16"/>
      <c r="J244" s="16"/>
      <c r="K244" s="16"/>
      <c r="L244" s="16"/>
      <c r="M244" s="16"/>
      <c r="N244" s="18"/>
      <c r="O244" s="18">
        <f t="shared" ref="O244:O247" si="21">ROUNDUP(MAX(AL244:AM244,AO244:AQ244),0)</f>
        <v>7286</v>
      </c>
      <c r="P244" s="18"/>
      <c r="Q244" s="16"/>
      <c r="R244" s="16" t="s">
        <v>6145</v>
      </c>
      <c r="S244" s="16" t="s">
        <v>6144</v>
      </c>
      <c r="T244" s="16" t="s">
        <v>5377</v>
      </c>
      <c r="U244" s="16" t="s">
        <v>2926</v>
      </c>
      <c r="V244" s="16" t="s">
        <v>6045</v>
      </c>
      <c r="W244" s="16" t="s">
        <v>5272</v>
      </c>
      <c r="X244" s="16" t="s">
        <v>6047</v>
      </c>
      <c r="Y244" s="16" t="s">
        <v>6123</v>
      </c>
      <c r="Z244" s="16"/>
      <c r="AA244" s="16" t="s">
        <v>87</v>
      </c>
      <c r="AB244" s="18"/>
      <c r="AC244" s="18"/>
      <c r="AD244" s="16"/>
      <c r="AE244" s="16" t="s">
        <v>6049</v>
      </c>
      <c r="AF244" s="16" t="s">
        <v>6050</v>
      </c>
      <c r="AG244" s="16" t="s">
        <v>6051</v>
      </c>
      <c r="AH244" s="16" t="s">
        <v>1325</v>
      </c>
      <c r="AI244" s="18">
        <v>1763212</v>
      </c>
      <c r="AJ244" s="16" t="s">
        <v>1214</v>
      </c>
      <c r="AK244" s="16">
        <v>2</v>
      </c>
      <c r="AL244" s="16">
        <v>6328</v>
      </c>
      <c r="AM244" s="16">
        <v>7286</v>
      </c>
      <c r="AN244" s="16">
        <v>1763212</v>
      </c>
      <c r="AO244" s="18"/>
      <c r="AP244" s="18"/>
      <c r="AQ244" s="18"/>
      <c r="AR244" s="16"/>
      <c r="AS244" s="18"/>
      <c r="AT244" s="16"/>
      <c r="AU244" s="16"/>
      <c r="AV244" s="18"/>
      <c r="AW244" s="16"/>
      <c r="AX244" s="16"/>
      <c r="AY244" s="16"/>
      <c r="AZ244" s="18"/>
      <c r="BA244" s="16"/>
      <c r="BB244" s="16"/>
      <c r="BC244" s="18">
        <v>0</v>
      </c>
      <c r="BD244" s="18">
        <v>0</v>
      </c>
      <c r="BE244" s="18">
        <v>0</v>
      </c>
      <c r="BF244" s="18">
        <v>0</v>
      </c>
      <c r="BG244" s="18">
        <v>0</v>
      </c>
      <c r="BH244" s="18">
        <v>0</v>
      </c>
      <c r="BI244" s="18">
        <v>0</v>
      </c>
      <c r="BJ244" s="18">
        <v>0</v>
      </c>
      <c r="BK244" s="18">
        <v>0</v>
      </c>
      <c r="BL244" s="18">
        <v>0</v>
      </c>
      <c r="BM244" s="18">
        <v>0</v>
      </c>
      <c r="BN244" s="18">
        <v>0</v>
      </c>
      <c r="BO244" s="18">
        <v>4500</v>
      </c>
      <c r="BP244" s="18">
        <v>0</v>
      </c>
      <c r="BQ244" s="18">
        <v>6750</v>
      </c>
      <c r="BR244" s="18">
        <v>0</v>
      </c>
      <c r="BS244" s="18">
        <v>0</v>
      </c>
      <c r="BT244" s="18">
        <v>0</v>
      </c>
      <c r="BU244" s="18">
        <v>0</v>
      </c>
      <c r="BV244" s="18">
        <v>0</v>
      </c>
      <c r="BW244" s="18">
        <v>0</v>
      </c>
    </row>
    <row r="245" spans="1:75" ht="127.5" x14ac:dyDescent="0.2">
      <c r="A245" s="15">
        <v>240</v>
      </c>
      <c r="B245" s="16">
        <v>2306</v>
      </c>
      <c r="C245" s="16" t="s">
        <v>7375</v>
      </c>
      <c r="D245" s="17" t="s">
        <v>7376</v>
      </c>
      <c r="E245" s="16" t="s">
        <v>1757</v>
      </c>
      <c r="F245" s="16"/>
      <c r="G245" s="16"/>
      <c r="H245" s="16"/>
      <c r="I245" s="16"/>
      <c r="J245" s="16"/>
      <c r="K245" s="16"/>
      <c r="L245" s="16"/>
      <c r="M245" s="16"/>
      <c r="N245" s="18"/>
      <c r="O245" s="18">
        <f t="shared" si="21"/>
        <v>6800</v>
      </c>
      <c r="P245" s="18"/>
      <c r="Q245" s="16"/>
      <c r="R245" s="16" t="s">
        <v>6147</v>
      </c>
      <c r="S245" s="16" t="s">
        <v>6146</v>
      </c>
      <c r="T245" s="16" t="s">
        <v>5377</v>
      </c>
      <c r="U245" s="16" t="s">
        <v>2926</v>
      </c>
      <c r="V245" s="16" t="s">
        <v>6045</v>
      </c>
      <c r="W245" s="16" t="s">
        <v>5271</v>
      </c>
      <c r="X245" s="16" t="s">
        <v>6047</v>
      </c>
      <c r="Y245" s="16" t="s">
        <v>6110</v>
      </c>
      <c r="Z245" s="16"/>
      <c r="AA245" s="16" t="s">
        <v>87</v>
      </c>
      <c r="AB245" s="18"/>
      <c r="AC245" s="18"/>
      <c r="AD245" s="16"/>
      <c r="AE245" s="16" t="s">
        <v>6049</v>
      </c>
      <c r="AF245" s="16" t="s">
        <v>6050</v>
      </c>
      <c r="AG245" s="16" t="s">
        <v>6051</v>
      </c>
      <c r="AH245" s="16" t="s">
        <v>1325</v>
      </c>
      <c r="AI245" s="18">
        <v>1612510</v>
      </c>
      <c r="AJ245" s="16" t="s">
        <v>1214</v>
      </c>
      <c r="AK245" s="16">
        <v>2</v>
      </c>
      <c r="AL245" s="16">
        <v>4646</v>
      </c>
      <c r="AM245" s="16">
        <v>6800</v>
      </c>
      <c r="AN245" s="16">
        <v>1612510</v>
      </c>
      <c r="AO245" s="18"/>
      <c r="AP245" s="18"/>
      <c r="AQ245" s="18"/>
      <c r="AR245" s="16"/>
      <c r="AS245" s="18"/>
      <c r="AT245" s="16"/>
      <c r="AU245" s="16"/>
      <c r="AV245" s="18"/>
      <c r="AW245" s="16"/>
      <c r="AX245" s="16"/>
      <c r="AY245" s="16"/>
      <c r="AZ245" s="18"/>
      <c r="BA245" s="16"/>
      <c r="BB245" s="16"/>
      <c r="BC245" s="18">
        <v>0</v>
      </c>
      <c r="BD245" s="18">
        <v>0</v>
      </c>
      <c r="BE245" s="18">
        <v>0</v>
      </c>
      <c r="BF245" s="18">
        <v>0</v>
      </c>
      <c r="BG245" s="18">
        <v>0</v>
      </c>
      <c r="BH245" s="18">
        <v>0</v>
      </c>
      <c r="BI245" s="18">
        <v>0</v>
      </c>
      <c r="BJ245" s="18">
        <v>0</v>
      </c>
      <c r="BK245" s="18">
        <v>0</v>
      </c>
      <c r="BL245" s="18">
        <v>0</v>
      </c>
      <c r="BM245" s="18">
        <v>0</v>
      </c>
      <c r="BN245" s="18">
        <v>0</v>
      </c>
      <c r="BO245" s="18">
        <v>3168</v>
      </c>
      <c r="BP245" s="18">
        <v>0</v>
      </c>
      <c r="BQ245" s="18">
        <v>4752</v>
      </c>
      <c r="BR245" s="18">
        <v>0</v>
      </c>
      <c r="BS245" s="18">
        <v>0</v>
      </c>
      <c r="BT245" s="18">
        <v>0</v>
      </c>
      <c r="BU245" s="18">
        <v>0</v>
      </c>
      <c r="BV245" s="18">
        <v>0</v>
      </c>
      <c r="BW245" s="18">
        <v>0</v>
      </c>
    </row>
    <row r="246" spans="1:75" ht="127.5" x14ac:dyDescent="0.2">
      <c r="A246" s="15">
        <v>241</v>
      </c>
      <c r="B246" s="15">
        <v>2307</v>
      </c>
      <c r="C246" s="16" t="s">
        <v>7349</v>
      </c>
      <c r="D246" s="17" t="s">
        <v>7350</v>
      </c>
      <c r="E246" s="16" t="s">
        <v>1757</v>
      </c>
      <c r="F246" s="16"/>
      <c r="G246" s="16"/>
      <c r="H246" s="16"/>
      <c r="I246" s="16"/>
      <c r="J246" s="16"/>
      <c r="K246" s="16"/>
      <c r="L246" s="16"/>
      <c r="M246" s="18"/>
      <c r="N246" s="18"/>
      <c r="O246" s="18">
        <f t="shared" si="21"/>
        <v>24500</v>
      </c>
      <c r="P246" s="18"/>
      <c r="Q246" s="16"/>
      <c r="R246" s="16" t="s">
        <v>6105</v>
      </c>
      <c r="S246" s="16" t="s">
        <v>6104</v>
      </c>
      <c r="T246" s="16" t="s">
        <v>5377</v>
      </c>
      <c r="U246" s="16" t="s">
        <v>2926</v>
      </c>
      <c r="V246" s="16" t="s">
        <v>6045</v>
      </c>
      <c r="W246" s="16" t="s">
        <v>6106</v>
      </c>
      <c r="X246" s="16" t="s">
        <v>6047</v>
      </c>
      <c r="Y246" s="16" t="s">
        <v>6107</v>
      </c>
      <c r="Z246" s="16"/>
      <c r="AA246" s="16" t="s">
        <v>87</v>
      </c>
      <c r="AB246" s="18"/>
      <c r="AC246" s="18"/>
      <c r="AD246" s="16"/>
      <c r="AE246" s="16" t="s">
        <v>6049</v>
      </c>
      <c r="AF246" s="16" t="s">
        <v>6050</v>
      </c>
      <c r="AG246" s="16" t="s">
        <v>6051</v>
      </c>
      <c r="AH246" s="16" t="s">
        <v>1325</v>
      </c>
      <c r="AI246" s="18">
        <v>1460480</v>
      </c>
      <c r="AJ246" s="16" t="s">
        <v>1214</v>
      </c>
      <c r="AK246" s="16">
        <v>2</v>
      </c>
      <c r="AL246" s="16">
        <v>24341</v>
      </c>
      <c r="AM246" s="16">
        <v>24500</v>
      </c>
      <c r="AN246" s="16">
        <v>1460480</v>
      </c>
      <c r="AO246" s="18"/>
      <c r="AP246" s="18"/>
      <c r="AQ246" s="18"/>
      <c r="AR246" s="16"/>
      <c r="AS246" s="18"/>
      <c r="AT246" s="16"/>
      <c r="AU246" s="16"/>
      <c r="AV246" s="18"/>
      <c r="AW246" s="16"/>
      <c r="AX246" s="18"/>
      <c r="AY246" s="18"/>
      <c r="AZ246" s="18"/>
      <c r="BA246" s="16"/>
      <c r="BB246" s="16"/>
      <c r="BC246" s="18">
        <v>0</v>
      </c>
      <c r="BD246" s="18">
        <v>0</v>
      </c>
      <c r="BE246" s="18">
        <v>0</v>
      </c>
      <c r="BF246" s="18">
        <v>0</v>
      </c>
      <c r="BG246" s="18">
        <v>0</v>
      </c>
      <c r="BH246" s="18">
        <v>0</v>
      </c>
      <c r="BI246" s="18">
        <v>0</v>
      </c>
      <c r="BJ246" s="18">
        <v>0</v>
      </c>
      <c r="BK246" s="18">
        <v>0</v>
      </c>
      <c r="BL246" s="18">
        <v>0</v>
      </c>
      <c r="BM246" s="18">
        <v>0</v>
      </c>
      <c r="BN246" s="18">
        <v>0</v>
      </c>
      <c r="BO246" s="18">
        <v>72</v>
      </c>
      <c r="BP246" s="18">
        <v>0</v>
      </c>
      <c r="BQ246" s="18">
        <v>108</v>
      </c>
      <c r="BR246" s="18">
        <v>0</v>
      </c>
      <c r="BS246" s="18">
        <v>0</v>
      </c>
      <c r="BT246" s="18">
        <v>0</v>
      </c>
      <c r="BU246" s="18">
        <v>0</v>
      </c>
      <c r="BV246" s="18">
        <v>0</v>
      </c>
      <c r="BW246" s="18">
        <v>0</v>
      </c>
    </row>
    <row r="247" spans="1:75" ht="140.25" x14ac:dyDescent="0.2">
      <c r="A247" s="15">
        <v>242</v>
      </c>
      <c r="B247" s="16">
        <v>2308</v>
      </c>
      <c r="C247" s="16" t="s">
        <v>6153</v>
      </c>
      <c r="D247" s="17" t="s">
        <v>7379</v>
      </c>
      <c r="E247" s="16" t="s">
        <v>1757</v>
      </c>
      <c r="F247" s="16"/>
      <c r="G247" s="16"/>
      <c r="H247" s="16"/>
      <c r="I247" s="16"/>
      <c r="J247" s="16"/>
      <c r="K247" s="16"/>
      <c r="L247" s="16"/>
      <c r="M247" s="16"/>
      <c r="N247" s="18"/>
      <c r="O247" s="18">
        <f t="shared" si="21"/>
        <v>10875</v>
      </c>
      <c r="P247" s="18"/>
      <c r="Q247" s="16"/>
      <c r="R247" s="16" t="s">
        <v>6155</v>
      </c>
      <c r="S247" s="16" t="s">
        <v>6154</v>
      </c>
      <c r="T247" s="16" t="s">
        <v>5377</v>
      </c>
      <c r="U247" s="16" t="s">
        <v>2926</v>
      </c>
      <c r="V247" s="16" t="s">
        <v>6045</v>
      </c>
      <c r="W247" s="16" t="s">
        <v>6156</v>
      </c>
      <c r="X247" s="16" t="s">
        <v>6047</v>
      </c>
      <c r="Y247" s="16" t="s">
        <v>6110</v>
      </c>
      <c r="Z247" s="16"/>
      <c r="AA247" s="16" t="s">
        <v>87</v>
      </c>
      <c r="AB247" s="18"/>
      <c r="AC247" s="18"/>
      <c r="AD247" s="16"/>
      <c r="AE247" s="16" t="s">
        <v>6049</v>
      </c>
      <c r="AF247" s="16" t="s">
        <v>6050</v>
      </c>
      <c r="AG247" s="16" t="s">
        <v>6051</v>
      </c>
      <c r="AH247" s="16" t="s">
        <v>1325</v>
      </c>
      <c r="AI247" s="18">
        <v>2321648</v>
      </c>
      <c r="AJ247" s="16" t="s">
        <v>1214</v>
      </c>
      <c r="AK247" s="16">
        <v>2</v>
      </c>
      <c r="AL247" s="16">
        <v>4370</v>
      </c>
      <c r="AM247" s="16">
        <v>10875</v>
      </c>
      <c r="AN247" s="16">
        <v>2321648</v>
      </c>
      <c r="AO247" s="18"/>
      <c r="AP247" s="18"/>
      <c r="AQ247" s="18"/>
      <c r="AR247" s="16"/>
      <c r="AS247" s="18"/>
      <c r="AT247" s="16"/>
      <c r="AU247" s="16"/>
      <c r="AV247" s="18"/>
      <c r="AW247" s="16"/>
      <c r="AX247" s="16"/>
      <c r="AY247" s="16"/>
      <c r="AZ247" s="18"/>
      <c r="BA247" s="16"/>
      <c r="BB247" s="16"/>
      <c r="BC247" s="18">
        <v>0</v>
      </c>
      <c r="BD247" s="18">
        <v>0</v>
      </c>
      <c r="BE247" s="18">
        <v>0</v>
      </c>
      <c r="BF247" s="18">
        <v>0</v>
      </c>
      <c r="BG247" s="18">
        <v>0</v>
      </c>
      <c r="BH247" s="18">
        <v>0</v>
      </c>
      <c r="BI247" s="18">
        <v>0</v>
      </c>
      <c r="BJ247" s="18">
        <v>0</v>
      </c>
      <c r="BK247" s="18">
        <v>0</v>
      </c>
      <c r="BL247" s="18">
        <v>0</v>
      </c>
      <c r="BM247" s="18">
        <v>0</v>
      </c>
      <c r="BN247" s="18">
        <v>0</v>
      </c>
      <c r="BO247" s="18">
        <v>528</v>
      </c>
      <c r="BP247" s="18">
        <v>0</v>
      </c>
      <c r="BQ247" s="18">
        <v>792</v>
      </c>
      <c r="BR247" s="18">
        <v>0</v>
      </c>
      <c r="BS247" s="18">
        <v>0</v>
      </c>
      <c r="BT247" s="18">
        <v>0</v>
      </c>
      <c r="BU247" s="18">
        <v>0</v>
      </c>
      <c r="BV247" s="18">
        <v>0</v>
      </c>
      <c r="BW247" s="18">
        <v>0</v>
      </c>
    </row>
    <row r="248" spans="1:75" ht="204" x14ac:dyDescent="0.2">
      <c r="A248" s="15">
        <v>243</v>
      </c>
      <c r="B248" s="16">
        <v>2441</v>
      </c>
      <c r="C248" s="16" t="s">
        <v>8639</v>
      </c>
      <c r="D248" s="17" t="s">
        <v>8640</v>
      </c>
      <c r="E248" s="16" t="s">
        <v>3160</v>
      </c>
      <c r="F248" s="16"/>
      <c r="G248" s="16"/>
      <c r="H248" s="16"/>
      <c r="I248" s="16"/>
      <c r="J248" s="16"/>
      <c r="K248" s="16"/>
      <c r="L248" s="16"/>
      <c r="M248" s="16"/>
      <c r="N248" s="18"/>
      <c r="O248" s="18">
        <f t="shared" ref="O248:O270" si="22">ROUNDUP(MAX(AL248:AM248,AO248:AQ248),0)</f>
        <v>650000</v>
      </c>
      <c r="P248" s="18"/>
      <c r="Q248" s="16"/>
      <c r="R248" s="16" t="s">
        <v>8864</v>
      </c>
      <c r="S248" s="16" t="s">
        <v>8865</v>
      </c>
      <c r="T248" s="16" t="s">
        <v>8866</v>
      </c>
      <c r="U248" s="16" t="s">
        <v>166</v>
      </c>
      <c r="V248" s="16" t="s">
        <v>8867</v>
      </c>
      <c r="W248" s="16" t="s">
        <v>8868</v>
      </c>
      <c r="X248" s="16" t="s">
        <v>8869</v>
      </c>
      <c r="Y248" s="16" t="s">
        <v>8870</v>
      </c>
      <c r="Z248" s="16" t="s">
        <v>8717</v>
      </c>
      <c r="AA248" s="16" t="s">
        <v>8870</v>
      </c>
      <c r="AB248" s="18"/>
      <c r="AC248" s="18"/>
      <c r="AD248" s="16" t="s">
        <v>6162</v>
      </c>
      <c r="AE248" s="16" t="s">
        <v>6163</v>
      </c>
      <c r="AF248" s="16" t="s">
        <v>6162</v>
      </c>
      <c r="AG248" s="16" t="s">
        <v>6163</v>
      </c>
      <c r="AH248" s="16"/>
      <c r="AI248" s="18">
        <v>650000</v>
      </c>
      <c r="AJ248" s="16" t="s">
        <v>8716</v>
      </c>
      <c r="AK248" s="16"/>
      <c r="AL248" s="16"/>
      <c r="AM248" s="16"/>
      <c r="AN248" s="16"/>
      <c r="AO248" s="18">
        <v>650000</v>
      </c>
      <c r="AP248" s="18"/>
      <c r="AQ248" s="18"/>
      <c r="AR248" s="16" t="s">
        <v>8717</v>
      </c>
      <c r="AS248" s="18"/>
      <c r="AT248" s="16"/>
      <c r="AU248" s="16" t="s">
        <v>500</v>
      </c>
      <c r="AV248" s="18"/>
      <c r="AW248" s="16"/>
      <c r="AX248" s="16"/>
      <c r="AY248" s="16"/>
      <c r="AZ248" s="18"/>
      <c r="BA248" s="16"/>
      <c r="BB248" s="16"/>
      <c r="BC248" s="18">
        <v>500</v>
      </c>
      <c r="BD248" s="18">
        <v>0</v>
      </c>
      <c r="BE248" s="18">
        <v>0</v>
      </c>
      <c r="BF248" s="18">
        <v>0</v>
      </c>
      <c r="BG248" s="18">
        <v>0</v>
      </c>
      <c r="BH248" s="18">
        <v>0</v>
      </c>
      <c r="BI248" s="18">
        <v>0</v>
      </c>
      <c r="BJ248" s="18">
        <v>0</v>
      </c>
      <c r="BK248" s="18">
        <v>0</v>
      </c>
      <c r="BL248" s="18">
        <v>0</v>
      </c>
      <c r="BM248" s="18">
        <v>0</v>
      </c>
      <c r="BN248" s="18">
        <v>0</v>
      </c>
      <c r="BO248" s="18">
        <v>0</v>
      </c>
      <c r="BP248" s="18">
        <v>0</v>
      </c>
      <c r="BQ248" s="18">
        <v>0</v>
      </c>
      <c r="BR248" s="18">
        <v>0</v>
      </c>
      <c r="BS248" s="18">
        <v>0</v>
      </c>
      <c r="BT248" s="18">
        <v>0</v>
      </c>
      <c r="BU248" s="18">
        <v>0</v>
      </c>
      <c r="BV248" s="18">
        <v>0</v>
      </c>
      <c r="BW248" s="18">
        <v>0</v>
      </c>
    </row>
    <row r="249" spans="1:75" ht="89.25" x14ac:dyDescent="0.2">
      <c r="A249" s="15">
        <v>244</v>
      </c>
      <c r="B249" s="16">
        <v>2472</v>
      </c>
      <c r="C249" s="16" t="s">
        <v>6173</v>
      </c>
      <c r="D249" s="17" t="s">
        <v>7385</v>
      </c>
      <c r="E249" s="16" t="s">
        <v>1782</v>
      </c>
      <c r="F249" s="16"/>
      <c r="G249" s="16"/>
      <c r="H249" s="16"/>
      <c r="I249" s="16"/>
      <c r="J249" s="16"/>
      <c r="K249" s="16"/>
      <c r="L249" s="16"/>
      <c r="M249" s="16"/>
      <c r="N249" s="18"/>
      <c r="O249" s="18">
        <f t="shared" si="22"/>
        <v>239910</v>
      </c>
      <c r="P249" s="18"/>
      <c r="Q249" s="16"/>
      <c r="R249" s="16" t="s">
        <v>6174</v>
      </c>
      <c r="S249" s="16" t="s">
        <v>6175</v>
      </c>
      <c r="T249" s="16" t="s">
        <v>6176</v>
      </c>
      <c r="U249" s="16" t="s">
        <v>65</v>
      </c>
      <c r="V249" s="16" t="s">
        <v>6168</v>
      </c>
      <c r="W249" s="16">
        <v>212354</v>
      </c>
      <c r="X249" s="16"/>
      <c r="Y249" s="16" t="s">
        <v>6177</v>
      </c>
      <c r="Z249" s="16" t="s">
        <v>6170</v>
      </c>
      <c r="AA249" s="16"/>
      <c r="AB249" s="18"/>
      <c r="AC249" s="18"/>
      <c r="AD249" s="16" t="s">
        <v>6171</v>
      </c>
      <c r="AE249" s="16" t="s">
        <v>6178</v>
      </c>
      <c r="AF249" s="16" t="s">
        <v>6179</v>
      </c>
      <c r="AG249" s="16" t="s">
        <v>9002</v>
      </c>
      <c r="AH249" s="16" t="s">
        <v>139</v>
      </c>
      <c r="AI249" s="18"/>
      <c r="AJ249" s="16"/>
      <c r="AK249" s="16">
        <v>2</v>
      </c>
      <c r="AL249" s="16">
        <v>218100</v>
      </c>
      <c r="AM249" s="16">
        <v>239910</v>
      </c>
      <c r="AN249" s="16">
        <v>0</v>
      </c>
      <c r="AO249" s="18"/>
      <c r="AP249" s="18"/>
      <c r="AQ249" s="18"/>
      <c r="AR249" s="16"/>
      <c r="AS249" s="18"/>
      <c r="AT249" s="16"/>
      <c r="AU249" s="16"/>
      <c r="AV249" s="18"/>
      <c r="AW249" s="16"/>
      <c r="AX249" s="16"/>
      <c r="AY249" s="16"/>
      <c r="AZ249" s="18"/>
      <c r="BA249" s="16"/>
      <c r="BB249" s="16"/>
      <c r="BC249" s="18">
        <v>50</v>
      </c>
      <c r="BD249" s="18">
        <v>0</v>
      </c>
      <c r="BE249" s="18">
        <v>0</v>
      </c>
      <c r="BF249" s="18">
        <v>0</v>
      </c>
      <c r="BG249" s="18">
        <v>0</v>
      </c>
      <c r="BH249" s="18">
        <v>0</v>
      </c>
      <c r="BI249" s="18">
        <v>0</v>
      </c>
      <c r="BJ249" s="18">
        <v>0</v>
      </c>
      <c r="BK249" s="18">
        <v>0</v>
      </c>
      <c r="BL249" s="18">
        <v>0</v>
      </c>
      <c r="BM249" s="18">
        <v>0</v>
      </c>
      <c r="BN249" s="18">
        <v>0</v>
      </c>
      <c r="BO249" s="18">
        <v>0</v>
      </c>
      <c r="BP249" s="18">
        <v>0</v>
      </c>
      <c r="BQ249" s="18">
        <v>0</v>
      </c>
      <c r="BR249" s="18">
        <v>0</v>
      </c>
      <c r="BS249" s="18">
        <v>0</v>
      </c>
      <c r="BT249" s="18">
        <v>0</v>
      </c>
      <c r="BU249" s="18">
        <v>0</v>
      </c>
      <c r="BV249" s="18">
        <v>0</v>
      </c>
      <c r="BW249" s="18">
        <v>0</v>
      </c>
    </row>
    <row r="250" spans="1:75" ht="102" x14ac:dyDescent="0.2">
      <c r="A250" s="15">
        <v>245</v>
      </c>
      <c r="B250" s="16">
        <v>2473</v>
      </c>
      <c r="C250" s="16" t="s">
        <v>6180</v>
      </c>
      <c r="D250" s="17" t="s">
        <v>7386</v>
      </c>
      <c r="E250" s="16" t="s">
        <v>325</v>
      </c>
      <c r="F250" s="16"/>
      <c r="G250" s="16"/>
      <c r="H250" s="16"/>
      <c r="I250" s="16"/>
      <c r="J250" s="16"/>
      <c r="K250" s="16"/>
      <c r="L250" s="16"/>
      <c r="M250" s="16"/>
      <c r="N250" s="18"/>
      <c r="O250" s="18">
        <f t="shared" si="22"/>
        <v>1783100</v>
      </c>
      <c r="P250" s="18"/>
      <c r="Q250" s="16"/>
      <c r="R250" s="16" t="s">
        <v>6181</v>
      </c>
      <c r="S250" s="16" t="s">
        <v>6182</v>
      </c>
      <c r="T250" s="16" t="s">
        <v>6176</v>
      </c>
      <c r="U250" s="16" t="s">
        <v>65</v>
      </c>
      <c r="V250" s="16" t="s">
        <v>6168</v>
      </c>
      <c r="W250" s="16">
        <v>225650</v>
      </c>
      <c r="X250" s="16"/>
      <c r="Y250" s="16" t="s">
        <v>6183</v>
      </c>
      <c r="Z250" s="16" t="s">
        <v>6170</v>
      </c>
      <c r="AA250" s="16"/>
      <c r="AB250" s="18"/>
      <c r="AC250" s="18"/>
      <c r="AD250" s="16" t="s">
        <v>6171</v>
      </c>
      <c r="AE250" s="16" t="s">
        <v>6178</v>
      </c>
      <c r="AF250" s="16" t="s">
        <v>6179</v>
      </c>
      <c r="AG250" s="16" t="s">
        <v>9002</v>
      </c>
      <c r="AH250" s="16" t="s">
        <v>139</v>
      </c>
      <c r="AI250" s="18"/>
      <c r="AJ250" s="16"/>
      <c r="AK250" s="16">
        <v>2</v>
      </c>
      <c r="AL250" s="16">
        <v>1621000</v>
      </c>
      <c r="AM250" s="16">
        <v>1783100</v>
      </c>
      <c r="AN250" s="16">
        <v>0</v>
      </c>
      <c r="AO250" s="18">
        <v>3050</v>
      </c>
      <c r="AP250" s="18"/>
      <c r="AQ250" s="18"/>
      <c r="AR250" s="16" t="s">
        <v>8053</v>
      </c>
      <c r="AS250" s="18"/>
      <c r="AT250" s="16"/>
      <c r="AU250" s="16"/>
      <c r="AV250" s="18"/>
      <c r="AW250" s="16"/>
      <c r="AX250" s="16"/>
      <c r="AY250" s="16"/>
      <c r="AZ250" s="18"/>
      <c r="BA250" s="16"/>
      <c r="BB250" s="16"/>
      <c r="BC250" s="18">
        <v>10</v>
      </c>
      <c r="BD250" s="18">
        <v>0</v>
      </c>
      <c r="BE250" s="18">
        <v>0</v>
      </c>
      <c r="BF250" s="18">
        <v>0</v>
      </c>
      <c r="BG250" s="18">
        <v>0</v>
      </c>
      <c r="BH250" s="18">
        <v>0</v>
      </c>
      <c r="BI250" s="18">
        <v>0</v>
      </c>
      <c r="BJ250" s="18">
        <v>0</v>
      </c>
      <c r="BK250" s="18">
        <v>0</v>
      </c>
      <c r="BL250" s="18">
        <v>0</v>
      </c>
      <c r="BM250" s="18">
        <v>0</v>
      </c>
      <c r="BN250" s="18">
        <v>0</v>
      </c>
      <c r="BO250" s="18">
        <v>0</v>
      </c>
      <c r="BP250" s="18">
        <v>0</v>
      </c>
      <c r="BQ250" s="18">
        <v>0</v>
      </c>
      <c r="BR250" s="18">
        <v>0</v>
      </c>
      <c r="BS250" s="18">
        <v>0</v>
      </c>
      <c r="BT250" s="18">
        <v>0</v>
      </c>
      <c r="BU250" s="18">
        <v>0</v>
      </c>
      <c r="BV250" s="18">
        <v>0</v>
      </c>
      <c r="BW250" s="18">
        <v>0</v>
      </c>
    </row>
    <row r="251" spans="1:75" ht="51" x14ac:dyDescent="0.2">
      <c r="A251" s="15">
        <v>246</v>
      </c>
      <c r="B251" s="16">
        <v>2474</v>
      </c>
      <c r="C251" s="16" t="s">
        <v>6191</v>
      </c>
      <c r="D251" s="17" t="s">
        <v>7389</v>
      </c>
      <c r="E251" s="16" t="s">
        <v>501</v>
      </c>
      <c r="F251" s="16"/>
      <c r="G251" s="16"/>
      <c r="H251" s="16"/>
      <c r="I251" s="16"/>
      <c r="J251" s="16"/>
      <c r="K251" s="16"/>
      <c r="L251" s="16"/>
      <c r="M251" s="16"/>
      <c r="N251" s="18"/>
      <c r="O251" s="18">
        <f t="shared" si="22"/>
        <v>4500000</v>
      </c>
      <c r="P251" s="18"/>
      <c r="Q251" s="16"/>
      <c r="R251" s="16" t="s">
        <v>5277</v>
      </c>
      <c r="S251" s="16" t="s">
        <v>6192</v>
      </c>
      <c r="T251" s="16" t="s">
        <v>5278</v>
      </c>
      <c r="U251" s="16" t="s">
        <v>285</v>
      </c>
      <c r="V251" s="16" t="s">
        <v>5279</v>
      </c>
      <c r="W251" s="16"/>
      <c r="X251" s="16" t="s">
        <v>5280</v>
      </c>
      <c r="Y251" s="16" t="s">
        <v>6193</v>
      </c>
      <c r="Z251" s="16"/>
      <c r="AA251" s="16" t="s">
        <v>81</v>
      </c>
      <c r="AB251" s="18"/>
      <c r="AC251" s="18"/>
      <c r="AD251" s="16"/>
      <c r="AE251" s="16" t="s">
        <v>6194</v>
      </c>
      <c r="AF251" s="16" t="s">
        <v>6195</v>
      </c>
      <c r="AG251" s="16" t="s">
        <v>6196</v>
      </c>
      <c r="AH251" s="16" t="s">
        <v>2117</v>
      </c>
      <c r="AI251" s="18">
        <v>5100000</v>
      </c>
      <c r="AJ251" s="16" t="s">
        <v>1214</v>
      </c>
      <c r="AK251" s="16">
        <v>1</v>
      </c>
      <c r="AL251" s="16">
        <v>4500000</v>
      </c>
      <c r="AM251" s="16">
        <v>4500000</v>
      </c>
      <c r="AN251" s="16">
        <v>0</v>
      </c>
      <c r="AO251" s="18"/>
      <c r="AP251" s="18"/>
      <c r="AQ251" s="18"/>
      <c r="AR251" s="16"/>
      <c r="AS251" s="18"/>
      <c r="AT251" s="16"/>
      <c r="AU251" s="16"/>
      <c r="AV251" s="18"/>
      <c r="AW251" s="16"/>
      <c r="AX251" s="16"/>
      <c r="AY251" s="16"/>
      <c r="AZ251" s="18"/>
      <c r="BA251" s="16"/>
      <c r="BB251" s="16"/>
      <c r="BC251" s="18">
        <v>0</v>
      </c>
      <c r="BD251" s="18">
        <v>0</v>
      </c>
      <c r="BE251" s="18">
        <v>0</v>
      </c>
      <c r="BF251" s="18">
        <v>0</v>
      </c>
      <c r="BG251" s="18">
        <v>0</v>
      </c>
      <c r="BH251" s="18">
        <v>0</v>
      </c>
      <c r="BI251" s="18">
        <v>0</v>
      </c>
      <c r="BJ251" s="18">
        <v>0</v>
      </c>
      <c r="BK251" s="18">
        <v>0</v>
      </c>
      <c r="BL251" s="18">
        <v>0</v>
      </c>
      <c r="BM251" s="18">
        <v>20</v>
      </c>
      <c r="BN251" s="18">
        <v>0</v>
      </c>
      <c r="BO251" s="18">
        <v>0</v>
      </c>
      <c r="BP251" s="18">
        <v>0</v>
      </c>
      <c r="BQ251" s="18">
        <v>0</v>
      </c>
      <c r="BR251" s="18">
        <v>0</v>
      </c>
      <c r="BS251" s="18">
        <v>0</v>
      </c>
      <c r="BT251" s="18">
        <v>0</v>
      </c>
      <c r="BU251" s="18">
        <v>0</v>
      </c>
      <c r="BV251" s="18">
        <v>0</v>
      </c>
      <c r="BW251" s="18">
        <v>0</v>
      </c>
    </row>
    <row r="252" spans="1:75" ht="76.5" x14ac:dyDescent="0.2">
      <c r="A252" s="15">
        <v>247</v>
      </c>
      <c r="B252" s="16">
        <v>2475</v>
      </c>
      <c r="C252" s="16" t="s">
        <v>6197</v>
      </c>
      <c r="D252" s="17" t="s">
        <v>7390</v>
      </c>
      <c r="E252" s="16" t="s">
        <v>63</v>
      </c>
      <c r="F252" s="16"/>
      <c r="G252" s="16"/>
      <c r="H252" s="16"/>
      <c r="I252" s="16"/>
      <c r="J252" s="16"/>
      <c r="K252" s="16"/>
      <c r="L252" s="16"/>
      <c r="M252" s="16"/>
      <c r="N252" s="18"/>
      <c r="O252" s="18">
        <f t="shared" si="22"/>
        <v>7200000</v>
      </c>
      <c r="P252" s="18"/>
      <c r="Q252" s="16"/>
      <c r="R252" s="16" t="s">
        <v>6198</v>
      </c>
      <c r="S252" s="16" t="s">
        <v>6199</v>
      </c>
      <c r="T252" s="16" t="s">
        <v>6200</v>
      </c>
      <c r="U252" s="16" t="s">
        <v>2327</v>
      </c>
      <c r="V252" s="16" t="s">
        <v>6201</v>
      </c>
      <c r="W252" s="16"/>
      <c r="X252" s="16"/>
      <c r="Y252" s="16" t="s">
        <v>1614</v>
      </c>
      <c r="Z252" s="16"/>
      <c r="AA252" s="16"/>
      <c r="AB252" s="18"/>
      <c r="AC252" s="18"/>
      <c r="AD252" s="16"/>
      <c r="AE252" s="16" t="s">
        <v>6194</v>
      </c>
      <c r="AF252" s="16" t="s">
        <v>6195</v>
      </c>
      <c r="AG252" s="16" t="s">
        <v>6196</v>
      </c>
      <c r="AH252" s="16" t="s">
        <v>2117</v>
      </c>
      <c r="AI252" s="18">
        <v>9500000</v>
      </c>
      <c r="AJ252" s="16" t="s">
        <v>1214</v>
      </c>
      <c r="AK252" s="16">
        <v>1</v>
      </c>
      <c r="AL252" s="16">
        <v>7200000</v>
      </c>
      <c r="AM252" s="16">
        <v>7200000</v>
      </c>
      <c r="AN252" s="16">
        <v>0</v>
      </c>
      <c r="AO252" s="18"/>
      <c r="AP252" s="18"/>
      <c r="AQ252" s="18"/>
      <c r="AR252" s="16"/>
      <c r="AS252" s="18"/>
      <c r="AT252" s="16"/>
      <c r="AU252" s="16"/>
      <c r="AV252" s="18"/>
      <c r="AW252" s="16"/>
      <c r="AX252" s="16"/>
      <c r="AY252" s="16"/>
      <c r="AZ252" s="18"/>
      <c r="BA252" s="16"/>
      <c r="BB252" s="16"/>
      <c r="BC252" s="18">
        <v>0</v>
      </c>
      <c r="BD252" s="18">
        <v>0</v>
      </c>
      <c r="BE252" s="18">
        <v>0</v>
      </c>
      <c r="BF252" s="18">
        <v>0</v>
      </c>
      <c r="BG252" s="18">
        <v>0</v>
      </c>
      <c r="BH252" s="18">
        <v>0</v>
      </c>
      <c r="BI252" s="18">
        <v>0</v>
      </c>
      <c r="BJ252" s="18">
        <v>0</v>
      </c>
      <c r="BK252" s="18">
        <v>0</v>
      </c>
      <c r="BL252" s="18">
        <v>0</v>
      </c>
      <c r="BM252" s="18">
        <v>8</v>
      </c>
      <c r="BN252" s="18">
        <v>0</v>
      </c>
      <c r="BO252" s="18">
        <v>0</v>
      </c>
      <c r="BP252" s="18">
        <v>0</v>
      </c>
      <c r="BQ252" s="18">
        <v>0</v>
      </c>
      <c r="BR252" s="18">
        <v>0</v>
      </c>
      <c r="BS252" s="18">
        <v>0</v>
      </c>
      <c r="BT252" s="18">
        <v>0</v>
      </c>
      <c r="BU252" s="18">
        <v>0</v>
      </c>
      <c r="BV252" s="18">
        <v>0</v>
      </c>
      <c r="BW252" s="18">
        <v>0</v>
      </c>
    </row>
    <row r="253" spans="1:75" ht="76.5" x14ac:dyDescent="0.2">
      <c r="A253" s="15">
        <v>248</v>
      </c>
      <c r="B253" s="16">
        <v>2476</v>
      </c>
      <c r="C253" s="16" t="s">
        <v>6202</v>
      </c>
      <c r="D253" s="17" t="s">
        <v>7391</v>
      </c>
      <c r="E253" s="16" t="s">
        <v>63</v>
      </c>
      <c r="F253" s="16"/>
      <c r="G253" s="16"/>
      <c r="H253" s="16"/>
      <c r="I253" s="16"/>
      <c r="J253" s="16"/>
      <c r="K253" s="16"/>
      <c r="L253" s="16"/>
      <c r="M253" s="16"/>
      <c r="N253" s="18"/>
      <c r="O253" s="18">
        <f t="shared" si="22"/>
        <v>7200000</v>
      </c>
      <c r="P253" s="18"/>
      <c r="Q253" s="16"/>
      <c r="R253" s="16" t="s">
        <v>6203</v>
      </c>
      <c r="S253" s="16" t="s">
        <v>6204</v>
      </c>
      <c r="T253" s="16" t="s">
        <v>6200</v>
      </c>
      <c r="U253" s="16" t="s">
        <v>2327</v>
      </c>
      <c r="V253" s="16" t="s">
        <v>6201</v>
      </c>
      <c r="W253" s="16"/>
      <c r="X253" s="16"/>
      <c r="Y253" s="16" t="s">
        <v>1614</v>
      </c>
      <c r="Z253" s="16"/>
      <c r="AA253" s="16"/>
      <c r="AB253" s="18"/>
      <c r="AC253" s="18"/>
      <c r="AD253" s="16"/>
      <c r="AE253" s="16" t="s">
        <v>6194</v>
      </c>
      <c r="AF253" s="16" t="s">
        <v>6195</v>
      </c>
      <c r="AG253" s="16" t="s">
        <v>6196</v>
      </c>
      <c r="AH253" s="16" t="s">
        <v>2117</v>
      </c>
      <c r="AI253" s="18">
        <v>9500000</v>
      </c>
      <c r="AJ253" s="16" t="s">
        <v>1214</v>
      </c>
      <c r="AK253" s="16">
        <v>1</v>
      </c>
      <c r="AL253" s="16">
        <v>7200000</v>
      </c>
      <c r="AM253" s="16">
        <v>7200000</v>
      </c>
      <c r="AN253" s="16">
        <v>0</v>
      </c>
      <c r="AO253" s="18"/>
      <c r="AP253" s="18"/>
      <c r="AQ253" s="18"/>
      <c r="AR253" s="16"/>
      <c r="AS253" s="18"/>
      <c r="AT253" s="16"/>
      <c r="AU253" s="16"/>
      <c r="AV253" s="18"/>
      <c r="AW253" s="16"/>
      <c r="AX253" s="16"/>
      <c r="AY253" s="16"/>
      <c r="AZ253" s="18"/>
      <c r="BA253" s="16"/>
      <c r="BB253" s="16"/>
      <c r="BC253" s="18">
        <v>0</v>
      </c>
      <c r="BD253" s="18">
        <v>0</v>
      </c>
      <c r="BE253" s="18">
        <v>0</v>
      </c>
      <c r="BF253" s="18">
        <v>0</v>
      </c>
      <c r="BG253" s="18">
        <v>0</v>
      </c>
      <c r="BH253" s="18">
        <v>0</v>
      </c>
      <c r="BI253" s="18">
        <v>0</v>
      </c>
      <c r="BJ253" s="18">
        <v>0</v>
      </c>
      <c r="BK253" s="18">
        <v>0</v>
      </c>
      <c r="BL253" s="18">
        <v>0</v>
      </c>
      <c r="BM253" s="18">
        <v>8</v>
      </c>
      <c r="BN253" s="18">
        <v>0</v>
      </c>
      <c r="BO253" s="18">
        <v>0</v>
      </c>
      <c r="BP253" s="18">
        <v>0</v>
      </c>
      <c r="BQ253" s="18">
        <v>0</v>
      </c>
      <c r="BR253" s="18">
        <v>0</v>
      </c>
      <c r="BS253" s="18">
        <v>0</v>
      </c>
      <c r="BT253" s="18">
        <v>0</v>
      </c>
      <c r="BU253" s="18">
        <v>0</v>
      </c>
      <c r="BV253" s="18">
        <v>0</v>
      </c>
      <c r="BW253" s="18">
        <v>0</v>
      </c>
    </row>
    <row r="254" spans="1:75" ht="76.5" x14ac:dyDescent="0.2">
      <c r="A254" s="15">
        <v>249</v>
      </c>
      <c r="B254" s="16">
        <v>2477</v>
      </c>
      <c r="C254" s="16" t="s">
        <v>6205</v>
      </c>
      <c r="D254" s="17" t="s">
        <v>7392</v>
      </c>
      <c r="E254" s="16" t="s">
        <v>63</v>
      </c>
      <c r="F254" s="16"/>
      <c r="G254" s="16"/>
      <c r="H254" s="16"/>
      <c r="I254" s="16"/>
      <c r="J254" s="16"/>
      <c r="K254" s="16"/>
      <c r="L254" s="16"/>
      <c r="M254" s="16"/>
      <c r="N254" s="18"/>
      <c r="O254" s="18">
        <f t="shared" si="22"/>
        <v>7200000</v>
      </c>
      <c r="P254" s="18"/>
      <c r="Q254" s="16"/>
      <c r="R254" s="16" t="s">
        <v>6206</v>
      </c>
      <c r="S254" s="16" t="s">
        <v>6207</v>
      </c>
      <c r="T254" s="16" t="s">
        <v>6200</v>
      </c>
      <c r="U254" s="16" t="s">
        <v>2327</v>
      </c>
      <c r="V254" s="16" t="s">
        <v>6201</v>
      </c>
      <c r="W254" s="16"/>
      <c r="X254" s="16"/>
      <c r="Y254" s="16" t="s">
        <v>1614</v>
      </c>
      <c r="Z254" s="16"/>
      <c r="AA254" s="16"/>
      <c r="AB254" s="18"/>
      <c r="AC254" s="18"/>
      <c r="AD254" s="16"/>
      <c r="AE254" s="16" t="s">
        <v>6194</v>
      </c>
      <c r="AF254" s="16" t="s">
        <v>6195</v>
      </c>
      <c r="AG254" s="16" t="s">
        <v>6196</v>
      </c>
      <c r="AH254" s="16" t="s">
        <v>2117</v>
      </c>
      <c r="AI254" s="18">
        <v>9500000</v>
      </c>
      <c r="AJ254" s="16" t="s">
        <v>1214</v>
      </c>
      <c r="AK254" s="16">
        <v>1</v>
      </c>
      <c r="AL254" s="16">
        <v>7200000</v>
      </c>
      <c r="AM254" s="16">
        <v>7200000</v>
      </c>
      <c r="AN254" s="16">
        <v>0</v>
      </c>
      <c r="AO254" s="18"/>
      <c r="AP254" s="18"/>
      <c r="AQ254" s="18"/>
      <c r="AR254" s="16"/>
      <c r="AS254" s="18"/>
      <c r="AT254" s="16"/>
      <c r="AU254" s="16"/>
      <c r="AV254" s="18"/>
      <c r="AW254" s="16"/>
      <c r="AX254" s="16"/>
      <c r="AY254" s="16"/>
      <c r="AZ254" s="18"/>
      <c r="BA254" s="16"/>
      <c r="BB254" s="16"/>
      <c r="BC254" s="18">
        <v>0</v>
      </c>
      <c r="BD254" s="18">
        <v>0</v>
      </c>
      <c r="BE254" s="18">
        <v>0</v>
      </c>
      <c r="BF254" s="18">
        <v>0</v>
      </c>
      <c r="BG254" s="18">
        <v>0</v>
      </c>
      <c r="BH254" s="18">
        <v>0</v>
      </c>
      <c r="BI254" s="18">
        <v>0</v>
      </c>
      <c r="BJ254" s="18">
        <v>0</v>
      </c>
      <c r="BK254" s="18">
        <v>0</v>
      </c>
      <c r="BL254" s="18">
        <v>0</v>
      </c>
      <c r="BM254" s="18">
        <v>8</v>
      </c>
      <c r="BN254" s="18">
        <v>0</v>
      </c>
      <c r="BO254" s="18">
        <v>0</v>
      </c>
      <c r="BP254" s="18">
        <v>0</v>
      </c>
      <c r="BQ254" s="18">
        <v>0</v>
      </c>
      <c r="BR254" s="18">
        <v>0</v>
      </c>
      <c r="BS254" s="18">
        <v>0</v>
      </c>
      <c r="BT254" s="18">
        <v>0</v>
      </c>
      <c r="BU254" s="18">
        <v>0</v>
      </c>
      <c r="BV254" s="18">
        <v>0</v>
      </c>
      <c r="BW254" s="18">
        <v>0</v>
      </c>
    </row>
    <row r="255" spans="1:75" ht="76.5" x14ac:dyDescent="0.2">
      <c r="A255" s="15">
        <v>250</v>
      </c>
      <c r="B255" s="16">
        <v>2478</v>
      </c>
      <c r="C255" s="16" t="s">
        <v>6208</v>
      </c>
      <c r="D255" s="17" t="s">
        <v>7393</v>
      </c>
      <c r="E255" s="16" t="s">
        <v>63</v>
      </c>
      <c r="F255" s="16"/>
      <c r="G255" s="16"/>
      <c r="H255" s="16"/>
      <c r="I255" s="16"/>
      <c r="J255" s="16"/>
      <c r="K255" s="16"/>
      <c r="L255" s="16"/>
      <c r="M255" s="16"/>
      <c r="N255" s="18"/>
      <c r="O255" s="18">
        <f t="shared" si="22"/>
        <v>7200000</v>
      </c>
      <c r="P255" s="18"/>
      <c r="Q255" s="16"/>
      <c r="R255" s="16" t="s">
        <v>6209</v>
      </c>
      <c r="S255" s="16" t="s">
        <v>6210</v>
      </c>
      <c r="T255" s="16" t="s">
        <v>6200</v>
      </c>
      <c r="U255" s="16" t="s">
        <v>2327</v>
      </c>
      <c r="V255" s="16" t="s">
        <v>6201</v>
      </c>
      <c r="W255" s="16"/>
      <c r="X255" s="16"/>
      <c r="Y255" s="16" t="s">
        <v>1614</v>
      </c>
      <c r="Z255" s="16"/>
      <c r="AA255" s="16"/>
      <c r="AB255" s="18"/>
      <c r="AC255" s="18"/>
      <c r="AD255" s="16"/>
      <c r="AE255" s="16" t="s">
        <v>6194</v>
      </c>
      <c r="AF255" s="16" t="s">
        <v>6195</v>
      </c>
      <c r="AG255" s="16" t="s">
        <v>6196</v>
      </c>
      <c r="AH255" s="16" t="s">
        <v>2117</v>
      </c>
      <c r="AI255" s="18">
        <v>9500000</v>
      </c>
      <c r="AJ255" s="16" t="s">
        <v>1214</v>
      </c>
      <c r="AK255" s="16">
        <v>1</v>
      </c>
      <c r="AL255" s="16">
        <v>7200000</v>
      </c>
      <c r="AM255" s="16">
        <v>7200000</v>
      </c>
      <c r="AN255" s="16">
        <v>0</v>
      </c>
      <c r="AO255" s="18"/>
      <c r="AP255" s="18"/>
      <c r="AQ255" s="18"/>
      <c r="AR255" s="16"/>
      <c r="AS255" s="18"/>
      <c r="AT255" s="16"/>
      <c r="AU255" s="16"/>
      <c r="AV255" s="18"/>
      <c r="AW255" s="16"/>
      <c r="AX255" s="16"/>
      <c r="AY255" s="16"/>
      <c r="AZ255" s="18"/>
      <c r="BA255" s="16"/>
      <c r="BB255" s="16"/>
      <c r="BC255" s="18">
        <v>0</v>
      </c>
      <c r="BD255" s="18">
        <v>0</v>
      </c>
      <c r="BE255" s="18">
        <v>0</v>
      </c>
      <c r="BF255" s="18">
        <v>0</v>
      </c>
      <c r="BG255" s="18">
        <v>0</v>
      </c>
      <c r="BH255" s="18">
        <v>0</v>
      </c>
      <c r="BI255" s="18">
        <v>0</v>
      </c>
      <c r="BJ255" s="18">
        <v>0</v>
      </c>
      <c r="BK255" s="18">
        <v>0</v>
      </c>
      <c r="BL255" s="18">
        <v>0</v>
      </c>
      <c r="BM255" s="18">
        <v>8</v>
      </c>
      <c r="BN255" s="18">
        <v>0</v>
      </c>
      <c r="BO255" s="18">
        <v>0</v>
      </c>
      <c r="BP255" s="18">
        <v>0</v>
      </c>
      <c r="BQ255" s="18">
        <v>0</v>
      </c>
      <c r="BR255" s="18">
        <v>0</v>
      </c>
      <c r="BS255" s="18">
        <v>0</v>
      </c>
      <c r="BT255" s="18">
        <v>0</v>
      </c>
      <c r="BU255" s="18">
        <v>0</v>
      </c>
      <c r="BV255" s="18">
        <v>0</v>
      </c>
      <c r="BW255" s="18">
        <v>0</v>
      </c>
    </row>
    <row r="256" spans="1:75" ht="76.5" x14ac:dyDescent="0.2">
      <c r="A256" s="15">
        <v>251</v>
      </c>
      <c r="B256" s="16">
        <v>2479</v>
      </c>
      <c r="C256" s="16" t="s">
        <v>6211</v>
      </c>
      <c r="D256" s="17" t="s">
        <v>7394</v>
      </c>
      <c r="E256" s="16" t="s">
        <v>63</v>
      </c>
      <c r="F256" s="16"/>
      <c r="G256" s="16"/>
      <c r="H256" s="16"/>
      <c r="I256" s="16"/>
      <c r="J256" s="16"/>
      <c r="K256" s="16"/>
      <c r="L256" s="16"/>
      <c r="M256" s="16"/>
      <c r="N256" s="18"/>
      <c r="O256" s="18">
        <f t="shared" si="22"/>
        <v>7200000</v>
      </c>
      <c r="P256" s="18"/>
      <c r="Q256" s="16"/>
      <c r="R256" s="16" t="s">
        <v>6212</v>
      </c>
      <c r="S256" s="16" t="s">
        <v>6213</v>
      </c>
      <c r="T256" s="16" t="s">
        <v>6200</v>
      </c>
      <c r="U256" s="16" t="s">
        <v>2327</v>
      </c>
      <c r="V256" s="16" t="s">
        <v>6201</v>
      </c>
      <c r="W256" s="16"/>
      <c r="X256" s="16"/>
      <c r="Y256" s="16" t="s">
        <v>1614</v>
      </c>
      <c r="Z256" s="16"/>
      <c r="AA256" s="16"/>
      <c r="AB256" s="18"/>
      <c r="AC256" s="18"/>
      <c r="AD256" s="16"/>
      <c r="AE256" s="16" t="s">
        <v>6194</v>
      </c>
      <c r="AF256" s="16" t="s">
        <v>6195</v>
      </c>
      <c r="AG256" s="16" t="s">
        <v>6196</v>
      </c>
      <c r="AH256" s="16" t="s">
        <v>2117</v>
      </c>
      <c r="AI256" s="18">
        <v>9500000</v>
      </c>
      <c r="AJ256" s="16" t="s">
        <v>1214</v>
      </c>
      <c r="AK256" s="16">
        <v>1</v>
      </c>
      <c r="AL256" s="16">
        <v>7200000</v>
      </c>
      <c r="AM256" s="16">
        <v>7200000</v>
      </c>
      <c r="AN256" s="16">
        <v>0</v>
      </c>
      <c r="AO256" s="18"/>
      <c r="AP256" s="18"/>
      <c r="AQ256" s="18"/>
      <c r="AR256" s="16"/>
      <c r="AS256" s="18"/>
      <c r="AT256" s="16"/>
      <c r="AU256" s="16"/>
      <c r="AV256" s="18"/>
      <c r="AW256" s="16"/>
      <c r="AX256" s="16"/>
      <c r="AY256" s="16"/>
      <c r="AZ256" s="18"/>
      <c r="BA256" s="16"/>
      <c r="BB256" s="16"/>
      <c r="BC256" s="18">
        <v>0</v>
      </c>
      <c r="BD256" s="18">
        <v>0</v>
      </c>
      <c r="BE256" s="18">
        <v>0</v>
      </c>
      <c r="BF256" s="18">
        <v>0</v>
      </c>
      <c r="BG256" s="18">
        <v>0</v>
      </c>
      <c r="BH256" s="18">
        <v>0</v>
      </c>
      <c r="BI256" s="18">
        <v>0</v>
      </c>
      <c r="BJ256" s="18">
        <v>0</v>
      </c>
      <c r="BK256" s="18">
        <v>0</v>
      </c>
      <c r="BL256" s="18">
        <v>0</v>
      </c>
      <c r="BM256" s="18">
        <v>8</v>
      </c>
      <c r="BN256" s="18">
        <v>0</v>
      </c>
      <c r="BO256" s="18">
        <v>0</v>
      </c>
      <c r="BP256" s="18">
        <v>0</v>
      </c>
      <c r="BQ256" s="18">
        <v>0</v>
      </c>
      <c r="BR256" s="18">
        <v>0</v>
      </c>
      <c r="BS256" s="18">
        <v>0</v>
      </c>
      <c r="BT256" s="18">
        <v>0</v>
      </c>
      <c r="BU256" s="18">
        <v>0</v>
      </c>
      <c r="BV256" s="18">
        <v>0</v>
      </c>
      <c r="BW256" s="18">
        <v>0</v>
      </c>
    </row>
    <row r="257" spans="1:75" ht="51" x14ac:dyDescent="0.2">
      <c r="A257" s="15">
        <v>252</v>
      </c>
      <c r="B257" s="16">
        <v>2480</v>
      </c>
      <c r="C257" s="16" t="s">
        <v>6214</v>
      </c>
      <c r="D257" s="17" t="s">
        <v>6215</v>
      </c>
      <c r="E257" s="16" t="s">
        <v>63</v>
      </c>
      <c r="F257" s="16"/>
      <c r="G257" s="16"/>
      <c r="H257" s="16"/>
      <c r="I257" s="16"/>
      <c r="J257" s="16"/>
      <c r="K257" s="16"/>
      <c r="L257" s="16"/>
      <c r="M257" s="16"/>
      <c r="N257" s="18"/>
      <c r="O257" s="18">
        <f t="shared" si="22"/>
        <v>7200000</v>
      </c>
      <c r="P257" s="18"/>
      <c r="Q257" s="16"/>
      <c r="R257" s="16" t="s">
        <v>6216</v>
      </c>
      <c r="S257" s="16" t="s">
        <v>6217</v>
      </c>
      <c r="T257" s="16" t="s">
        <v>6200</v>
      </c>
      <c r="U257" s="16" t="s">
        <v>2327</v>
      </c>
      <c r="V257" s="16" t="s">
        <v>6201</v>
      </c>
      <c r="W257" s="16"/>
      <c r="X257" s="16"/>
      <c r="Y257" s="16" t="s">
        <v>1614</v>
      </c>
      <c r="Z257" s="16"/>
      <c r="AA257" s="16"/>
      <c r="AB257" s="18"/>
      <c r="AC257" s="18"/>
      <c r="AD257" s="16"/>
      <c r="AE257" s="16" t="s">
        <v>6194</v>
      </c>
      <c r="AF257" s="16" t="s">
        <v>6195</v>
      </c>
      <c r="AG257" s="16" t="s">
        <v>6196</v>
      </c>
      <c r="AH257" s="16" t="s">
        <v>2117</v>
      </c>
      <c r="AI257" s="18">
        <v>9500000</v>
      </c>
      <c r="AJ257" s="16" t="s">
        <v>1214</v>
      </c>
      <c r="AK257" s="16">
        <v>1</v>
      </c>
      <c r="AL257" s="16">
        <v>7200000</v>
      </c>
      <c r="AM257" s="16">
        <v>7200000</v>
      </c>
      <c r="AN257" s="16">
        <v>0</v>
      </c>
      <c r="AO257" s="18"/>
      <c r="AP257" s="18"/>
      <c r="AQ257" s="18"/>
      <c r="AR257" s="16"/>
      <c r="AS257" s="18"/>
      <c r="AT257" s="16"/>
      <c r="AU257" s="16"/>
      <c r="AV257" s="18"/>
      <c r="AW257" s="16"/>
      <c r="AX257" s="16"/>
      <c r="AY257" s="16"/>
      <c r="AZ257" s="18"/>
      <c r="BA257" s="16"/>
      <c r="BB257" s="16"/>
      <c r="BC257" s="18">
        <v>0</v>
      </c>
      <c r="BD257" s="18">
        <v>0</v>
      </c>
      <c r="BE257" s="18">
        <v>0</v>
      </c>
      <c r="BF257" s="18">
        <v>0</v>
      </c>
      <c r="BG257" s="18">
        <v>0</v>
      </c>
      <c r="BH257" s="18">
        <v>0</v>
      </c>
      <c r="BI257" s="18">
        <v>0</v>
      </c>
      <c r="BJ257" s="18">
        <v>0</v>
      </c>
      <c r="BK257" s="18">
        <v>0</v>
      </c>
      <c r="BL257" s="18">
        <v>0</v>
      </c>
      <c r="BM257" s="18">
        <v>8</v>
      </c>
      <c r="BN257" s="18">
        <v>0</v>
      </c>
      <c r="BO257" s="18">
        <v>0</v>
      </c>
      <c r="BP257" s="18">
        <v>0</v>
      </c>
      <c r="BQ257" s="18">
        <v>0</v>
      </c>
      <c r="BR257" s="18">
        <v>0</v>
      </c>
      <c r="BS257" s="18">
        <v>0</v>
      </c>
      <c r="BT257" s="18">
        <v>0</v>
      </c>
      <c r="BU257" s="18">
        <v>0</v>
      </c>
      <c r="BV257" s="18">
        <v>0</v>
      </c>
      <c r="BW257" s="18">
        <v>0</v>
      </c>
    </row>
    <row r="258" spans="1:75" ht="89.25" x14ac:dyDescent="0.2">
      <c r="A258" s="15">
        <v>253</v>
      </c>
      <c r="B258" s="16">
        <v>2481</v>
      </c>
      <c r="C258" s="16" t="s">
        <v>6226</v>
      </c>
      <c r="D258" s="17" t="s">
        <v>7399</v>
      </c>
      <c r="E258" s="16" t="s">
        <v>1757</v>
      </c>
      <c r="F258" s="16"/>
      <c r="G258" s="16"/>
      <c r="H258" s="16"/>
      <c r="I258" s="16"/>
      <c r="J258" s="16"/>
      <c r="K258" s="16"/>
      <c r="L258" s="16"/>
      <c r="M258" s="16"/>
      <c r="N258" s="18"/>
      <c r="O258" s="18">
        <f t="shared" si="22"/>
        <v>37350</v>
      </c>
      <c r="P258" s="18"/>
      <c r="Q258" s="16"/>
      <c r="R258" s="16" t="s">
        <v>6227</v>
      </c>
      <c r="S258" s="16" t="s">
        <v>6228</v>
      </c>
      <c r="T258" s="16" t="s">
        <v>6200</v>
      </c>
      <c r="U258" s="16" t="s">
        <v>2327</v>
      </c>
      <c r="V258" s="16" t="s">
        <v>6201</v>
      </c>
      <c r="W258" s="16"/>
      <c r="X258" s="16" t="s">
        <v>6221</v>
      </c>
      <c r="Y258" s="16" t="s">
        <v>6225</v>
      </c>
      <c r="Z258" s="16"/>
      <c r="AA258" s="16" t="s">
        <v>81</v>
      </c>
      <c r="AB258" s="18"/>
      <c r="AC258" s="18"/>
      <c r="AD258" s="16"/>
      <c r="AE258" s="16" t="s">
        <v>6194</v>
      </c>
      <c r="AF258" s="16" t="s">
        <v>6195</v>
      </c>
      <c r="AG258" s="16" t="s">
        <v>6196</v>
      </c>
      <c r="AH258" s="16" t="s">
        <v>2117</v>
      </c>
      <c r="AI258" s="18">
        <v>37350</v>
      </c>
      <c r="AJ258" s="16" t="s">
        <v>1214</v>
      </c>
      <c r="AK258" s="16">
        <v>1</v>
      </c>
      <c r="AL258" s="16">
        <v>37350</v>
      </c>
      <c r="AM258" s="16">
        <v>37350</v>
      </c>
      <c r="AN258" s="16">
        <v>0</v>
      </c>
      <c r="AO258" s="18"/>
      <c r="AP258" s="18"/>
      <c r="AQ258" s="18"/>
      <c r="AR258" s="16"/>
      <c r="AS258" s="18"/>
      <c r="AT258" s="16"/>
      <c r="AU258" s="16"/>
      <c r="AV258" s="18"/>
      <c r="AW258" s="16"/>
      <c r="AX258" s="16"/>
      <c r="AY258" s="16"/>
      <c r="AZ258" s="18"/>
      <c r="BA258" s="16"/>
      <c r="BB258" s="16"/>
      <c r="BC258" s="18">
        <v>0</v>
      </c>
      <c r="BD258" s="18">
        <v>0</v>
      </c>
      <c r="BE258" s="18">
        <v>0</v>
      </c>
      <c r="BF258" s="18">
        <v>0</v>
      </c>
      <c r="BG258" s="18">
        <v>0</v>
      </c>
      <c r="BH258" s="18">
        <v>0</v>
      </c>
      <c r="BI258" s="18">
        <v>0</v>
      </c>
      <c r="BJ258" s="18">
        <v>0</v>
      </c>
      <c r="BK258" s="18">
        <v>0</v>
      </c>
      <c r="BL258" s="18">
        <v>0</v>
      </c>
      <c r="BM258" s="18">
        <v>500</v>
      </c>
      <c r="BN258" s="18">
        <v>0</v>
      </c>
      <c r="BO258" s="18">
        <v>0</v>
      </c>
      <c r="BP258" s="18">
        <v>0</v>
      </c>
      <c r="BQ258" s="18">
        <v>0</v>
      </c>
      <c r="BR258" s="18">
        <v>0</v>
      </c>
      <c r="BS258" s="18">
        <v>0</v>
      </c>
      <c r="BT258" s="18">
        <v>0</v>
      </c>
      <c r="BU258" s="18">
        <v>0</v>
      </c>
      <c r="BV258" s="18">
        <v>0</v>
      </c>
      <c r="BW258" s="18">
        <v>0</v>
      </c>
    </row>
    <row r="259" spans="1:75" ht="89.25" x14ac:dyDescent="0.2">
      <c r="A259" s="15">
        <v>254</v>
      </c>
      <c r="B259" s="16">
        <v>2482</v>
      </c>
      <c r="C259" s="16" t="s">
        <v>7397</v>
      </c>
      <c r="D259" s="17" t="s">
        <v>7398</v>
      </c>
      <c r="E259" s="16" t="s">
        <v>1757</v>
      </c>
      <c r="F259" s="16"/>
      <c r="G259" s="16"/>
      <c r="H259" s="16"/>
      <c r="I259" s="16"/>
      <c r="J259" s="16"/>
      <c r="K259" s="16"/>
      <c r="L259" s="16"/>
      <c r="M259" s="16"/>
      <c r="N259" s="18"/>
      <c r="O259" s="18">
        <f t="shared" si="22"/>
        <v>37350</v>
      </c>
      <c r="P259" s="18"/>
      <c r="Q259" s="16"/>
      <c r="R259" s="16" t="s">
        <v>6223</v>
      </c>
      <c r="S259" s="16" t="s">
        <v>6224</v>
      </c>
      <c r="T259" s="16" t="s">
        <v>6200</v>
      </c>
      <c r="U259" s="16" t="s">
        <v>2327</v>
      </c>
      <c r="V259" s="16" t="s">
        <v>6201</v>
      </c>
      <c r="W259" s="16"/>
      <c r="X259" s="16" t="s">
        <v>6221</v>
      </c>
      <c r="Y259" s="16" t="s">
        <v>6225</v>
      </c>
      <c r="Z259" s="16"/>
      <c r="AA259" s="16" t="s">
        <v>81</v>
      </c>
      <c r="AB259" s="18"/>
      <c r="AC259" s="18"/>
      <c r="AD259" s="16"/>
      <c r="AE259" s="16" t="s">
        <v>6194</v>
      </c>
      <c r="AF259" s="16" t="s">
        <v>6195</v>
      </c>
      <c r="AG259" s="16" t="s">
        <v>6196</v>
      </c>
      <c r="AH259" s="16" t="s">
        <v>2117</v>
      </c>
      <c r="AI259" s="18">
        <v>37350</v>
      </c>
      <c r="AJ259" s="16" t="s">
        <v>1214</v>
      </c>
      <c r="AK259" s="16">
        <v>1</v>
      </c>
      <c r="AL259" s="16">
        <v>37350</v>
      </c>
      <c r="AM259" s="16">
        <v>37350</v>
      </c>
      <c r="AN259" s="16">
        <v>0</v>
      </c>
      <c r="AO259" s="18"/>
      <c r="AP259" s="18"/>
      <c r="AQ259" s="18"/>
      <c r="AR259" s="16"/>
      <c r="AS259" s="18"/>
      <c r="AT259" s="16"/>
      <c r="AU259" s="16"/>
      <c r="AV259" s="18"/>
      <c r="AW259" s="16"/>
      <c r="AX259" s="16"/>
      <c r="AY259" s="16"/>
      <c r="AZ259" s="18"/>
      <c r="BA259" s="16"/>
      <c r="BB259" s="16"/>
      <c r="BC259" s="18">
        <v>0</v>
      </c>
      <c r="BD259" s="18">
        <v>0</v>
      </c>
      <c r="BE259" s="18">
        <v>0</v>
      </c>
      <c r="BF259" s="18">
        <v>0</v>
      </c>
      <c r="BG259" s="18">
        <v>0</v>
      </c>
      <c r="BH259" s="18">
        <v>0</v>
      </c>
      <c r="BI259" s="18">
        <v>0</v>
      </c>
      <c r="BJ259" s="18">
        <v>0</v>
      </c>
      <c r="BK259" s="18">
        <v>0</v>
      </c>
      <c r="BL259" s="18">
        <v>0</v>
      </c>
      <c r="BM259" s="18">
        <v>500</v>
      </c>
      <c r="BN259" s="18">
        <v>0</v>
      </c>
      <c r="BO259" s="18">
        <v>0</v>
      </c>
      <c r="BP259" s="18">
        <v>0</v>
      </c>
      <c r="BQ259" s="18">
        <v>0</v>
      </c>
      <c r="BR259" s="18">
        <v>0</v>
      </c>
      <c r="BS259" s="18">
        <v>0</v>
      </c>
      <c r="BT259" s="18">
        <v>0</v>
      </c>
      <c r="BU259" s="18">
        <v>0</v>
      </c>
      <c r="BV259" s="18">
        <v>0</v>
      </c>
      <c r="BW259" s="18">
        <v>0</v>
      </c>
    </row>
    <row r="260" spans="1:75" ht="140.25" x14ac:dyDescent="0.2">
      <c r="A260" s="15">
        <v>255</v>
      </c>
      <c r="B260" s="16">
        <v>2483</v>
      </c>
      <c r="C260" s="16" t="s">
        <v>7395</v>
      </c>
      <c r="D260" s="17" t="s">
        <v>7396</v>
      </c>
      <c r="E260" s="16" t="s">
        <v>1757</v>
      </c>
      <c r="F260" s="16"/>
      <c r="G260" s="16"/>
      <c r="H260" s="16"/>
      <c r="I260" s="16"/>
      <c r="J260" s="16"/>
      <c r="K260" s="16"/>
      <c r="L260" s="16"/>
      <c r="M260" s="16"/>
      <c r="N260" s="18"/>
      <c r="O260" s="18">
        <f t="shared" si="22"/>
        <v>11640</v>
      </c>
      <c r="P260" s="18"/>
      <c r="Q260" s="16"/>
      <c r="R260" s="16" t="s">
        <v>6218</v>
      </c>
      <c r="S260" s="16" t="s">
        <v>6219</v>
      </c>
      <c r="T260" s="16" t="s">
        <v>6200</v>
      </c>
      <c r="U260" s="16" t="s">
        <v>2327</v>
      </c>
      <c r="V260" s="16" t="s">
        <v>6201</v>
      </c>
      <c r="W260" s="16" t="s">
        <v>6220</v>
      </c>
      <c r="X260" s="16" t="s">
        <v>6221</v>
      </c>
      <c r="Y260" s="16" t="s">
        <v>6222</v>
      </c>
      <c r="Z260" s="16"/>
      <c r="AA260" s="16" t="s">
        <v>87</v>
      </c>
      <c r="AB260" s="18"/>
      <c r="AC260" s="18"/>
      <c r="AD260" s="16"/>
      <c r="AE260" s="16" t="s">
        <v>6194</v>
      </c>
      <c r="AF260" s="16" t="s">
        <v>6195</v>
      </c>
      <c r="AG260" s="16" t="s">
        <v>6196</v>
      </c>
      <c r="AH260" s="16" t="s">
        <v>2117</v>
      </c>
      <c r="AI260" s="18">
        <v>13200</v>
      </c>
      <c r="AJ260" s="16" t="s">
        <v>1214</v>
      </c>
      <c r="AK260" s="16">
        <v>1</v>
      </c>
      <c r="AL260" s="16">
        <v>11640</v>
      </c>
      <c r="AM260" s="16">
        <v>11640</v>
      </c>
      <c r="AN260" s="16">
        <v>0</v>
      </c>
      <c r="AO260" s="18"/>
      <c r="AP260" s="18"/>
      <c r="AQ260" s="18"/>
      <c r="AR260" s="16"/>
      <c r="AS260" s="18"/>
      <c r="AT260" s="16"/>
      <c r="AU260" s="16"/>
      <c r="AV260" s="18"/>
      <c r="AW260" s="16"/>
      <c r="AX260" s="16"/>
      <c r="AY260" s="16"/>
      <c r="AZ260" s="18"/>
      <c r="BA260" s="16"/>
      <c r="BB260" s="16"/>
      <c r="BC260" s="18">
        <v>0</v>
      </c>
      <c r="BD260" s="18">
        <v>0</v>
      </c>
      <c r="BE260" s="18">
        <v>0</v>
      </c>
      <c r="BF260" s="18">
        <v>0</v>
      </c>
      <c r="BG260" s="18">
        <v>0</v>
      </c>
      <c r="BH260" s="18">
        <v>0</v>
      </c>
      <c r="BI260" s="18">
        <v>0</v>
      </c>
      <c r="BJ260" s="18">
        <v>0</v>
      </c>
      <c r="BK260" s="18">
        <v>0</v>
      </c>
      <c r="BL260" s="18">
        <v>0</v>
      </c>
      <c r="BM260" s="18">
        <v>10000</v>
      </c>
      <c r="BN260" s="18">
        <v>0</v>
      </c>
      <c r="BO260" s="18">
        <v>0</v>
      </c>
      <c r="BP260" s="18">
        <v>0</v>
      </c>
      <c r="BQ260" s="18">
        <v>0</v>
      </c>
      <c r="BR260" s="18">
        <v>0</v>
      </c>
      <c r="BS260" s="18">
        <v>0</v>
      </c>
      <c r="BT260" s="18">
        <v>0</v>
      </c>
      <c r="BU260" s="18">
        <v>0</v>
      </c>
      <c r="BV260" s="18">
        <v>0</v>
      </c>
      <c r="BW260" s="18">
        <v>0</v>
      </c>
    </row>
    <row r="261" spans="1:75" ht="102" x14ac:dyDescent="0.2">
      <c r="A261" s="15">
        <v>256</v>
      </c>
      <c r="B261" s="16">
        <v>2484</v>
      </c>
      <c r="C261" s="16" t="s">
        <v>6229</v>
      </c>
      <c r="D261" s="17" t="s">
        <v>7400</v>
      </c>
      <c r="E261" s="16" t="s">
        <v>1757</v>
      </c>
      <c r="F261" s="16"/>
      <c r="G261" s="16"/>
      <c r="H261" s="16"/>
      <c r="I261" s="16"/>
      <c r="J261" s="16"/>
      <c r="K261" s="16"/>
      <c r="L261" s="16"/>
      <c r="M261" s="16"/>
      <c r="N261" s="18"/>
      <c r="O261" s="18">
        <f t="shared" si="22"/>
        <v>83420</v>
      </c>
      <c r="P261" s="18"/>
      <c r="Q261" s="16"/>
      <c r="R261" s="16" t="s">
        <v>6230</v>
      </c>
      <c r="S261" s="16" t="s">
        <v>6231</v>
      </c>
      <c r="T261" s="16" t="s">
        <v>6200</v>
      </c>
      <c r="U261" s="16" t="s">
        <v>2327</v>
      </c>
      <c r="V261" s="16" t="s">
        <v>6201</v>
      </c>
      <c r="W261" s="16" t="s">
        <v>6232</v>
      </c>
      <c r="X261" s="16" t="s">
        <v>6221</v>
      </c>
      <c r="Y261" s="16" t="s">
        <v>6225</v>
      </c>
      <c r="Z261" s="16"/>
      <c r="AA261" s="16" t="s">
        <v>87</v>
      </c>
      <c r="AB261" s="18"/>
      <c r="AC261" s="18"/>
      <c r="AD261" s="16"/>
      <c r="AE261" s="16" t="s">
        <v>6194</v>
      </c>
      <c r="AF261" s="16" t="s">
        <v>6195</v>
      </c>
      <c r="AG261" s="16" t="s">
        <v>6196</v>
      </c>
      <c r="AH261" s="16" t="s">
        <v>2117</v>
      </c>
      <c r="AI261" s="18">
        <v>105714</v>
      </c>
      <c r="AJ261" s="16" t="s">
        <v>1214</v>
      </c>
      <c r="AK261" s="16">
        <v>1</v>
      </c>
      <c r="AL261" s="16">
        <v>83420</v>
      </c>
      <c r="AM261" s="16">
        <v>83420</v>
      </c>
      <c r="AN261" s="16">
        <v>0</v>
      </c>
      <c r="AO261" s="18"/>
      <c r="AP261" s="18"/>
      <c r="AQ261" s="18"/>
      <c r="AR261" s="16"/>
      <c r="AS261" s="18"/>
      <c r="AT261" s="16"/>
      <c r="AU261" s="16"/>
      <c r="AV261" s="18"/>
      <c r="AW261" s="16"/>
      <c r="AX261" s="16"/>
      <c r="AY261" s="16"/>
      <c r="AZ261" s="18"/>
      <c r="BA261" s="16"/>
      <c r="BB261" s="16"/>
      <c r="BC261" s="18">
        <v>0</v>
      </c>
      <c r="BD261" s="18">
        <v>0</v>
      </c>
      <c r="BE261" s="18">
        <v>0</v>
      </c>
      <c r="BF261" s="18">
        <v>0</v>
      </c>
      <c r="BG261" s="18">
        <v>0</v>
      </c>
      <c r="BH261" s="18">
        <v>0</v>
      </c>
      <c r="BI261" s="18">
        <v>0</v>
      </c>
      <c r="BJ261" s="18">
        <v>0</v>
      </c>
      <c r="BK261" s="18">
        <v>0</v>
      </c>
      <c r="BL261" s="18">
        <v>0</v>
      </c>
      <c r="BM261" s="18">
        <v>500</v>
      </c>
      <c r="BN261" s="18">
        <v>0</v>
      </c>
      <c r="BO261" s="18">
        <v>0</v>
      </c>
      <c r="BP261" s="18">
        <v>0</v>
      </c>
      <c r="BQ261" s="18">
        <v>0</v>
      </c>
      <c r="BR261" s="18">
        <v>0</v>
      </c>
      <c r="BS261" s="18">
        <v>0</v>
      </c>
      <c r="BT261" s="18">
        <v>0</v>
      </c>
      <c r="BU261" s="18">
        <v>0</v>
      </c>
      <c r="BV261" s="18">
        <v>0</v>
      </c>
      <c r="BW261" s="18">
        <v>0</v>
      </c>
    </row>
    <row r="262" spans="1:75" ht="76.5" x14ac:dyDescent="0.2">
      <c r="A262" s="15">
        <v>257</v>
      </c>
      <c r="B262" s="16">
        <v>2485</v>
      </c>
      <c r="C262" s="16" t="s">
        <v>6233</v>
      </c>
      <c r="D262" s="17" t="s">
        <v>7401</v>
      </c>
      <c r="E262" s="16" t="s">
        <v>1757</v>
      </c>
      <c r="F262" s="16"/>
      <c r="G262" s="16"/>
      <c r="H262" s="16"/>
      <c r="I262" s="16"/>
      <c r="J262" s="16"/>
      <c r="K262" s="16"/>
      <c r="L262" s="16"/>
      <c r="M262" s="16"/>
      <c r="N262" s="18"/>
      <c r="O262" s="18">
        <f t="shared" si="22"/>
        <v>35000</v>
      </c>
      <c r="P262" s="18"/>
      <c r="Q262" s="16"/>
      <c r="R262" s="16" t="s">
        <v>6234</v>
      </c>
      <c r="S262" s="16" t="s">
        <v>6235</v>
      </c>
      <c r="T262" s="16" t="s">
        <v>6200</v>
      </c>
      <c r="U262" s="16" t="s">
        <v>2327</v>
      </c>
      <c r="V262" s="16" t="s">
        <v>6201</v>
      </c>
      <c r="W262" s="16" t="s">
        <v>6236</v>
      </c>
      <c r="X262" s="16" t="s">
        <v>6221</v>
      </c>
      <c r="Y262" s="16" t="s">
        <v>6225</v>
      </c>
      <c r="Z262" s="16"/>
      <c r="AA262" s="16" t="s">
        <v>87</v>
      </c>
      <c r="AB262" s="18"/>
      <c r="AC262" s="18"/>
      <c r="AD262" s="16"/>
      <c r="AE262" s="16" t="s">
        <v>6194</v>
      </c>
      <c r="AF262" s="16" t="s">
        <v>6195</v>
      </c>
      <c r="AG262" s="16" t="s">
        <v>6196</v>
      </c>
      <c r="AH262" s="16" t="s">
        <v>2117</v>
      </c>
      <c r="AI262" s="18">
        <v>105714</v>
      </c>
      <c r="AJ262" s="16" t="s">
        <v>1214</v>
      </c>
      <c r="AK262" s="16">
        <v>1</v>
      </c>
      <c r="AL262" s="16">
        <v>35000</v>
      </c>
      <c r="AM262" s="16">
        <v>35000</v>
      </c>
      <c r="AN262" s="16">
        <v>0</v>
      </c>
      <c r="AO262" s="18"/>
      <c r="AP262" s="18"/>
      <c r="AQ262" s="18"/>
      <c r="AR262" s="16"/>
      <c r="AS262" s="18"/>
      <c r="AT262" s="16"/>
      <c r="AU262" s="16"/>
      <c r="AV262" s="18"/>
      <c r="AW262" s="16"/>
      <c r="AX262" s="16"/>
      <c r="AY262" s="16"/>
      <c r="AZ262" s="18"/>
      <c r="BA262" s="16"/>
      <c r="BB262" s="16"/>
      <c r="BC262" s="18">
        <v>0</v>
      </c>
      <c r="BD262" s="18">
        <v>0</v>
      </c>
      <c r="BE262" s="18">
        <v>0</v>
      </c>
      <c r="BF262" s="18">
        <v>0</v>
      </c>
      <c r="BG262" s="18">
        <v>0</v>
      </c>
      <c r="BH262" s="18">
        <v>0</v>
      </c>
      <c r="BI262" s="18">
        <v>0</v>
      </c>
      <c r="BJ262" s="18">
        <v>0</v>
      </c>
      <c r="BK262" s="18">
        <v>0</v>
      </c>
      <c r="BL262" s="18">
        <v>0</v>
      </c>
      <c r="BM262" s="18">
        <v>1000</v>
      </c>
      <c r="BN262" s="18">
        <v>0</v>
      </c>
      <c r="BO262" s="18">
        <v>0</v>
      </c>
      <c r="BP262" s="18">
        <v>0</v>
      </c>
      <c r="BQ262" s="18">
        <v>0</v>
      </c>
      <c r="BR262" s="18">
        <v>0</v>
      </c>
      <c r="BS262" s="18">
        <v>0</v>
      </c>
      <c r="BT262" s="18">
        <v>0</v>
      </c>
      <c r="BU262" s="18">
        <v>0</v>
      </c>
      <c r="BV262" s="18">
        <v>0</v>
      </c>
      <c r="BW262" s="18">
        <v>0</v>
      </c>
    </row>
    <row r="263" spans="1:75" ht="102" x14ac:dyDescent="0.2">
      <c r="A263" s="15">
        <v>258</v>
      </c>
      <c r="B263" s="16">
        <v>2486</v>
      </c>
      <c r="C263" s="16" t="s">
        <v>6237</v>
      </c>
      <c r="D263" s="17" t="s">
        <v>7402</v>
      </c>
      <c r="E263" s="16" t="s">
        <v>1757</v>
      </c>
      <c r="F263" s="16"/>
      <c r="G263" s="16"/>
      <c r="H263" s="16"/>
      <c r="I263" s="16"/>
      <c r="J263" s="16"/>
      <c r="K263" s="16"/>
      <c r="L263" s="16"/>
      <c r="M263" s="16"/>
      <c r="N263" s="18"/>
      <c r="O263" s="18">
        <f t="shared" si="22"/>
        <v>37350</v>
      </c>
      <c r="P263" s="18"/>
      <c r="Q263" s="16"/>
      <c r="R263" s="16" t="s">
        <v>6238</v>
      </c>
      <c r="S263" s="16" t="s">
        <v>6239</v>
      </c>
      <c r="T263" s="16" t="s">
        <v>6200</v>
      </c>
      <c r="U263" s="16" t="s">
        <v>2327</v>
      </c>
      <c r="V263" s="16" t="s">
        <v>6201</v>
      </c>
      <c r="W263" s="16"/>
      <c r="X263" s="16" t="s">
        <v>6221</v>
      </c>
      <c r="Y263" s="16" t="s">
        <v>6225</v>
      </c>
      <c r="Z263" s="16"/>
      <c r="AA263" s="16" t="s">
        <v>81</v>
      </c>
      <c r="AB263" s="18"/>
      <c r="AC263" s="18"/>
      <c r="AD263" s="16"/>
      <c r="AE263" s="16" t="s">
        <v>6194</v>
      </c>
      <c r="AF263" s="16" t="s">
        <v>6195</v>
      </c>
      <c r="AG263" s="16" t="s">
        <v>6196</v>
      </c>
      <c r="AH263" s="16" t="s">
        <v>2117</v>
      </c>
      <c r="AI263" s="18">
        <v>45700</v>
      </c>
      <c r="AJ263" s="16" t="s">
        <v>1214</v>
      </c>
      <c r="AK263" s="16">
        <v>1</v>
      </c>
      <c r="AL263" s="16">
        <v>37350</v>
      </c>
      <c r="AM263" s="16">
        <v>37350</v>
      </c>
      <c r="AN263" s="16">
        <v>0</v>
      </c>
      <c r="AO263" s="18"/>
      <c r="AP263" s="18"/>
      <c r="AQ263" s="18"/>
      <c r="AR263" s="16"/>
      <c r="AS263" s="18"/>
      <c r="AT263" s="16"/>
      <c r="AU263" s="16"/>
      <c r="AV263" s="18"/>
      <c r="AW263" s="16"/>
      <c r="AX263" s="16"/>
      <c r="AY263" s="16"/>
      <c r="AZ263" s="18"/>
      <c r="BA263" s="16"/>
      <c r="BB263" s="16"/>
      <c r="BC263" s="18">
        <v>0</v>
      </c>
      <c r="BD263" s="18">
        <v>0</v>
      </c>
      <c r="BE263" s="18">
        <v>0</v>
      </c>
      <c r="BF263" s="18">
        <v>0</v>
      </c>
      <c r="BG263" s="18">
        <v>0</v>
      </c>
      <c r="BH263" s="18">
        <v>0</v>
      </c>
      <c r="BI263" s="18">
        <v>0</v>
      </c>
      <c r="BJ263" s="18">
        <v>0</v>
      </c>
      <c r="BK263" s="18">
        <v>0</v>
      </c>
      <c r="BL263" s="18">
        <v>0</v>
      </c>
      <c r="BM263" s="18">
        <v>500</v>
      </c>
      <c r="BN263" s="18">
        <v>0</v>
      </c>
      <c r="BO263" s="18">
        <v>0</v>
      </c>
      <c r="BP263" s="18">
        <v>0</v>
      </c>
      <c r="BQ263" s="18">
        <v>0</v>
      </c>
      <c r="BR263" s="18">
        <v>0</v>
      </c>
      <c r="BS263" s="18">
        <v>0</v>
      </c>
      <c r="BT263" s="18">
        <v>0</v>
      </c>
      <c r="BU263" s="18">
        <v>0</v>
      </c>
      <c r="BV263" s="18">
        <v>0</v>
      </c>
      <c r="BW263" s="18">
        <v>0</v>
      </c>
    </row>
    <row r="264" spans="1:75" ht="102" x14ac:dyDescent="0.2">
      <c r="A264" s="15">
        <v>259</v>
      </c>
      <c r="B264" s="16">
        <v>2487</v>
      </c>
      <c r="C264" s="16" t="s">
        <v>6240</v>
      </c>
      <c r="D264" s="17" t="s">
        <v>7403</v>
      </c>
      <c r="E264" s="16" t="s">
        <v>1757</v>
      </c>
      <c r="F264" s="16"/>
      <c r="G264" s="16"/>
      <c r="H264" s="16"/>
      <c r="I264" s="16"/>
      <c r="J264" s="16"/>
      <c r="K264" s="16"/>
      <c r="L264" s="16"/>
      <c r="M264" s="16"/>
      <c r="N264" s="18"/>
      <c r="O264" s="18">
        <f t="shared" si="22"/>
        <v>37350</v>
      </c>
      <c r="P264" s="18"/>
      <c r="Q264" s="16"/>
      <c r="R264" s="16" t="s">
        <v>6241</v>
      </c>
      <c r="S264" s="16" t="s">
        <v>6242</v>
      </c>
      <c r="T264" s="16" t="s">
        <v>6200</v>
      </c>
      <c r="U264" s="16" t="s">
        <v>2327</v>
      </c>
      <c r="V264" s="16" t="s">
        <v>6201</v>
      </c>
      <c r="W264" s="16"/>
      <c r="X264" s="16" t="s">
        <v>6221</v>
      </c>
      <c r="Y264" s="16" t="s">
        <v>6225</v>
      </c>
      <c r="Z264" s="16"/>
      <c r="AA264" s="16" t="s">
        <v>81</v>
      </c>
      <c r="AB264" s="18"/>
      <c r="AC264" s="18"/>
      <c r="AD264" s="16"/>
      <c r="AE264" s="16" t="s">
        <v>6194</v>
      </c>
      <c r="AF264" s="16" t="s">
        <v>6195</v>
      </c>
      <c r="AG264" s="16" t="s">
        <v>6196</v>
      </c>
      <c r="AH264" s="16" t="s">
        <v>2117</v>
      </c>
      <c r="AI264" s="18">
        <v>37350</v>
      </c>
      <c r="AJ264" s="16" t="s">
        <v>1214</v>
      </c>
      <c r="AK264" s="16">
        <v>1</v>
      </c>
      <c r="AL264" s="16">
        <v>37350</v>
      </c>
      <c r="AM264" s="16">
        <v>37350</v>
      </c>
      <c r="AN264" s="16">
        <v>0</v>
      </c>
      <c r="AO264" s="18"/>
      <c r="AP264" s="18"/>
      <c r="AQ264" s="18"/>
      <c r="AR264" s="16"/>
      <c r="AS264" s="18"/>
      <c r="AT264" s="16"/>
      <c r="AU264" s="16"/>
      <c r="AV264" s="18"/>
      <c r="AW264" s="16"/>
      <c r="AX264" s="16"/>
      <c r="AY264" s="16"/>
      <c r="AZ264" s="18"/>
      <c r="BA264" s="16"/>
      <c r="BB264" s="16"/>
      <c r="BC264" s="18">
        <v>0</v>
      </c>
      <c r="BD264" s="18">
        <v>0</v>
      </c>
      <c r="BE264" s="18">
        <v>0</v>
      </c>
      <c r="BF264" s="18">
        <v>0</v>
      </c>
      <c r="BG264" s="18">
        <v>0</v>
      </c>
      <c r="BH264" s="18">
        <v>0</v>
      </c>
      <c r="BI264" s="18">
        <v>0</v>
      </c>
      <c r="BJ264" s="18">
        <v>0</v>
      </c>
      <c r="BK264" s="18">
        <v>0</v>
      </c>
      <c r="BL264" s="18">
        <v>0</v>
      </c>
      <c r="BM264" s="18">
        <v>500</v>
      </c>
      <c r="BN264" s="18">
        <v>0</v>
      </c>
      <c r="BO264" s="18">
        <v>0</v>
      </c>
      <c r="BP264" s="18">
        <v>0</v>
      </c>
      <c r="BQ264" s="18">
        <v>0</v>
      </c>
      <c r="BR264" s="18">
        <v>0</v>
      </c>
      <c r="BS264" s="18">
        <v>0</v>
      </c>
      <c r="BT264" s="18">
        <v>0</v>
      </c>
      <c r="BU264" s="18">
        <v>0</v>
      </c>
      <c r="BV264" s="18">
        <v>0</v>
      </c>
      <c r="BW264" s="18">
        <v>0</v>
      </c>
    </row>
    <row r="265" spans="1:75" ht="102" x14ac:dyDescent="0.2">
      <c r="A265" s="15">
        <v>260</v>
      </c>
      <c r="B265" s="16">
        <v>2488</v>
      </c>
      <c r="C265" s="16" t="s">
        <v>6243</v>
      </c>
      <c r="D265" s="17" t="s">
        <v>7404</v>
      </c>
      <c r="E265" s="16" t="s">
        <v>1757</v>
      </c>
      <c r="F265" s="16"/>
      <c r="G265" s="16"/>
      <c r="H265" s="16"/>
      <c r="I265" s="16"/>
      <c r="J265" s="16"/>
      <c r="K265" s="16"/>
      <c r="L265" s="16"/>
      <c r="M265" s="16"/>
      <c r="N265" s="18"/>
      <c r="O265" s="18">
        <f t="shared" si="22"/>
        <v>80000</v>
      </c>
      <c r="P265" s="18"/>
      <c r="Q265" s="16"/>
      <c r="R265" s="16" t="s">
        <v>6244</v>
      </c>
      <c r="S265" s="16" t="s">
        <v>6245</v>
      </c>
      <c r="T265" s="16" t="s">
        <v>6200</v>
      </c>
      <c r="U265" s="16" t="s">
        <v>2327</v>
      </c>
      <c r="V265" s="16" t="s">
        <v>6201</v>
      </c>
      <c r="W265" s="16" t="s">
        <v>6244</v>
      </c>
      <c r="X265" s="16" t="s">
        <v>6221</v>
      </c>
      <c r="Y265" s="16" t="s">
        <v>6246</v>
      </c>
      <c r="Z265" s="16"/>
      <c r="AA265" s="16" t="s">
        <v>81</v>
      </c>
      <c r="AB265" s="18"/>
      <c r="AC265" s="18"/>
      <c r="AD265" s="16"/>
      <c r="AE265" s="16" t="s">
        <v>6194</v>
      </c>
      <c r="AF265" s="16" t="s">
        <v>6195</v>
      </c>
      <c r="AG265" s="16" t="s">
        <v>6196</v>
      </c>
      <c r="AH265" s="16" t="s">
        <v>2117</v>
      </c>
      <c r="AI265" s="18">
        <v>86667</v>
      </c>
      <c r="AJ265" s="16" t="s">
        <v>1214</v>
      </c>
      <c r="AK265" s="16">
        <v>1</v>
      </c>
      <c r="AL265" s="16">
        <v>80000</v>
      </c>
      <c r="AM265" s="16">
        <v>80000</v>
      </c>
      <c r="AN265" s="16">
        <v>0</v>
      </c>
      <c r="AO265" s="18"/>
      <c r="AP265" s="18"/>
      <c r="AQ265" s="18"/>
      <c r="AR265" s="16"/>
      <c r="AS265" s="18"/>
      <c r="AT265" s="16"/>
      <c r="AU265" s="16"/>
      <c r="AV265" s="18"/>
      <c r="AW265" s="16"/>
      <c r="AX265" s="16"/>
      <c r="AY265" s="16"/>
      <c r="AZ265" s="18"/>
      <c r="BA265" s="16"/>
      <c r="BB265" s="16"/>
      <c r="BC265" s="18">
        <v>0</v>
      </c>
      <c r="BD265" s="18">
        <v>0</v>
      </c>
      <c r="BE265" s="18">
        <v>0</v>
      </c>
      <c r="BF265" s="18">
        <v>0</v>
      </c>
      <c r="BG265" s="18">
        <v>0</v>
      </c>
      <c r="BH265" s="18">
        <v>0</v>
      </c>
      <c r="BI265" s="18">
        <v>0</v>
      </c>
      <c r="BJ265" s="18">
        <v>0</v>
      </c>
      <c r="BK265" s="18">
        <v>0</v>
      </c>
      <c r="BL265" s="18">
        <v>0</v>
      </c>
      <c r="BM265" s="18">
        <v>300</v>
      </c>
      <c r="BN265" s="18">
        <v>0</v>
      </c>
      <c r="BO265" s="18">
        <v>0</v>
      </c>
      <c r="BP265" s="18">
        <v>0</v>
      </c>
      <c r="BQ265" s="18">
        <v>0</v>
      </c>
      <c r="BR265" s="18">
        <v>0</v>
      </c>
      <c r="BS265" s="18">
        <v>0</v>
      </c>
      <c r="BT265" s="18">
        <v>0</v>
      </c>
      <c r="BU265" s="18">
        <v>0</v>
      </c>
      <c r="BV265" s="18">
        <v>0</v>
      </c>
      <c r="BW265" s="18">
        <v>0</v>
      </c>
    </row>
    <row r="266" spans="1:75" ht="102" x14ac:dyDescent="0.2">
      <c r="A266" s="15">
        <v>261</v>
      </c>
      <c r="B266" s="16">
        <v>2489</v>
      </c>
      <c r="C266" s="16" t="s">
        <v>6247</v>
      </c>
      <c r="D266" s="17" t="s">
        <v>7405</v>
      </c>
      <c r="E266" s="16" t="s">
        <v>1757</v>
      </c>
      <c r="F266" s="16"/>
      <c r="G266" s="16"/>
      <c r="H266" s="16"/>
      <c r="I266" s="16"/>
      <c r="J266" s="16"/>
      <c r="K266" s="16"/>
      <c r="L266" s="16"/>
      <c r="M266" s="16"/>
      <c r="N266" s="18"/>
      <c r="O266" s="18">
        <f t="shared" si="22"/>
        <v>35000</v>
      </c>
      <c r="P266" s="18"/>
      <c r="Q266" s="16"/>
      <c r="R266" s="16" t="s">
        <v>6248</v>
      </c>
      <c r="S266" s="16" t="s">
        <v>6249</v>
      </c>
      <c r="T266" s="16" t="s">
        <v>6200</v>
      </c>
      <c r="U266" s="16" t="s">
        <v>2327</v>
      </c>
      <c r="V266" s="16" t="s">
        <v>6201</v>
      </c>
      <c r="W266" s="16" t="s">
        <v>6248</v>
      </c>
      <c r="X266" s="16" t="s">
        <v>6221</v>
      </c>
      <c r="Y266" s="16" t="s">
        <v>6225</v>
      </c>
      <c r="Z266" s="16"/>
      <c r="AA266" s="16" t="s">
        <v>81</v>
      </c>
      <c r="AB266" s="18"/>
      <c r="AC266" s="18"/>
      <c r="AD266" s="16"/>
      <c r="AE266" s="16" t="s">
        <v>6194</v>
      </c>
      <c r="AF266" s="16" t="s">
        <v>6195</v>
      </c>
      <c r="AG266" s="16" t="s">
        <v>6196</v>
      </c>
      <c r="AH266" s="16" t="s">
        <v>2117</v>
      </c>
      <c r="AI266" s="18">
        <v>90300</v>
      </c>
      <c r="AJ266" s="16" t="s">
        <v>1214</v>
      </c>
      <c r="AK266" s="16">
        <v>1</v>
      </c>
      <c r="AL266" s="16">
        <v>35000</v>
      </c>
      <c r="AM266" s="16">
        <v>35000</v>
      </c>
      <c r="AN266" s="16">
        <v>0</v>
      </c>
      <c r="AO266" s="18"/>
      <c r="AP266" s="18"/>
      <c r="AQ266" s="18"/>
      <c r="AR266" s="16"/>
      <c r="AS266" s="18"/>
      <c r="AT266" s="16"/>
      <c r="AU266" s="16"/>
      <c r="AV266" s="18"/>
      <c r="AW266" s="16"/>
      <c r="AX266" s="16"/>
      <c r="AY266" s="16"/>
      <c r="AZ266" s="18"/>
      <c r="BA266" s="16"/>
      <c r="BB266" s="16"/>
      <c r="BC266" s="18">
        <v>0</v>
      </c>
      <c r="BD266" s="18">
        <v>0</v>
      </c>
      <c r="BE266" s="18">
        <v>0</v>
      </c>
      <c r="BF266" s="18">
        <v>0</v>
      </c>
      <c r="BG266" s="18">
        <v>0</v>
      </c>
      <c r="BH266" s="18">
        <v>0</v>
      </c>
      <c r="BI266" s="18">
        <v>0</v>
      </c>
      <c r="BJ266" s="18">
        <v>0</v>
      </c>
      <c r="BK266" s="18">
        <v>0</v>
      </c>
      <c r="BL266" s="18">
        <v>0</v>
      </c>
      <c r="BM266" s="18">
        <v>500</v>
      </c>
      <c r="BN266" s="18">
        <v>0</v>
      </c>
      <c r="BO266" s="18">
        <v>0</v>
      </c>
      <c r="BP266" s="18">
        <v>0</v>
      </c>
      <c r="BQ266" s="18">
        <v>0</v>
      </c>
      <c r="BR266" s="18">
        <v>0</v>
      </c>
      <c r="BS266" s="18">
        <v>0</v>
      </c>
      <c r="BT266" s="18">
        <v>0</v>
      </c>
      <c r="BU266" s="18">
        <v>0</v>
      </c>
      <c r="BV266" s="18">
        <v>0</v>
      </c>
      <c r="BW266" s="18">
        <v>0</v>
      </c>
    </row>
    <row r="267" spans="1:75" ht="51" x14ac:dyDescent="0.2">
      <c r="A267" s="15">
        <v>262</v>
      </c>
      <c r="B267" s="16">
        <v>2490</v>
      </c>
      <c r="C267" s="16" t="s">
        <v>6250</v>
      </c>
      <c r="D267" s="17" t="s">
        <v>7406</v>
      </c>
      <c r="E267" s="16" t="s">
        <v>63</v>
      </c>
      <c r="F267" s="16"/>
      <c r="G267" s="16"/>
      <c r="H267" s="16"/>
      <c r="I267" s="16"/>
      <c r="J267" s="16"/>
      <c r="K267" s="16"/>
      <c r="L267" s="16"/>
      <c r="M267" s="16"/>
      <c r="N267" s="18"/>
      <c r="O267" s="18">
        <f t="shared" si="22"/>
        <v>450000</v>
      </c>
      <c r="P267" s="18"/>
      <c r="Q267" s="16"/>
      <c r="R267" s="16" t="s">
        <v>6251</v>
      </c>
      <c r="S267" s="16" t="s">
        <v>6252</v>
      </c>
      <c r="T267" s="16" t="s">
        <v>6200</v>
      </c>
      <c r="U267" s="16" t="s">
        <v>2327</v>
      </c>
      <c r="V267" s="16" t="s">
        <v>6201</v>
      </c>
      <c r="W267" s="16"/>
      <c r="X267" s="16"/>
      <c r="Y267" s="16" t="s">
        <v>6253</v>
      </c>
      <c r="Z267" s="16"/>
      <c r="AA267" s="16"/>
      <c r="AB267" s="18"/>
      <c r="AC267" s="18"/>
      <c r="AD267" s="16"/>
      <c r="AE267" s="16" t="s">
        <v>6194</v>
      </c>
      <c r="AF267" s="16" t="s">
        <v>6195</v>
      </c>
      <c r="AG267" s="16" t="s">
        <v>6196</v>
      </c>
      <c r="AH267" s="16" t="s">
        <v>2117</v>
      </c>
      <c r="AI267" s="18">
        <v>4500000</v>
      </c>
      <c r="AJ267" s="16" t="s">
        <v>1214</v>
      </c>
      <c r="AK267" s="16">
        <v>1</v>
      </c>
      <c r="AL267" s="16">
        <v>450000</v>
      </c>
      <c r="AM267" s="16">
        <v>450000</v>
      </c>
      <c r="AN267" s="16">
        <v>0</v>
      </c>
      <c r="AO267" s="18"/>
      <c r="AP267" s="18"/>
      <c r="AQ267" s="18"/>
      <c r="AR267" s="16"/>
      <c r="AS267" s="18"/>
      <c r="AT267" s="16"/>
      <c r="AU267" s="16"/>
      <c r="AV267" s="18"/>
      <c r="AW267" s="16"/>
      <c r="AX267" s="16"/>
      <c r="AY267" s="16"/>
      <c r="AZ267" s="18"/>
      <c r="BA267" s="16"/>
      <c r="BB267" s="16"/>
      <c r="BC267" s="18">
        <v>0</v>
      </c>
      <c r="BD267" s="18">
        <v>0</v>
      </c>
      <c r="BE267" s="18">
        <v>0</v>
      </c>
      <c r="BF267" s="18">
        <v>0</v>
      </c>
      <c r="BG267" s="18">
        <v>0</v>
      </c>
      <c r="BH267" s="18">
        <v>0</v>
      </c>
      <c r="BI267" s="18">
        <v>0</v>
      </c>
      <c r="BJ267" s="18">
        <v>0</v>
      </c>
      <c r="BK267" s="18">
        <v>0</v>
      </c>
      <c r="BL267" s="18">
        <v>0</v>
      </c>
      <c r="BM267" s="18">
        <v>30</v>
      </c>
      <c r="BN267" s="18">
        <v>0</v>
      </c>
      <c r="BO267" s="18">
        <v>0</v>
      </c>
      <c r="BP267" s="18">
        <v>0</v>
      </c>
      <c r="BQ267" s="18">
        <v>0</v>
      </c>
      <c r="BR267" s="18">
        <v>0</v>
      </c>
      <c r="BS267" s="18">
        <v>0</v>
      </c>
      <c r="BT267" s="18">
        <v>0</v>
      </c>
      <c r="BU267" s="18">
        <v>0</v>
      </c>
      <c r="BV267" s="18">
        <v>0</v>
      </c>
      <c r="BW267" s="18">
        <v>0</v>
      </c>
    </row>
    <row r="268" spans="1:75" ht="63.75" x14ac:dyDescent="0.2">
      <c r="A268" s="15">
        <v>263</v>
      </c>
      <c r="B268" s="15">
        <v>2492</v>
      </c>
      <c r="C268" s="16" t="s">
        <v>6265</v>
      </c>
      <c r="D268" s="17" t="s">
        <v>6266</v>
      </c>
      <c r="E268" s="16" t="s">
        <v>1757</v>
      </c>
      <c r="F268" s="16"/>
      <c r="G268" s="16"/>
      <c r="H268" s="16"/>
      <c r="I268" s="16"/>
      <c r="J268" s="16"/>
      <c r="K268" s="16"/>
      <c r="L268" s="16"/>
      <c r="M268" s="18"/>
      <c r="N268" s="18"/>
      <c r="O268" s="18">
        <f t="shared" si="22"/>
        <v>1870</v>
      </c>
      <c r="P268" s="18"/>
      <c r="Q268" s="16"/>
      <c r="R268" s="16"/>
      <c r="S268" s="16"/>
      <c r="T268" s="16"/>
      <c r="U268" s="16"/>
      <c r="V268" s="16"/>
      <c r="W268" s="16"/>
      <c r="X268" s="16"/>
      <c r="Y268" s="16"/>
      <c r="Z268" s="16"/>
      <c r="AA268" s="16"/>
      <c r="AB268" s="18"/>
      <c r="AC268" s="18"/>
      <c r="AD268" s="16"/>
      <c r="AE268" s="16"/>
      <c r="AF268" s="16"/>
      <c r="AG268" s="16"/>
      <c r="AH268" s="16" t="s">
        <v>94</v>
      </c>
      <c r="AI268" s="18"/>
      <c r="AJ268" s="16"/>
      <c r="AK268" s="16">
        <v>1</v>
      </c>
      <c r="AL268" s="16">
        <v>1870</v>
      </c>
      <c r="AM268" s="16">
        <v>1870</v>
      </c>
      <c r="AN268" s="16">
        <v>0</v>
      </c>
      <c r="AO268" s="18">
        <v>1870</v>
      </c>
      <c r="AP268" s="18"/>
      <c r="AQ268" s="18"/>
      <c r="AR268" s="16" t="s">
        <v>8053</v>
      </c>
      <c r="AS268" s="18"/>
      <c r="AT268" s="16"/>
      <c r="AU268" s="16"/>
      <c r="AV268" s="18"/>
      <c r="AW268" s="16"/>
      <c r="AX268" s="18"/>
      <c r="AY268" s="18"/>
      <c r="AZ268" s="18"/>
      <c r="BA268" s="16"/>
      <c r="BB268" s="16"/>
      <c r="BC268" s="18">
        <v>0</v>
      </c>
      <c r="BD268" s="18">
        <v>0</v>
      </c>
      <c r="BE268" s="18">
        <v>0</v>
      </c>
      <c r="BF268" s="18">
        <v>0</v>
      </c>
      <c r="BG268" s="18">
        <v>0</v>
      </c>
      <c r="BH268" s="18">
        <v>0</v>
      </c>
      <c r="BI268" s="18">
        <v>0</v>
      </c>
      <c r="BJ268" s="18">
        <v>0</v>
      </c>
      <c r="BK268" s="18">
        <v>0</v>
      </c>
      <c r="BL268" s="18">
        <v>0</v>
      </c>
      <c r="BM268" s="18">
        <v>0</v>
      </c>
      <c r="BN268" s="18">
        <v>0</v>
      </c>
      <c r="BO268" s="18">
        <v>0</v>
      </c>
      <c r="BP268" s="18">
        <v>0</v>
      </c>
      <c r="BQ268" s="18">
        <v>0</v>
      </c>
      <c r="BR268" s="18">
        <v>0</v>
      </c>
      <c r="BS268" s="18">
        <v>0</v>
      </c>
      <c r="BT268" s="18">
        <v>500</v>
      </c>
      <c r="BU268" s="18">
        <v>0</v>
      </c>
      <c r="BV268" s="18">
        <v>0</v>
      </c>
      <c r="BW268" s="18">
        <v>0</v>
      </c>
    </row>
    <row r="269" spans="1:75" ht="63.75" x14ac:dyDescent="0.2">
      <c r="A269" s="15">
        <v>264</v>
      </c>
      <c r="B269" s="15">
        <v>2494</v>
      </c>
      <c r="C269" s="16" t="s">
        <v>6267</v>
      </c>
      <c r="D269" s="17" t="s">
        <v>6268</v>
      </c>
      <c r="E269" s="16" t="s">
        <v>1757</v>
      </c>
      <c r="F269" s="16"/>
      <c r="G269" s="16"/>
      <c r="H269" s="16"/>
      <c r="I269" s="16"/>
      <c r="J269" s="16"/>
      <c r="K269" s="16"/>
      <c r="L269" s="16"/>
      <c r="M269" s="18"/>
      <c r="N269" s="18"/>
      <c r="O269" s="18">
        <f t="shared" si="22"/>
        <v>316</v>
      </c>
      <c r="P269" s="18"/>
      <c r="Q269" s="16"/>
      <c r="R269" s="16"/>
      <c r="S269" s="16"/>
      <c r="T269" s="16"/>
      <c r="U269" s="16"/>
      <c r="V269" s="16"/>
      <c r="W269" s="16"/>
      <c r="X269" s="16"/>
      <c r="Y269" s="16"/>
      <c r="Z269" s="16"/>
      <c r="AA269" s="16"/>
      <c r="AB269" s="18"/>
      <c r="AC269" s="18"/>
      <c r="AD269" s="16"/>
      <c r="AE269" s="16"/>
      <c r="AF269" s="16"/>
      <c r="AG269" s="16"/>
      <c r="AH269" s="16" t="s">
        <v>94</v>
      </c>
      <c r="AI269" s="18"/>
      <c r="AJ269" s="16"/>
      <c r="AK269" s="16">
        <v>1</v>
      </c>
      <c r="AL269" s="16">
        <v>316</v>
      </c>
      <c r="AM269" s="16">
        <v>316</v>
      </c>
      <c r="AN269" s="16">
        <v>0</v>
      </c>
      <c r="AO269" s="18">
        <v>316</v>
      </c>
      <c r="AP269" s="18"/>
      <c r="AQ269" s="18"/>
      <c r="AR269" s="16" t="s">
        <v>8053</v>
      </c>
      <c r="AS269" s="18"/>
      <c r="AT269" s="16"/>
      <c r="AU269" s="16"/>
      <c r="AV269" s="18"/>
      <c r="AW269" s="16"/>
      <c r="AX269" s="18"/>
      <c r="AY269" s="18"/>
      <c r="AZ269" s="18"/>
      <c r="BA269" s="16"/>
      <c r="BB269" s="16"/>
      <c r="BC269" s="18">
        <v>0</v>
      </c>
      <c r="BD269" s="18">
        <v>0</v>
      </c>
      <c r="BE269" s="18">
        <v>0</v>
      </c>
      <c r="BF269" s="18">
        <v>0</v>
      </c>
      <c r="BG269" s="18">
        <v>0</v>
      </c>
      <c r="BH269" s="18">
        <v>0</v>
      </c>
      <c r="BI269" s="18">
        <v>0</v>
      </c>
      <c r="BJ269" s="18">
        <v>0</v>
      </c>
      <c r="BK269" s="18">
        <v>0</v>
      </c>
      <c r="BL269" s="18">
        <v>0</v>
      </c>
      <c r="BM269" s="18">
        <v>0</v>
      </c>
      <c r="BN269" s="18">
        <v>0</v>
      </c>
      <c r="BO269" s="18">
        <v>0</v>
      </c>
      <c r="BP269" s="18">
        <v>0</v>
      </c>
      <c r="BQ269" s="18">
        <v>0</v>
      </c>
      <c r="BR269" s="18">
        <v>0</v>
      </c>
      <c r="BS269" s="18">
        <v>0</v>
      </c>
      <c r="BT269" s="18">
        <v>0</v>
      </c>
      <c r="BU269" s="18">
        <v>0</v>
      </c>
      <c r="BV269" s="18">
        <v>1000</v>
      </c>
      <c r="BW269" s="18">
        <v>0</v>
      </c>
    </row>
    <row r="270" spans="1:75" ht="51" x14ac:dyDescent="0.2">
      <c r="A270" s="15">
        <v>265</v>
      </c>
      <c r="B270" s="15">
        <v>2495</v>
      </c>
      <c r="C270" s="16" t="s">
        <v>6269</v>
      </c>
      <c r="D270" s="17" t="s">
        <v>7408</v>
      </c>
      <c r="E270" s="16" t="s">
        <v>1412</v>
      </c>
      <c r="F270" s="16"/>
      <c r="G270" s="16"/>
      <c r="H270" s="16"/>
      <c r="I270" s="16"/>
      <c r="J270" s="16"/>
      <c r="K270" s="16"/>
      <c r="L270" s="16"/>
      <c r="M270" s="18"/>
      <c r="N270" s="18"/>
      <c r="O270" s="18">
        <f t="shared" si="22"/>
        <v>5201260</v>
      </c>
      <c r="P270" s="18"/>
      <c r="Q270" s="16"/>
      <c r="R270" s="16"/>
      <c r="S270" s="16"/>
      <c r="T270" s="16"/>
      <c r="U270" s="16"/>
      <c r="V270" s="16"/>
      <c r="W270" s="16"/>
      <c r="X270" s="16"/>
      <c r="Y270" s="16"/>
      <c r="Z270" s="16"/>
      <c r="AA270" s="16"/>
      <c r="AB270" s="18"/>
      <c r="AC270" s="18"/>
      <c r="AD270" s="16"/>
      <c r="AE270" s="16"/>
      <c r="AF270" s="16"/>
      <c r="AG270" s="16"/>
      <c r="AH270" s="16" t="s">
        <v>94</v>
      </c>
      <c r="AI270" s="18"/>
      <c r="AJ270" s="16"/>
      <c r="AK270" s="16"/>
      <c r="AL270" s="16"/>
      <c r="AM270" s="16"/>
      <c r="AN270" s="16"/>
      <c r="AO270" s="18">
        <v>5201260</v>
      </c>
      <c r="AP270" s="18"/>
      <c r="AQ270" s="18"/>
      <c r="AR270" s="16" t="s">
        <v>8053</v>
      </c>
      <c r="AS270" s="18"/>
      <c r="AT270" s="16"/>
      <c r="AU270" s="16"/>
      <c r="AV270" s="18"/>
      <c r="AW270" s="16"/>
      <c r="AX270" s="18"/>
      <c r="AY270" s="18"/>
      <c r="AZ270" s="18"/>
      <c r="BA270" s="16"/>
      <c r="BB270" s="16"/>
      <c r="BC270" s="18">
        <v>0</v>
      </c>
      <c r="BD270" s="18">
        <v>0</v>
      </c>
      <c r="BE270" s="18">
        <v>0</v>
      </c>
      <c r="BF270" s="18">
        <v>0</v>
      </c>
      <c r="BG270" s="18">
        <v>0</v>
      </c>
      <c r="BH270" s="18">
        <v>0</v>
      </c>
      <c r="BI270" s="18">
        <v>0</v>
      </c>
      <c r="BJ270" s="18">
        <v>0</v>
      </c>
      <c r="BK270" s="18">
        <v>0</v>
      </c>
      <c r="BL270" s="18">
        <v>0</v>
      </c>
      <c r="BM270" s="18">
        <v>0</v>
      </c>
      <c r="BN270" s="18">
        <v>0</v>
      </c>
      <c r="BO270" s="18">
        <v>0</v>
      </c>
      <c r="BP270" s="18">
        <v>0</v>
      </c>
      <c r="BQ270" s="18">
        <v>0</v>
      </c>
      <c r="BR270" s="18">
        <v>0</v>
      </c>
      <c r="BS270" s="18">
        <v>0</v>
      </c>
      <c r="BT270" s="18">
        <v>250</v>
      </c>
      <c r="BU270" s="18">
        <v>0</v>
      </c>
      <c r="BV270" s="18">
        <v>0</v>
      </c>
      <c r="BW270" s="18">
        <v>0</v>
      </c>
    </row>
    <row r="271" spans="1:75" ht="63.75" x14ac:dyDescent="0.2">
      <c r="A271" s="15">
        <v>266</v>
      </c>
      <c r="B271" s="16">
        <v>2500</v>
      </c>
      <c r="C271" s="16" t="s">
        <v>6276</v>
      </c>
      <c r="D271" s="17" t="s">
        <v>6277</v>
      </c>
      <c r="E271" s="16" t="s">
        <v>4877</v>
      </c>
      <c r="F271" s="16"/>
      <c r="G271" s="16"/>
      <c r="H271" s="16"/>
      <c r="I271" s="16"/>
      <c r="J271" s="16"/>
      <c r="K271" s="16"/>
      <c r="L271" s="16"/>
      <c r="M271" s="16"/>
      <c r="N271" s="18"/>
      <c r="O271" s="18">
        <f t="shared" ref="O271:O310" si="23">ROUNDUP(MAX(AL271:AM271,AO271:AQ271),0)</f>
        <v>1314</v>
      </c>
      <c r="P271" s="18"/>
      <c r="Q271" s="16"/>
      <c r="R271" s="16"/>
      <c r="S271" s="16"/>
      <c r="T271" s="16"/>
      <c r="U271" s="16"/>
      <c r="V271" s="16"/>
      <c r="W271" s="16"/>
      <c r="X271" s="16"/>
      <c r="Y271" s="16"/>
      <c r="Z271" s="16"/>
      <c r="AA271" s="16"/>
      <c r="AB271" s="18"/>
      <c r="AC271" s="18"/>
      <c r="AD271" s="16"/>
      <c r="AE271" s="16"/>
      <c r="AF271" s="16"/>
      <c r="AG271" s="16"/>
      <c r="AH271" s="16" t="s">
        <v>94</v>
      </c>
      <c r="AI271" s="18"/>
      <c r="AJ271" s="16"/>
      <c r="AK271" s="16">
        <v>1</v>
      </c>
      <c r="AL271" s="16">
        <v>1314</v>
      </c>
      <c r="AM271" s="16">
        <v>1314</v>
      </c>
      <c r="AN271" s="16">
        <v>0</v>
      </c>
      <c r="AO271" s="18">
        <v>1314</v>
      </c>
      <c r="AP271" s="18"/>
      <c r="AQ271" s="18"/>
      <c r="AR271" s="16" t="s">
        <v>8053</v>
      </c>
      <c r="AS271" s="18"/>
      <c r="AT271" s="16"/>
      <c r="AU271" s="16"/>
      <c r="AV271" s="18"/>
      <c r="AW271" s="16"/>
      <c r="AX271" s="16"/>
      <c r="AY271" s="16"/>
      <c r="AZ271" s="18"/>
      <c r="BA271" s="16"/>
      <c r="BB271" s="16"/>
      <c r="BC271" s="18">
        <v>0</v>
      </c>
      <c r="BD271" s="18">
        <v>0</v>
      </c>
      <c r="BE271" s="18">
        <v>0</v>
      </c>
      <c r="BF271" s="18">
        <v>0</v>
      </c>
      <c r="BG271" s="18">
        <v>0</v>
      </c>
      <c r="BH271" s="18">
        <v>0</v>
      </c>
      <c r="BI271" s="18">
        <v>0</v>
      </c>
      <c r="BJ271" s="18">
        <v>0</v>
      </c>
      <c r="BK271" s="18">
        <v>0</v>
      </c>
      <c r="BL271" s="18">
        <v>0</v>
      </c>
      <c r="BM271" s="18">
        <v>0</v>
      </c>
      <c r="BN271" s="18">
        <v>0</v>
      </c>
      <c r="BO271" s="18">
        <v>0</v>
      </c>
      <c r="BP271" s="18">
        <v>0</v>
      </c>
      <c r="BQ271" s="18">
        <v>0</v>
      </c>
      <c r="BR271" s="18">
        <v>0</v>
      </c>
      <c r="BS271" s="18">
        <v>0</v>
      </c>
      <c r="BT271" s="18">
        <v>250</v>
      </c>
      <c r="BU271" s="18">
        <v>0</v>
      </c>
      <c r="BV271" s="18">
        <v>0</v>
      </c>
      <c r="BW271" s="18">
        <v>0</v>
      </c>
    </row>
    <row r="272" spans="1:75" ht="63.75" x14ac:dyDescent="0.2">
      <c r="A272" s="15">
        <v>267</v>
      </c>
      <c r="B272" s="16">
        <v>2501</v>
      </c>
      <c r="C272" s="16" t="s">
        <v>6278</v>
      </c>
      <c r="D272" s="17" t="s">
        <v>6279</v>
      </c>
      <c r="E272" s="16" t="s">
        <v>4877</v>
      </c>
      <c r="F272" s="16"/>
      <c r="G272" s="16"/>
      <c r="H272" s="16"/>
      <c r="I272" s="16"/>
      <c r="J272" s="16"/>
      <c r="K272" s="16"/>
      <c r="L272" s="16"/>
      <c r="M272" s="16"/>
      <c r="N272" s="18"/>
      <c r="O272" s="18">
        <f t="shared" si="23"/>
        <v>1254</v>
      </c>
      <c r="P272" s="18"/>
      <c r="Q272" s="16"/>
      <c r="R272" s="16"/>
      <c r="S272" s="16"/>
      <c r="T272" s="16"/>
      <c r="U272" s="16"/>
      <c r="V272" s="16"/>
      <c r="W272" s="16"/>
      <c r="X272" s="16"/>
      <c r="Y272" s="16"/>
      <c r="Z272" s="16"/>
      <c r="AA272" s="16"/>
      <c r="AB272" s="18"/>
      <c r="AC272" s="18"/>
      <c r="AD272" s="16"/>
      <c r="AE272" s="16"/>
      <c r="AF272" s="16"/>
      <c r="AG272" s="16"/>
      <c r="AH272" s="16" t="s">
        <v>94</v>
      </c>
      <c r="AI272" s="18"/>
      <c r="AJ272" s="16"/>
      <c r="AK272" s="16">
        <v>1</v>
      </c>
      <c r="AL272" s="16">
        <v>1254</v>
      </c>
      <c r="AM272" s="16">
        <v>1254</v>
      </c>
      <c r="AN272" s="16">
        <v>0</v>
      </c>
      <c r="AO272" s="18">
        <v>1254</v>
      </c>
      <c r="AP272" s="18"/>
      <c r="AQ272" s="18"/>
      <c r="AR272" s="16" t="s">
        <v>8053</v>
      </c>
      <c r="AS272" s="18"/>
      <c r="AT272" s="16"/>
      <c r="AU272" s="16"/>
      <c r="AV272" s="18"/>
      <c r="AW272" s="16"/>
      <c r="AX272" s="16"/>
      <c r="AY272" s="16"/>
      <c r="AZ272" s="18"/>
      <c r="BA272" s="16"/>
      <c r="BB272" s="16"/>
      <c r="BC272" s="18">
        <v>0</v>
      </c>
      <c r="BD272" s="18">
        <v>0</v>
      </c>
      <c r="BE272" s="18">
        <v>0</v>
      </c>
      <c r="BF272" s="18">
        <v>0</v>
      </c>
      <c r="BG272" s="18">
        <v>0</v>
      </c>
      <c r="BH272" s="18">
        <v>0</v>
      </c>
      <c r="BI272" s="18">
        <v>0</v>
      </c>
      <c r="BJ272" s="18">
        <v>0</v>
      </c>
      <c r="BK272" s="18">
        <v>0</v>
      </c>
      <c r="BL272" s="18">
        <v>0</v>
      </c>
      <c r="BM272" s="18">
        <v>0</v>
      </c>
      <c r="BN272" s="18">
        <v>0</v>
      </c>
      <c r="BO272" s="18">
        <v>0</v>
      </c>
      <c r="BP272" s="18">
        <v>0</v>
      </c>
      <c r="BQ272" s="18">
        <v>0</v>
      </c>
      <c r="BR272" s="18">
        <v>0</v>
      </c>
      <c r="BS272" s="18">
        <v>0</v>
      </c>
      <c r="BT272" s="18">
        <v>500</v>
      </c>
      <c r="BU272" s="18">
        <v>0</v>
      </c>
      <c r="BV272" s="18">
        <v>0</v>
      </c>
      <c r="BW272" s="18">
        <v>0</v>
      </c>
    </row>
    <row r="273" spans="1:75" ht="63.75" x14ac:dyDescent="0.2">
      <c r="A273" s="15">
        <v>268</v>
      </c>
      <c r="B273" s="16">
        <v>2502</v>
      </c>
      <c r="C273" s="16" t="s">
        <v>6280</v>
      </c>
      <c r="D273" s="17" t="s">
        <v>7411</v>
      </c>
      <c r="E273" s="16" t="s">
        <v>6281</v>
      </c>
      <c r="F273" s="16"/>
      <c r="G273" s="16"/>
      <c r="H273" s="16"/>
      <c r="I273" s="16"/>
      <c r="J273" s="16"/>
      <c r="K273" s="16"/>
      <c r="L273" s="16"/>
      <c r="M273" s="16"/>
      <c r="N273" s="18"/>
      <c r="O273" s="18">
        <f t="shared" si="23"/>
        <v>4734</v>
      </c>
      <c r="P273" s="18"/>
      <c r="Q273" s="16"/>
      <c r="R273" s="16"/>
      <c r="S273" s="16"/>
      <c r="T273" s="16"/>
      <c r="U273" s="16"/>
      <c r="V273" s="16"/>
      <c r="W273" s="16"/>
      <c r="X273" s="16"/>
      <c r="Y273" s="16"/>
      <c r="Z273" s="16"/>
      <c r="AA273" s="16"/>
      <c r="AB273" s="18"/>
      <c r="AC273" s="18"/>
      <c r="AD273" s="16"/>
      <c r="AE273" s="16"/>
      <c r="AF273" s="16"/>
      <c r="AG273" s="16"/>
      <c r="AH273" s="16" t="s">
        <v>94</v>
      </c>
      <c r="AI273" s="18"/>
      <c r="AJ273" s="16"/>
      <c r="AK273" s="16">
        <v>1</v>
      </c>
      <c r="AL273" s="16">
        <v>4734</v>
      </c>
      <c r="AM273" s="16">
        <v>4734</v>
      </c>
      <c r="AN273" s="16">
        <v>0</v>
      </c>
      <c r="AO273" s="18">
        <v>4734</v>
      </c>
      <c r="AP273" s="18"/>
      <c r="AQ273" s="18"/>
      <c r="AR273" s="16" t="s">
        <v>8053</v>
      </c>
      <c r="AS273" s="18"/>
      <c r="AT273" s="16"/>
      <c r="AU273" s="16"/>
      <c r="AV273" s="18"/>
      <c r="AW273" s="16"/>
      <c r="AX273" s="16"/>
      <c r="AY273" s="16"/>
      <c r="AZ273" s="18"/>
      <c r="BA273" s="16"/>
      <c r="BB273" s="16"/>
      <c r="BC273" s="18">
        <v>0</v>
      </c>
      <c r="BD273" s="18">
        <v>0</v>
      </c>
      <c r="BE273" s="18">
        <v>0</v>
      </c>
      <c r="BF273" s="18">
        <v>0</v>
      </c>
      <c r="BG273" s="18">
        <v>0</v>
      </c>
      <c r="BH273" s="18">
        <v>0</v>
      </c>
      <c r="BI273" s="18">
        <v>0</v>
      </c>
      <c r="BJ273" s="18">
        <v>0</v>
      </c>
      <c r="BK273" s="18">
        <v>0</v>
      </c>
      <c r="BL273" s="18">
        <v>0</v>
      </c>
      <c r="BM273" s="18">
        <v>0</v>
      </c>
      <c r="BN273" s="18">
        <v>0</v>
      </c>
      <c r="BO273" s="18">
        <v>0</v>
      </c>
      <c r="BP273" s="18">
        <v>0</v>
      </c>
      <c r="BQ273" s="18">
        <v>0</v>
      </c>
      <c r="BR273" s="18">
        <v>0</v>
      </c>
      <c r="BS273" s="18">
        <v>0</v>
      </c>
      <c r="BT273" s="18">
        <v>250</v>
      </c>
      <c r="BU273" s="18">
        <v>0</v>
      </c>
      <c r="BV273" s="18">
        <v>0</v>
      </c>
      <c r="BW273" s="18">
        <v>0</v>
      </c>
    </row>
    <row r="274" spans="1:75" ht="63.75" x14ac:dyDescent="0.2">
      <c r="A274" s="15">
        <v>269</v>
      </c>
      <c r="B274" s="16">
        <v>2505</v>
      </c>
      <c r="C274" s="16" t="s">
        <v>6286</v>
      </c>
      <c r="D274" s="17" t="s">
        <v>7415</v>
      </c>
      <c r="E274" s="16" t="s">
        <v>4877</v>
      </c>
      <c r="F274" s="16"/>
      <c r="G274" s="16"/>
      <c r="H274" s="16"/>
      <c r="I274" s="16"/>
      <c r="J274" s="16"/>
      <c r="K274" s="16"/>
      <c r="L274" s="16"/>
      <c r="M274" s="16"/>
      <c r="N274" s="18"/>
      <c r="O274" s="18">
        <f t="shared" si="23"/>
        <v>1300000</v>
      </c>
      <c r="P274" s="18"/>
      <c r="Q274" s="16"/>
      <c r="R274" s="16" t="s">
        <v>6287</v>
      </c>
      <c r="S274" s="16" t="s">
        <v>6288</v>
      </c>
      <c r="T274" s="16" t="s">
        <v>6289</v>
      </c>
      <c r="U274" s="16"/>
      <c r="V274" s="16" t="s">
        <v>2359</v>
      </c>
      <c r="W274" s="16" t="s">
        <v>6290</v>
      </c>
      <c r="X274" s="16"/>
      <c r="Y274" s="16" t="s">
        <v>6291</v>
      </c>
      <c r="Z274" s="16"/>
      <c r="AA274" s="16" t="s">
        <v>6292</v>
      </c>
      <c r="AB274" s="18"/>
      <c r="AC274" s="18"/>
      <c r="AD274" s="16"/>
      <c r="AE274" s="16"/>
      <c r="AF274" s="16"/>
      <c r="AG274" s="16"/>
      <c r="AH274" s="16" t="s">
        <v>45</v>
      </c>
      <c r="AI274" s="18"/>
      <c r="AJ274" s="16"/>
      <c r="AK274" s="16">
        <v>1</v>
      </c>
      <c r="AL274" s="16">
        <v>1300000</v>
      </c>
      <c r="AM274" s="16">
        <v>1300000</v>
      </c>
      <c r="AN274" s="16">
        <v>0</v>
      </c>
      <c r="AO274" s="18"/>
      <c r="AP274" s="18"/>
      <c r="AQ274" s="18"/>
      <c r="AR274" s="16"/>
      <c r="AS274" s="18"/>
      <c r="AT274" s="16"/>
      <c r="AU274" s="16"/>
      <c r="AV274" s="18"/>
      <c r="AW274" s="16"/>
      <c r="AX274" s="16"/>
      <c r="AY274" s="16"/>
      <c r="AZ274" s="18"/>
      <c r="BA274" s="16"/>
      <c r="BB274" s="16"/>
      <c r="BC274" s="18">
        <v>0</v>
      </c>
      <c r="BD274" s="18">
        <v>0</v>
      </c>
      <c r="BE274" s="18">
        <v>0</v>
      </c>
      <c r="BF274" s="18">
        <v>10</v>
      </c>
      <c r="BG274" s="18">
        <v>0</v>
      </c>
      <c r="BH274" s="18">
        <v>0</v>
      </c>
      <c r="BI274" s="18">
        <v>0</v>
      </c>
      <c r="BJ274" s="18">
        <v>0</v>
      </c>
      <c r="BK274" s="18">
        <v>0</v>
      </c>
      <c r="BL274" s="18">
        <v>0</v>
      </c>
      <c r="BM274" s="18">
        <v>0</v>
      </c>
      <c r="BN274" s="18">
        <v>0</v>
      </c>
      <c r="BO274" s="18">
        <v>0</v>
      </c>
      <c r="BP274" s="18">
        <v>0</v>
      </c>
      <c r="BQ274" s="18">
        <v>0</v>
      </c>
      <c r="BR274" s="18">
        <v>0</v>
      </c>
      <c r="BS274" s="18">
        <v>0</v>
      </c>
      <c r="BT274" s="18">
        <v>0</v>
      </c>
      <c r="BU274" s="18">
        <v>0</v>
      </c>
      <c r="BV274" s="18">
        <v>0</v>
      </c>
      <c r="BW274" s="18">
        <v>0</v>
      </c>
    </row>
    <row r="275" spans="1:75" ht="178.5" x14ac:dyDescent="0.2">
      <c r="A275" s="15">
        <v>270</v>
      </c>
      <c r="B275" s="16">
        <v>2506</v>
      </c>
      <c r="C275" s="16" t="s">
        <v>7416</v>
      </c>
      <c r="D275" s="17" t="s">
        <v>7417</v>
      </c>
      <c r="E275" s="16" t="s">
        <v>292</v>
      </c>
      <c r="F275" s="16"/>
      <c r="G275" s="16"/>
      <c r="H275" s="16"/>
      <c r="I275" s="16"/>
      <c r="J275" s="16"/>
      <c r="K275" s="16"/>
      <c r="L275" s="16"/>
      <c r="M275" s="16"/>
      <c r="N275" s="18"/>
      <c r="O275" s="18">
        <f t="shared" si="23"/>
        <v>567600</v>
      </c>
      <c r="P275" s="18"/>
      <c r="Q275" s="16"/>
      <c r="R275" s="16" t="s">
        <v>6294</v>
      </c>
      <c r="S275" s="16" t="s">
        <v>6293</v>
      </c>
      <c r="T275" s="16" t="s">
        <v>219</v>
      </c>
      <c r="U275" s="16" t="s">
        <v>65</v>
      </c>
      <c r="V275" s="16" t="s">
        <v>221</v>
      </c>
      <c r="W275" s="16" t="s">
        <v>6295</v>
      </c>
      <c r="X275" s="16" t="s">
        <v>6296</v>
      </c>
      <c r="Y275" s="16" t="s">
        <v>6297</v>
      </c>
      <c r="Z275" s="16" t="s">
        <v>223</v>
      </c>
      <c r="AA275" s="16" t="s">
        <v>6297</v>
      </c>
      <c r="AB275" s="18"/>
      <c r="AC275" s="18"/>
      <c r="AD275" s="16" t="s">
        <v>151</v>
      </c>
      <c r="AE275" s="16" t="s">
        <v>151</v>
      </c>
      <c r="AF275" s="16"/>
      <c r="AG275" s="16"/>
      <c r="AH275" s="16"/>
      <c r="AI275" s="18">
        <v>803000</v>
      </c>
      <c r="AJ275" s="16" t="s">
        <v>5129</v>
      </c>
      <c r="AK275" s="16">
        <v>1</v>
      </c>
      <c r="AL275" s="16">
        <v>567600</v>
      </c>
      <c r="AM275" s="16">
        <v>567600</v>
      </c>
      <c r="AN275" s="16">
        <v>0</v>
      </c>
      <c r="AO275" s="18"/>
      <c r="AP275" s="18"/>
      <c r="AQ275" s="18"/>
      <c r="AR275" s="16"/>
      <c r="AS275" s="18"/>
      <c r="AT275" s="16"/>
      <c r="AU275" s="16"/>
      <c r="AV275" s="18"/>
      <c r="AW275" s="16"/>
      <c r="AX275" s="16"/>
      <c r="AY275" s="16"/>
      <c r="AZ275" s="18"/>
      <c r="BA275" s="16"/>
      <c r="BB275" s="16"/>
      <c r="BC275" s="18">
        <v>0</v>
      </c>
      <c r="BD275" s="18">
        <v>1080</v>
      </c>
      <c r="BE275" s="18">
        <v>0</v>
      </c>
      <c r="BF275" s="18">
        <v>0</v>
      </c>
      <c r="BG275" s="18">
        <v>0</v>
      </c>
      <c r="BH275" s="18">
        <v>0</v>
      </c>
      <c r="BI275" s="18">
        <v>0</v>
      </c>
      <c r="BJ275" s="18">
        <v>0</v>
      </c>
      <c r="BK275" s="18">
        <v>0</v>
      </c>
      <c r="BL275" s="18">
        <v>0</v>
      </c>
      <c r="BM275" s="18">
        <v>0</v>
      </c>
      <c r="BN275" s="18">
        <v>0</v>
      </c>
      <c r="BO275" s="18">
        <v>0</v>
      </c>
      <c r="BP275" s="18">
        <v>0</v>
      </c>
      <c r="BQ275" s="18">
        <v>0</v>
      </c>
      <c r="BR275" s="18">
        <v>0</v>
      </c>
      <c r="BS275" s="18">
        <v>0</v>
      </c>
      <c r="BT275" s="18">
        <v>0</v>
      </c>
      <c r="BU275" s="18">
        <v>0</v>
      </c>
      <c r="BV275" s="18">
        <v>0</v>
      </c>
      <c r="BW275" s="18">
        <v>0</v>
      </c>
    </row>
    <row r="276" spans="1:75" ht="51" x14ac:dyDescent="0.2">
      <c r="A276" s="15">
        <v>271</v>
      </c>
      <c r="B276" s="16">
        <v>2508</v>
      </c>
      <c r="C276" s="16" t="s">
        <v>6298</v>
      </c>
      <c r="D276" s="17" t="s">
        <v>7418</v>
      </c>
      <c r="E276" s="16" t="s">
        <v>283</v>
      </c>
      <c r="F276" s="16"/>
      <c r="G276" s="16"/>
      <c r="H276" s="16"/>
      <c r="I276" s="16"/>
      <c r="J276" s="16"/>
      <c r="K276" s="16"/>
      <c r="L276" s="16"/>
      <c r="M276" s="16"/>
      <c r="N276" s="18"/>
      <c r="O276" s="18">
        <f t="shared" si="23"/>
        <v>19345000</v>
      </c>
      <c r="P276" s="18"/>
      <c r="Q276" s="16"/>
      <c r="R276" s="16" t="s">
        <v>6299</v>
      </c>
      <c r="S276" s="16" t="s">
        <v>6300</v>
      </c>
      <c r="T276" s="16" t="s">
        <v>6301</v>
      </c>
      <c r="U276" s="16" t="s">
        <v>65</v>
      </c>
      <c r="V276" s="16" t="s">
        <v>6302</v>
      </c>
      <c r="W276" s="16">
        <v>440911</v>
      </c>
      <c r="X276" s="16" t="s">
        <v>6303</v>
      </c>
      <c r="Y276" s="16" t="s">
        <v>6304</v>
      </c>
      <c r="Z276" s="16"/>
      <c r="AA276" s="16" t="s">
        <v>6303</v>
      </c>
      <c r="AB276" s="18"/>
      <c r="AC276" s="18"/>
      <c r="AD276" s="16"/>
      <c r="AE276" s="16"/>
      <c r="AF276" s="16"/>
      <c r="AG276" s="16"/>
      <c r="AH276" s="16" t="s">
        <v>45</v>
      </c>
      <c r="AI276" s="18">
        <v>19542178</v>
      </c>
      <c r="AJ276" s="16" t="s">
        <v>125</v>
      </c>
      <c r="AK276" s="16"/>
      <c r="AL276" s="16"/>
      <c r="AM276" s="16"/>
      <c r="AN276" s="16"/>
      <c r="AO276" s="18">
        <v>19345000</v>
      </c>
      <c r="AP276" s="18"/>
      <c r="AQ276" s="18"/>
      <c r="AR276" s="16" t="s">
        <v>4872</v>
      </c>
      <c r="AS276" s="18"/>
      <c r="AT276" s="16"/>
      <c r="AU276" s="16"/>
      <c r="AV276" s="18"/>
      <c r="AW276" s="16"/>
      <c r="AX276" s="16"/>
      <c r="AY276" s="16"/>
      <c r="AZ276" s="18"/>
      <c r="BA276" s="16"/>
      <c r="BB276" s="16"/>
      <c r="BC276" s="18">
        <v>0</v>
      </c>
      <c r="BD276" s="18">
        <v>0</v>
      </c>
      <c r="BE276" s="18">
        <v>0</v>
      </c>
      <c r="BF276" s="18">
        <v>2</v>
      </c>
      <c r="BG276" s="18">
        <v>0</v>
      </c>
      <c r="BH276" s="18">
        <v>0</v>
      </c>
      <c r="BI276" s="18">
        <v>0</v>
      </c>
      <c r="BJ276" s="18">
        <v>1</v>
      </c>
      <c r="BK276" s="18">
        <v>0</v>
      </c>
      <c r="BL276" s="18">
        <v>0</v>
      </c>
      <c r="BM276" s="18">
        <v>0</v>
      </c>
      <c r="BN276" s="18">
        <v>0</v>
      </c>
      <c r="BO276" s="18">
        <v>0</v>
      </c>
      <c r="BP276" s="18">
        <v>0</v>
      </c>
      <c r="BQ276" s="18">
        <v>0</v>
      </c>
      <c r="BR276" s="18">
        <v>0</v>
      </c>
      <c r="BS276" s="18">
        <v>0</v>
      </c>
      <c r="BT276" s="18">
        <v>0</v>
      </c>
      <c r="BU276" s="18">
        <v>0</v>
      </c>
      <c r="BV276" s="18">
        <v>0</v>
      </c>
      <c r="BW276" s="18">
        <v>0</v>
      </c>
    </row>
    <row r="277" spans="1:75" ht="102" x14ac:dyDescent="0.2">
      <c r="A277" s="15">
        <v>272</v>
      </c>
      <c r="B277" s="16">
        <v>2510</v>
      </c>
      <c r="C277" s="16" t="s">
        <v>6305</v>
      </c>
      <c r="D277" s="17" t="s">
        <v>7419</v>
      </c>
      <c r="E277" s="16" t="s">
        <v>283</v>
      </c>
      <c r="F277" s="16"/>
      <c r="G277" s="16"/>
      <c r="H277" s="16"/>
      <c r="I277" s="16"/>
      <c r="J277" s="16"/>
      <c r="K277" s="16"/>
      <c r="L277" s="16"/>
      <c r="M277" s="16"/>
      <c r="N277" s="18"/>
      <c r="O277" s="18">
        <f t="shared" si="23"/>
        <v>1540000</v>
      </c>
      <c r="P277" s="18"/>
      <c r="Q277" s="16"/>
      <c r="R277" s="16" t="s">
        <v>6306</v>
      </c>
      <c r="S277" s="16" t="s">
        <v>6307</v>
      </c>
      <c r="T277" s="16" t="s">
        <v>6308</v>
      </c>
      <c r="U277" s="16" t="s">
        <v>444</v>
      </c>
      <c r="V277" s="16" t="s">
        <v>6309</v>
      </c>
      <c r="W277" s="16"/>
      <c r="X277" s="16" t="s">
        <v>6310</v>
      </c>
      <c r="Y277" s="16" t="s">
        <v>6311</v>
      </c>
      <c r="Z277" s="16" t="s">
        <v>6312</v>
      </c>
      <c r="AA277" s="16" t="s">
        <v>6311</v>
      </c>
      <c r="AB277" s="18"/>
      <c r="AC277" s="18"/>
      <c r="AD277" s="16" t="s">
        <v>151</v>
      </c>
      <c r="AE277" s="16" t="s">
        <v>151</v>
      </c>
      <c r="AF277" s="16"/>
      <c r="AG277" s="16"/>
      <c r="AH277" s="16"/>
      <c r="AI277" s="18">
        <v>2100000</v>
      </c>
      <c r="AJ277" s="16" t="s">
        <v>4510</v>
      </c>
      <c r="AK277" s="16"/>
      <c r="AL277" s="16"/>
      <c r="AM277" s="16"/>
      <c r="AN277" s="16"/>
      <c r="AO277" s="18">
        <v>1540000</v>
      </c>
      <c r="AP277" s="18"/>
      <c r="AQ277" s="18"/>
      <c r="AR277" s="16" t="s">
        <v>8070</v>
      </c>
      <c r="AS277" s="18"/>
      <c r="AT277" s="16"/>
      <c r="AU277" s="16"/>
      <c r="AV277" s="18"/>
      <c r="AW277" s="16"/>
      <c r="AX277" s="16"/>
      <c r="AY277" s="16"/>
      <c r="AZ277" s="18"/>
      <c r="BA277" s="16"/>
      <c r="BB277" s="16"/>
      <c r="BC277" s="18">
        <v>0</v>
      </c>
      <c r="BD277" s="18">
        <v>0</v>
      </c>
      <c r="BE277" s="18">
        <v>0</v>
      </c>
      <c r="BF277" s="18">
        <v>7</v>
      </c>
      <c r="BG277" s="18">
        <v>0</v>
      </c>
      <c r="BH277" s="18">
        <v>12</v>
      </c>
      <c r="BI277" s="18">
        <v>0</v>
      </c>
      <c r="BJ277" s="18">
        <v>0</v>
      </c>
      <c r="BK277" s="18">
        <v>0</v>
      </c>
      <c r="BL277" s="18">
        <v>0</v>
      </c>
      <c r="BM277" s="18">
        <v>20</v>
      </c>
      <c r="BN277" s="18">
        <v>4</v>
      </c>
      <c r="BO277" s="18">
        <v>0</v>
      </c>
      <c r="BP277" s="18">
        <v>0</v>
      </c>
      <c r="BQ277" s="18">
        <v>0</v>
      </c>
      <c r="BR277" s="18">
        <v>5</v>
      </c>
      <c r="BS277" s="18">
        <v>60</v>
      </c>
      <c r="BT277" s="18">
        <v>32</v>
      </c>
      <c r="BU277" s="18">
        <v>9</v>
      </c>
      <c r="BV277" s="18">
        <v>60</v>
      </c>
      <c r="BW277" s="18">
        <v>0</v>
      </c>
    </row>
    <row r="278" spans="1:75" ht="38.25" x14ac:dyDescent="0.2">
      <c r="A278" s="15">
        <v>273</v>
      </c>
      <c r="B278" s="16">
        <v>2511</v>
      </c>
      <c r="C278" s="16" t="s">
        <v>6313</v>
      </c>
      <c r="D278" s="17" t="s">
        <v>8641</v>
      </c>
      <c r="E278" s="16" t="s">
        <v>3160</v>
      </c>
      <c r="F278" s="16"/>
      <c r="G278" s="16"/>
      <c r="H278" s="16"/>
      <c r="I278" s="16"/>
      <c r="J278" s="16"/>
      <c r="K278" s="16"/>
      <c r="L278" s="16"/>
      <c r="M278" s="16"/>
      <c r="N278" s="18"/>
      <c r="O278" s="18">
        <f t="shared" si="23"/>
        <v>48781</v>
      </c>
      <c r="P278" s="18"/>
      <c r="Q278" s="16"/>
      <c r="R278" s="16" t="s">
        <v>6315</v>
      </c>
      <c r="S278" s="16" t="s">
        <v>6314</v>
      </c>
      <c r="T278" s="16"/>
      <c r="U278" s="16"/>
      <c r="V278" s="16"/>
      <c r="W278" s="16"/>
      <c r="X278" s="16"/>
      <c r="Y278" s="16" t="s">
        <v>6316</v>
      </c>
      <c r="Z278" s="16"/>
      <c r="AA278" s="16"/>
      <c r="AB278" s="18"/>
      <c r="AC278" s="18"/>
      <c r="AD278" s="16"/>
      <c r="AE278" s="16"/>
      <c r="AF278" s="16"/>
      <c r="AG278" s="16"/>
      <c r="AH278" s="16" t="s">
        <v>71</v>
      </c>
      <c r="AI278" s="18"/>
      <c r="AJ278" s="16"/>
      <c r="AK278" s="16"/>
      <c r="AL278" s="16"/>
      <c r="AM278" s="16"/>
      <c r="AN278" s="16"/>
      <c r="AO278" s="18">
        <v>48780.487804878052</v>
      </c>
      <c r="AP278" s="18"/>
      <c r="AQ278" s="18"/>
      <c r="AR278" s="16" t="s">
        <v>8718</v>
      </c>
      <c r="AS278" s="18"/>
      <c r="AT278" s="16"/>
      <c r="AU278" s="16"/>
      <c r="AV278" s="18"/>
      <c r="AW278" s="16"/>
      <c r="AX278" s="16"/>
      <c r="AY278" s="16"/>
      <c r="AZ278" s="18"/>
      <c r="BA278" s="16"/>
      <c r="BB278" s="16"/>
      <c r="BC278" s="18">
        <v>0</v>
      </c>
      <c r="BD278" s="18">
        <v>164</v>
      </c>
      <c r="BE278" s="18">
        <v>0</v>
      </c>
      <c r="BF278" s="18">
        <v>0</v>
      </c>
      <c r="BG278" s="18">
        <v>0</v>
      </c>
      <c r="BH278" s="18">
        <v>0</v>
      </c>
      <c r="BI278" s="18">
        <v>0</v>
      </c>
      <c r="BJ278" s="18">
        <v>0</v>
      </c>
      <c r="BK278" s="18">
        <v>0</v>
      </c>
      <c r="BL278" s="18">
        <v>0</v>
      </c>
      <c r="BM278" s="18">
        <v>0</v>
      </c>
      <c r="BN278" s="18">
        <v>0</v>
      </c>
      <c r="BO278" s="18">
        <v>0</v>
      </c>
      <c r="BP278" s="18">
        <v>0</v>
      </c>
      <c r="BQ278" s="18">
        <v>0</v>
      </c>
      <c r="BR278" s="18">
        <v>0</v>
      </c>
      <c r="BS278" s="18">
        <v>0</v>
      </c>
      <c r="BT278" s="18">
        <v>0</v>
      </c>
      <c r="BU278" s="18">
        <v>0</v>
      </c>
      <c r="BV278" s="18">
        <v>0</v>
      </c>
      <c r="BW278" s="18">
        <v>0</v>
      </c>
    </row>
    <row r="279" spans="1:75" ht="293.25" x14ac:dyDescent="0.2">
      <c r="A279" s="15">
        <v>274</v>
      </c>
      <c r="B279" s="16">
        <v>2517</v>
      </c>
      <c r="C279" s="16" t="s">
        <v>8642</v>
      </c>
      <c r="D279" s="17" t="s">
        <v>8643</v>
      </c>
      <c r="E279" s="16" t="s">
        <v>1412</v>
      </c>
      <c r="F279" s="16"/>
      <c r="G279" s="16"/>
      <c r="H279" s="16"/>
      <c r="I279" s="16"/>
      <c r="J279" s="16"/>
      <c r="K279" s="16"/>
      <c r="L279" s="16"/>
      <c r="M279" s="16"/>
      <c r="N279" s="18"/>
      <c r="O279" s="18">
        <f t="shared" si="23"/>
        <v>17000</v>
      </c>
      <c r="P279" s="18"/>
      <c r="Q279" s="16"/>
      <c r="R279" s="16" t="s">
        <v>8871</v>
      </c>
      <c r="S279" s="16" t="s">
        <v>8872</v>
      </c>
      <c r="T279" s="16" t="s">
        <v>4815</v>
      </c>
      <c r="U279" s="16" t="s">
        <v>4816</v>
      </c>
      <c r="V279" s="16" t="s">
        <v>4817</v>
      </c>
      <c r="W279" s="16" t="s">
        <v>8873</v>
      </c>
      <c r="X279" s="16" t="s">
        <v>6317</v>
      </c>
      <c r="Y279" s="16" t="s">
        <v>8874</v>
      </c>
      <c r="Z279" s="16" t="s">
        <v>4821</v>
      </c>
      <c r="AA279" s="16" t="s">
        <v>8874</v>
      </c>
      <c r="AB279" s="18"/>
      <c r="AC279" s="18"/>
      <c r="AD279" s="16" t="s">
        <v>151</v>
      </c>
      <c r="AE279" s="16" t="s">
        <v>151</v>
      </c>
      <c r="AF279" s="16"/>
      <c r="AG279" s="16"/>
      <c r="AH279" s="16"/>
      <c r="AI279" s="18">
        <v>17000</v>
      </c>
      <c r="AJ279" s="16" t="s">
        <v>125</v>
      </c>
      <c r="AK279" s="16"/>
      <c r="AL279" s="16"/>
      <c r="AM279" s="16"/>
      <c r="AN279" s="16"/>
      <c r="AO279" s="18">
        <v>17000</v>
      </c>
      <c r="AP279" s="18"/>
      <c r="AQ279" s="18"/>
      <c r="AR279" s="16" t="s">
        <v>4821</v>
      </c>
      <c r="AS279" s="18"/>
      <c r="AT279" s="16"/>
      <c r="AU279" s="16" t="s">
        <v>500</v>
      </c>
      <c r="AV279" s="18"/>
      <c r="AW279" s="16"/>
      <c r="AX279" s="16"/>
      <c r="AY279" s="16"/>
      <c r="AZ279" s="18"/>
      <c r="BA279" s="16"/>
      <c r="BB279" s="16"/>
      <c r="BC279" s="18">
        <v>1000</v>
      </c>
      <c r="BD279" s="18">
        <v>0</v>
      </c>
      <c r="BE279" s="18">
        <v>0</v>
      </c>
      <c r="BF279" s="18">
        <v>0</v>
      </c>
      <c r="BG279" s="18">
        <v>0</v>
      </c>
      <c r="BH279" s="18">
        <v>0</v>
      </c>
      <c r="BI279" s="18">
        <v>0</v>
      </c>
      <c r="BJ279" s="18">
        <v>0</v>
      </c>
      <c r="BK279" s="18">
        <v>0</v>
      </c>
      <c r="BL279" s="18">
        <v>0</v>
      </c>
      <c r="BM279" s="18">
        <v>0</v>
      </c>
      <c r="BN279" s="18">
        <v>0</v>
      </c>
      <c r="BO279" s="18">
        <v>0</v>
      </c>
      <c r="BP279" s="18">
        <v>0</v>
      </c>
      <c r="BQ279" s="18">
        <v>0</v>
      </c>
      <c r="BR279" s="18">
        <v>0</v>
      </c>
      <c r="BS279" s="18">
        <v>0</v>
      </c>
      <c r="BT279" s="18">
        <v>0</v>
      </c>
      <c r="BU279" s="18">
        <v>0</v>
      </c>
      <c r="BV279" s="18">
        <v>0</v>
      </c>
      <c r="BW279" s="18">
        <v>0</v>
      </c>
    </row>
    <row r="280" spans="1:75" ht="51" x14ac:dyDescent="0.2">
      <c r="A280" s="15">
        <v>275</v>
      </c>
      <c r="B280" s="15">
        <v>2519</v>
      </c>
      <c r="C280" s="16" t="s">
        <v>6321</v>
      </c>
      <c r="D280" s="17" t="s">
        <v>7420</v>
      </c>
      <c r="E280" s="16" t="s">
        <v>283</v>
      </c>
      <c r="F280" s="16"/>
      <c r="G280" s="16"/>
      <c r="H280" s="16"/>
      <c r="I280" s="16"/>
      <c r="J280" s="16"/>
      <c r="K280" s="16"/>
      <c r="L280" s="16"/>
      <c r="M280" s="18"/>
      <c r="N280" s="18"/>
      <c r="O280" s="18">
        <f t="shared" si="23"/>
        <v>5500000</v>
      </c>
      <c r="P280" s="18"/>
      <c r="Q280" s="16"/>
      <c r="R280" s="16" t="s">
        <v>6322</v>
      </c>
      <c r="S280" s="16" t="s">
        <v>6323</v>
      </c>
      <c r="T280" s="16" t="s">
        <v>5375</v>
      </c>
      <c r="U280" s="16" t="s">
        <v>65</v>
      </c>
      <c r="V280" s="16" t="s">
        <v>5376</v>
      </c>
      <c r="W280" s="16" t="s">
        <v>6324</v>
      </c>
      <c r="X280" s="16" t="s">
        <v>6325</v>
      </c>
      <c r="Y280" s="16" t="s">
        <v>6326</v>
      </c>
      <c r="Z280" s="16" t="s">
        <v>6327</v>
      </c>
      <c r="AA280" s="16" t="s">
        <v>87</v>
      </c>
      <c r="AB280" s="18"/>
      <c r="AC280" s="18"/>
      <c r="AD280" s="16"/>
      <c r="AE280" s="16"/>
      <c r="AF280" s="16"/>
      <c r="AG280" s="16"/>
      <c r="AH280" s="16" t="s">
        <v>71</v>
      </c>
      <c r="AI280" s="18">
        <v>6413567</v>
      </c>
      <c r="AJ280" s="16" t="s">
        <v>6328</v>
      </c>
      <c r="AK280" s="16">
        <v>1</v>
      </c>
      <c r="AL280" s="16">
        <v>5500000</v>
      </c>
      <c r="AM280" s="16">
        <v>5500000</v>
      </c>
      <c r="AN280" s="16">
        <v>6413567</v>
      </c>
      <c r="AO280" s="18"/>
      <c r="AP280" s="18"/>
      <c r="AQ280" s="18"/>
      <c r="AR280" s="16"/>
      <c r="AS280" s="18"/>
      <c r="AT280" s="16"/>
      <c r="AU280" s="16"/>
      <c r="AV280" s="18"/>
      <c r="AW280" s="16"/>
      <c r="AX280" s="18"/>
      <c r="AY280" s="18"/>
      <c r="AZ280" s="18"/>
      <c r="BA280" s="16"/>
      <c r="BB280" s="16"/>
      <c r="BC280" s="18">
        <v>0</v>
      </c>
      <c r="BD280" s="18">
        <v>20</v>
      </c>
      <c r="BE280" s="18">
        <v>0</v>
      </c>
      <c r="BF280" s="18">
        <v>0</v>
      </c>
      <c r="BG280" s="18">
        <v>0</v>
      </c>
      <c r="BH280" s="18">
        <v>0</v>
      </c>
      <c r="BI280" s="18">
        <v>0</v>
      </c>
      <c r="BJ280" s="18">
        <v>0</v>
      </c>
      <c r="BK280" s="18">
        <v>0</v>
      </c>
      <c r="BL280" s="18">
        <v>0</v>
      </c>
      <c r="BM280" s="18">
        <v>0</v>
      </c>
      <c r="BN280" s="18">
        <v>0</v>
      </c>
      <c r="BO280" s="18">
        <v>0</v>
      </c>
      <c r="BP280" s="18">
        <v>0</v>
      </c>
      <c r="BQ280" s="18">
        <v>0</v>
      </c>
      <c r="BR280" s="18">
        <v>0</v>
      </c>
      <c r="BS280" s="18">
        <v>0</v>
      </c>
      <c r="BT280" s="18">
        <v>0</v>
      </c>
      <c r="BU280" s="18">
        <v>0</v>
      </c>
      <c r="BV280" s="18">
        <v>0</v>
      </c>
      <c r="BW280" s="18">
        <v>0</v>
      </c>
    </row>
    <row r="281" spans="1:75" ht="76.5" x14ac:dyDescent="0.2">
      <c r="A281" s="15">
        <v>276</v>
      </c>
      <c r="B281" s="16">
        <v>2524</v>
      </c>
      <c r="C281" s="16" t="s">
        <v>8644</v>
      </c>
      <c r="D281" s="17" t="s">
        <v>8645</v>
      </c>
      <c r="E281" s="16" t="s">
        <v>4877</v>
      </c>
      <c r="F281" s="16"/>
      <c r="G281" s="16"/>
      <c r="H281" s="16"/>
      <c r="I281" s="16"/>
      <c r="J281" s="16"/>
      <c r="K281" s="16"/>
      <c r="L281" s="16"/>
      <c r="M281" s="16"/>
      <c r="N281" s="18"/>
      <c r="O281" s="18">
        <f t="shared" si="23"/>
        <v>100000</v>
      </c>
      <c r="P281" s="18"/>
      <c r="Q281" s="16"/>
      <c r="R281" s="16" t="s">
        <v>8875</v>
      </c>
      <c r="S281" s="16" t="s">
        <v>8876</v>
      </c>
      <c r="T281" s="16" t="s">
        <v>8877</v>
      </c>
      <c r="U281" s="16" t="s">
        <v>328</v>
      </c>
      <c r="V281" s="16" t="s">
        <v>8878</v>
      </c>
      <c r="W281" s="16" t="s">
        <v>8879</v>
      </c>
      <c r="X281" s="16" t="s">
        <v>8880</v>
      </c>
      <c r="Y281" s="16" t="s">
        <v>8881</v>
      </c>
      <c r="Z281" s="16" t="s">
        <v>8882</v>
      </c>
      <c r="AA281" s="16" t="s">
        <v>8881</v>
      </c>
      <c r="AB281" s="18"/>
      <c r="AC281" s="18"/>
      <c r="AD281" s="16" t="s">
        <v>151</v>
      </c>
      <c r="AE281" s="16" t="s">
        <v>151</v>
      </c>
      <c r="AF281" s="16"/>
      <c r="AG281" s="16"/>
      <c r="AH281" s="16"/>
      <c r="AI281" s="18">
        <v>95464</v>
      </c>
      <c r="AJ281" s="16" t="s">
        <v>8719</v>
      </c>
      <c r="AK281" s="16"/>
      <c r="AL281" s="16"/>
      <c r="AM281" s="16"/>
      <c r="AN281" s="16"/>
      <c r="AO281" s="18">
        <v>100000</v>
      </c>
      <c r="AP281" s="18"/>
      <c r="AQ281" s="18"/>
      <c r="AR281" s="16" t="s">
        <v>8720</v>
      </c>
      <c r="AS281" s="18"/>
      <c r="AT281" s="16"/>
      <c r="AU281" s="16" t="s">
        <v>45</v>
      </c>
      <c r="AV281" s="18"/>
      <c r="AW281" s="16"/>
      <c r="AX281" s="16"/>
      <c r="AY281" s="16"/>
      <c r="AZ281" s="18"/>
      <c r="BA281" s="16"/>
      <c r="BB281" s="16"/>
      <c r="BC281" s="18">
        <v>0</v>
      </c>
      <c r="BD281" s="18">
        <v>140</v>
      </c>
      <c r="BE281" s="18">
        <v>0</v>
      </c>
      <c r="BF281" s="18">
        <v>28</v>
      </c>
      <c r="BG281" s="18">
        <v>0</v>
      </c>
      <c r="BH281" s="18">
        <v>0</v>
      </c>
      <c r="BI281" s="18">
        <v>0</v>
      </c>
      <c r="BJ281" s="18">
        <v>0</v>
      </c>
      <c r="BK281" s="18">
        <v>100</v>
      </c>
      <c r="BL281" s="18">
        <v>0</v>
      </c>
      <c r="BM281" s="18">
        <v>0</v>
      </c>
      <c r="BN281" s="18">
        <v>0</v>
      </c>
      <c r="BO281" s="18">
        <v>42</v>
      </c>
      <c r="BP281" s="18">
        <v>0</v>
      </c>
      <c r="BQ281" s="18">
        <v>0</v>
      </c>
      <c r="BR281" s="18">
        <v>15</v>
      </c>
      <c r="BS281" s="18">
        <v>0</v>
      </c>
      <c r="BT281" s="18">
        <v>0</v>
      </c>
      <c r="BU281" s="18">
        <v>0</v>
      </c>
      <c r="BV281" s="18">
        <v>0</v>
      </c>
      <c r="BW281" s="18">
        <v>0</v>
      </c>
    </row>
    <row r="282" spans="1:75" ht="102" x14ac:dyDescent="0.2">
      <c r="A282" s="15">
        <v>277</v>
      </c>
      <c r="B282" s="16">
        <v>2525</v>
      </c>
      <c r="C282" s="16" t="s">
        <v>6332</v>
      </c>
      <c r="D282" s="17" t="s">
        <v>6333</v>
      </c>
      <c r="E282" s="16" t="s">
        <v>6281</v>
      </c>
      <c r="F282" s="16"/>
      <c r="G282" s="16"/>
      <c r="H282" s="16"/>
      <c r="I282" s="16"/>
      <c r="J282" s="16"/>
      <c r="K282" s="16"/>
      <c r="L282" s="16"/>
      <c r="M282" s="16"/>
      <c r="N282" s="18"/>
      <c r="O282" s="18">
        <f t="shared" si="23"/>
        <v>18150</v>
      </c>
      <c r="P282" s="18"/>
      <c r="Q282" s="16"/>
      <c r="R282" s="16"/>
      <c r="S282" s="16"/>
      <c r="T282" s="16"/>
      <c r="U282" s="16"/>
      <c r="V282" s="16"/>
      <c r="W282" s="16"/>
      <c r="X282" s="16"/>
      <c r="Y282" s="16"/>
      <c r="Z282" s="16"/>
      <c r="AA282" s="16"/>
      <c r="AB282" s="18"/>
      <c r="AC282" s="18"/>
      <c r="AD282" s="16"/>
      <c r="AE282" s="16"/>
      <c r="AF282" s="16"/>
      <c r="AG282" s="16"/>
      <c r="AH282" s="16" t="s">
        <v>94</v>
      </c>
      <c r="AI282" s="18"/>
      <c r="AJ282" s="16"/>
      <c r="AK282" s="16">
        <v>1</v>
      </c>
      <c r="AL282" s="16">
        <v>18150</v>
      </c>
      <c r="AM282" s="16">
        <v>18150</v>
      </c>
      <c r="AN282" s="16">
        <v>0</v>
      </c>
      <c r="AO282" s="18">
        <v>18150</v>
      </c>
      <c r="AP282" s="18"/>
      <c r="AQ282" s="18"/>
      <c r="AR282" s="16" t="s">
        <v>8053</v>
      </c>
      <c r="AS282" s="18"/>
      <c r="AT282" s="16"/>
      <c r="AU282" s="16"/>
      <c r="AV282" s="18"/>
      <c r="AW282" s="16"/>
      <c r="AX282" s="16"/>
      <c r="AY282" s="16"/>
      <c r="AZ282" s="18"/>
      <c r="BA282" s="16"/>
      <c r="BB282" s="16"/>
      <c r="BC282" s="18">
        <v>0</v>
      </c>
      <c r="BD282" s="18">
        <v>0</v>
      </c>
      <c r="BE282" s="18">
        <v>0</v>
      </c>
      <c r="BF282" s="18">
        <v>0</v>
      </c>
      <c r="BG282" s="18">
        <v>0</v>
      </c>
      <c r="BH282" s="18">
        <v>0</v>
      </c>
      <c r="BI282" s="18">
        <v>0</v>
      </c>
      <c r="BJ282" s="18">
        <v>0</v>
      </c>
      <c r="BK282" s="18">
        <v>0</v>
      </c>
      <c r="BL282" s="18">
        <v>0</v>
      </c>
      <c r="BM282" s="18">
        <v>0</v>
      </c>
      <c r="BN282" s="18">
        <v>0</v>
      </c>
      <c r="BO282" s="18">
        <v>0</v>
      </c>
      <c r="BP282" s="18">
        <v>0</v>
      </c>
      <c r="BQ282" s="18">
        <v>0</v>
      </c>
      <c r="BR282" s="18">
        <v>0</v>
      </c>
      <c r="BS282" s="18">
        <v>0</v>
      </c>
      <c r="BT282" s="18">
        <v>100</v>
      </c>
      <c r="BU282" s="18">
        <v>0</v>
      </c>
      <c r="BV282" s="18">
        <v>0</v>
      </c>
      <c r="BW282" s="18">
        <v>0</v>
      </c>
    </row>
    <row r="283" spans="1:75" ht="76.5" x14ac:dyDescent="0.2">
      <c r="A283" s="15">
        <v>278</v>
      </c>
      <c r="B283" s="15">
        <v>2526</v>
      </c>
      <c r="C283" s="16" t="s">
        <v>6334</v>
      </c>
      <c r="D283" s="17" t="s">
        <v>6335</v>
      </c>
      <c r="E283" s="16" t="s">
        <v>4877</v>
      </c>
      <c r="F283" s="16"/>
      <c r="G283" s="16"/>
      <c r="H283" s="16"/>
      <c r="I283" s="16"/>
      <c r="J283" s="16"/>
      <c r="K283" s="16"/>
      <c r="L283" s="16"/>
      <c r="M283" s="18"/>
      <c r="N283" s="18"/>
      <c r="O283" s="18">
        <f t="shared" si="23"/>
        <v>6337</v>
      </c>
      <c r="P283" s="18"/>
      <c r="Q283" s="16"/>
      <c r="R283" s="16"/>
      <c r="S283" s="16"/>
      <c r="T283" s="16"/>
      <c r="U283" s="16"/>
      <c r="V283" s="16"/>
      <c r="W283" s="16"/>
      <c r="X283" s="16"/>
      <c r="Y283" s="16"/>
      <c r="Z283" s="16"/>
      <c r="AA283" s="16"/>
      <c r="AB283" s="18"/>
      <c r="AC283" s="18"/>
      <c r="AD283" s="16"/>
      <c r="AE283" s="16"/>
      <c r="AF283" s="16"/>
      <c r="AG283" s="16"/>
      <c r="AH283" s="16" t="s">
        <v>94</v>
      </c>
      <c r="AI283" s="18"/>
      <c r="AJ283" s="16"/>
      <c r="AK283" s="16">
        <v>1</v>
      </c>
      <c r="AL283" s="16">
        <v>6337</v>
      </c>
      <c r="AM283" s="16">
        <v>6337</v>
      </c>
      <c r="AN283" s="16">
        <v>0</v>
      </c>
      <c r="AO283" s="18">
        <v>6337</v>
      </c>
      <c r="AP283" s="18"/>
      <c r="AQ283" s="18"/>
      <c r="AR283" s="16" t="s">
        <v>8053</v>
      </c>
      <c r="AS283" s="18"/>
      <c r="AT283" s="16"/>
      <c r="AU283" s="16"/>
      <c r="AV283" s="18"/>
      <c r="AW283" s="16"/>
      <c r="AX283" s="18"/>
      <c r="AY283" s="18"/>
      <c r="AZ283" s="18"/>
      <c r="BA283" s="16"/>
      <c r="BB283" s="16"/>
      <c r="BC283" s="18">
        <v>0</v>
      </c>
      <c r="BD283" s="18">
        <v>0</v>
      </c>
      <c r="BE283" s="18">
        <v>0</v>
      </c>
      <c r="BF283" s="18">
        <v>0</v>
      </c>
      <c r="BG283" s="18">
        <v>0</v>
      </c>
      <c r="BH283" s="18">
        <v>0</v>
      </c>
      <c r="BI283" s="18">
        <v>0</v>
      </c>
      <c r="BJ283" s="18">
        <v>0</v>
      </c>
      <c r="BK283" s="18">
        <v>0</v>
      </c>
      <c r="BL283" s="18">
        <v>0</v>
      </c>
      <c r="BM283" s="18">
        <v>0</v>
      </c>
      <c r="BN283" s="18">
        <v>0</v>
      </c>
      <c r="BO283" s="18">
        <v>0</v>
      </c>
      <c r="BP283" s="18">
        <v>0</v>
      </c>
      <c r="BQ283" s="18">
        <v>0</v>
      </c>
      <c r="BR283" s="18">
        <v>0</v>
      </c>
      <c r="BS283" s="18">
        <v>0</v>
      </c>
      <c r="BT283" s="18">
        <v>200</v>
      </c>
      <c r="BU283" s="18">
        <v>0</v>
      </c>
      <c r="BV283" s="18">
        <v>0</v>
      </c>
      <c r="BW283" s="18">
        <v>0</v>
      </c>
    </row>
    <row r="284" spans="1:75" ht="63.75" x14ac:dyDescent="0.2">
      <c r="A284" s="15">
        <v>279</v>
      </c>
      <c r="B284" s="15">
        <v>2527</v>
      </c>
      <c r="C284" s="16" t="s">
        <v>6336</v>
      </c>
      <c r="D284" s="17" t="s">
        <v>6337</v>
      </c>
      <c r="E284" s="16" t="s">
        <v>4877</v>
      </c>
      <c r="F284" s="16"/>
      <c r="G284" s="16"/>
      <c r="H284" s="16"/>
      <c r="I284" s="16"/>
      <c r="J284" s="16"/>
      <c r="K284" s="16"/>
      <c r="L284" s="16"/>
      <c r="M284" s="18"/>
      <c r="N284" s="18"/>
      <c r="O284" s="18">
        <f t="shared" si="23"/>
        <v>1377</v>
      </c>
      <c r="P284" s="18"/>
      <c r="Q284" s="16"/>
      <c r="R284" s="16"/>
      <c r="S284" s="16"/>
      <c r="T284" s="16"/>
      <c r="U284" s="16"/>
      <c r="V284" s="16"/>
      <c r="W284" s="16"/>
      <c r="X284" s="16"/>
      <c r="Y284" s="16"/>
      <c r="Z284" s="16"/>
      <c r="AA284" s="16"/>
      <c r="AB284" s="18"/>
      <c r="AC284" s="18"/>
      <c r="AD284" s="16"/>
      <c r="AE284" s="16"/>
      <c r="AF284" s="16"/>
      <c r="AG284" s="16"/>
      <c r="AH284" s="16" t="s">
        <v>94</v>
      </c>
      <c r="AI284" s="18"/>
      <c r="AJ284" s="16"/>
      <c r="AK284" s="16">
        <v>1</v>
      </c>
      <c r="AL284" s="16">
        <v>1377</v>
      </c>
      <c r="AM284" s="16">
        <v>1377</v>
      </c>
      <c r="AN284" s="16">
        <v>0</v>
      </c>
      <c r="AO284" s="18">
        <v>1377</v>
      </c>
      <c r="AP284" s="18"/>
      <c r="AQ284" s="18"/>
      <c r="AR284" s="16" t="s">
        <v>8053</v>
      </c>
      <c r="AS284" s="18"/>
      <c r="AT284" s="16"/>
      <c r="AU284" s="16"/>
      <c r="AV284" s="18"/>
      <c r="AW284" s="16"/>
      <c r="AX284" s="18"/>
      <c r="AY284" s="18"/>
      <c r="AZ284" s="18"/>
      <c r="BA284" s="16"/>
      <c r="BB284" s="16"/>
      <c r="BC284" s="18">
        <v>0</v>
      </c>
      <c r="BD284" s="18">
        <v>0</v>
      </c>
      <c r="BE284" s="18">
        <v>0</v>
      </c>
      <c r="BF284" s="18">
        <v>0</v>
      </c>
      <c r="BG284" s="18">
        <v>0</v>
      </c>
      <c r="BH284" s="18">
        <v>0</v>
      </c>
      <c r="BI284" s="18">
        <v>0</v>
      </c>
      <c r="BJ284" s="18">
        <v>0</v>
      </c>
      <c r="BK284" s="18">
        <v>0</v>
      </c>
      <c r="BL284" s="18">
        <v>0</v>
      </c>
      <c r="BM284" s="18">
        <v>0</v>
      </c>
      <c r="BN284" s="18">
        <v>0</v>
      </c>
      <c r="BO284" s="18">
        <v>0</v>
      </c>
      <c r="BP284" s="18">
        <v>0</v>
      </c>
      <c r="BQ284" s="18">
        <v>0</v>
      </c>
      <c r="BR284" s="18">
        <v>0</v>
      </c>
      <c r="BS284" s="18">
        <v>0</v>
      </c>
      <c r="BT284" s="18">
        <v>500</v>
      </c>
      <c r="BU284" s="18">
        <v>0</v>
      </c>
      <c r="BV284" s="18">
        <v>0</v>
      </c>
      <c r="BW284" s="18">
        <v>0</v>
      </c>
    </row>
    <row r="285" spans="1:75" ht="114.75" x14ac:dyDescent="0.2">
      <c r="A285" s="15">
        <v>280</v>
      </c>
      <c r="B285" s="16">
        <v>2529</v>
      </c>
      <c r="C285" s="16" t="s">
        <v>8646</v>
      </c>
      <c r="D285" s="17" t="s">
        <v>8647</v>
      </c>
      <c r="E285" s="16" t="s">
        <v>325</v>
      </c>
      <c r="F285" s="16"/>
      <c r="G285" s="16"/>
      <c r="H285" s="16"/>
      <c r="I285" s="16"/>
      <c r="J285" s="16"/>
      <c r="K285" s="16"/>
      <c r="L285" s="16"/>
      <c r="M285" s="16"/>
      <c r="N285" s="18"/>
      <c r="O285" s="18">
        <f t="shared" si="23"/>
        <v>1460800</v>
      </c>
      <c r="P285" s="18"/>
      <c r="Q285" s="16"/>
      <c r="R285" s="16" t="s">
        <v>8883</v>
      </c>
      <c r="S285" s="16" t="s">
        <v>8884</v>
      </c>
      <c r="T285" s="16" t="s">
        <v>8885</v>
      </c>
      <c r="U285" s="16" t="s">
        <v>162</v>
      </c>
      <c r="V285" s="16" t="s">
        <v>8886</v>
      </c>
      <c r="W285" s="16" t="s">
        <v>8887</v>
      </c>
      <c r="X285" s="16" t="s">
        <v>8888</v>
      </c>
      <c r="Y285" s="16" t="s">
        <v>8889</v>
      </c>
      <c r="Z285" s="16" t="s">
        <v>6338</v>
      </c>
      <c r="AA285" s="16" t="s">
        <v>8889</v>
      </c>
      <c r="AB285" s="18"/>
      <c r="AC285" s="18"/>
      <c r="AD285" s="16" t="s">
        <v>151</v>
      </c>
      <c r="AE285" s="16" t="s">
        <v>151</v>
      </c>
      <c r="AF285" s="16"/>
      <c r="AG285" s="16"/>
      <c r="AH285" s="16"/>
      <c r="AI285" s="18">
        <v>7797</v>
      </c>
      <c r="AJ285" s="16" t="s">
        <v>8721</v>
      </c>
      <c r="AK285" s="16"/>
      <c r="AL285" s="16"/>
      <c r="AM285" s="16"/>
      <c r="AN285" s="16"/>
      <c r="AO285" s="18">
        <v>1460800</v>
      </c>
      <c r="AP285" s="18"/>
      <c r="AQ285" s="18"/>
      <c r="AR285" s="16" t="s">
        <v>6338</v>
      </c>
      <c r="AS285" s="18"/>
      <c r="AT285" s="16"/>
      <c r="AU285" s="16" t="s">
        <v>500</v>
      </c>
      <c r="AV285" s="18"/>
      <c r="AW285" s="16"/>
      <c r="AX285" s="16"/>
      <c r="AY285" s="16"/>
      <c r="AZ285" s="18"/>
      <c r="BA285" s="16"/>
      <c r="BB285" s="16"/>
      <c r="BC285" s="18">
        <v>1800</v>
      </c>
      <c r="BD285" s="18">
        <v>900</v>
      </c>
      <c r="BE285" s="18">
        <v>0</v>
      </c>
      <c r="BF285" s="18">
        <v>0</v>
      </c>
      <c r="BG285" s="18">
        <v>0</v>
      </c>
      <c r="BH285" s="18">
        <v>0</v>
      </c>
      <c r="BI285" s="18">
        <v>0</v>
      </c>
      <c r="BJ285" s="18">
        <v>0</v>
      </c>
      <c r="BK285" s="18">
        <v>6</v>
      </c>
      <c r="BL285" s="18">
        <v>0</v>
      </c>
      <c r="BM285" s="18">
        <v>0</v>
      </c>
      <c r="BN285" s="18">
        <v>0</v>
      </c>
      <c r="BO285" s="18">
        <v>0</v>
      </c>
      <c r="BP285" s="18">
        <v>0</v>
      </c>
      <c r="BQ285" s="18">
        <v>0</v>
      </c>
      <c r="BR285" s="18">
        <v>3</v>
      </c>
      <c r="BS285" s="18">
        <v>0</v>
      </c>
      <c r="BT285" s="18">
        <v>0</v>
      </c>
      <c r="BU285" s="18">
        <v>0</v>
      </c>
      <c r="BV285" s="18">
        <v>0</v>
      </c>
      <c r="BW285" s="18">
        <v>0</v>
      </c>
    </row>
    <row r="286" spans="1:75" ht="38.25" x14ac:dyDescent="0.2">
      <c r="A286" s="15">
        <v>281</v>
      </c>
      <c r="B286" s="16">
        <v>2530</v>
      </c>
      <c r="C286" s="16" t="s">
        <v>6339</v>
      </c>
      <c r="D286" s="17" t="s">
        <v>7421</v>
      </c>
      <c r="E286" s="16" t="s">
        <v>6281</v>
      </c>
      <c r="F286" s="16"/>
      <c r="G286" s="16"/>
      <c r="H286" s="16"/>
      <c r="I286" s="16"/>
      <c r="J286" s="16"/>
      <c r="K286" s="16"/>
      <c r="L286" s="16"/>
      <c r="M286" s="16"/>
      <c r="N286" s="18"/>
      <c r="O286" s="18">
        <f t="shared" si="23"/>
        <v>3570</v>
      </c>
      <c r="P286" s="18"/>
      <c r="Q286" s="16"/>
      <c r="R286" s="16"/>
      <c r="S286" s="16"/>
      <c r="T286" s="16"/>
      <c r="U286" s="16"/>
      <c r="V286" s="16"/>
      <c r="W286" s="16"/>
      <c r="X286" s="16"/>
      <c r="Y286" s="16"/>
      <c r="Z286" s="16"/>
      <c r="AA286" s="16"/>
      <c r="AB286" s="18"/>
      <c r="AC286" s="18"/>
      <c r="AD286" s="16"/>
      <c r="AE286" s="16"/>
      <c r="AF286" s="16"/>
      <c r="AG286" s="16"/>
      <c r="AH286" s="16" t="s">
        <v>94</v>
      </c>
      <c r="AI286" s="18"/>
      <c r="AJ286" s="16"/>
      <c r="AK286" s="16">
        <v>1</v>
      </c>
      <c r="AL286" s="16">
        <v>3570</v>
      </c>
      <c r="AM286" s="16">
        <v>3570</v>
      </c>
      <c r="AN286" s="16">
        <v>0</v>
      </c>
      <c r="AO286" s="18">
        <v>3570</v>
      </c>
      <c r="AP286" s="18"/>
      <c r="AQ286" s="18"/>
      <c r="AR286" s="16" t="s">
        <v>8053</v>
      </c>
      <c r="AS286" s="18"/>
      <c r="AT286" s="16"/>
      <c r="AU286" s="16"/>
      <c r="AV286" s="18"/>
      <c r="AW286" s="16"/>
      <c r="AX286" s="16"/>
      <c r="AY286" s="16"/>
      <c r="AZ286" s="18"/>
      <c r="BA286" s="16"/>
      <c r="BB286" s="16"/>
      <c r="BC286" s="18">
        <v>0</v>
      </c>
      <c r="BD286" s="18">
        <v>0</v>
      </c>
      <c r="BE286" s="18">
        <v>0</v>
      </c>
      <c r="BF286" s="18">
        <v>0</v>
      </c>
      <c r="BG286" s="18">
        <v>0</v>
      </c>
      <c r="BH286" s="18">
        <v>0</v>
      </c>
      <c r="BI286" s="18">
        <v>0</v>
      </c>
      <c r="BJ286" s="18">
        <v>0</v>
      </c>
      <c r="BK286" s="18">
        <v>0</v>
      </c>
      <c r="BL286" s="18">
        <v>0</v>
      </c>
      <c r="BM286" s="18">
        <v>0</v>
      </c>
      <c r="BN286" s="18">
        <v>0</v>
      </c>
      <c r="BO286" s="18">
        <v>0</v>
      </c>
      <c r="BP286" s="18">
        <v>0</v>
      </c>
      <c r="BQ286" s="18">
        <v>0</v>
      </c>
      <c r="BR286" s="18">
        <v>0</v>
      </c>
      <c r="BS286" s="18">
        <v>0</v>
      </c>
      <c r="BT286" s="18">
        <v>500</v>
      </c>
      <c r="BU286" s="18">
        <v>0</v>
      </c>
      <c r="BV286" s="18">
        <v>0</v>
      </c>
      <c r="BW286" s="18">
        <v>0</v>
      </c>
    </row>
    <row r="287" spans="1:75" ht="102" x14ac:dyDescent="0.2">
      <c r="A287" s="15">
        <v>282</v>
      </c>
      <c r="B287" s="16">
        <v>2531</v>
      </c>
      <c r="C287" s="16" t="s">
        <v>7256</v>
      </c>
      <c r="D287" s="17" t="s">
        <v>7273</v>
      </c>
      <c r="E287" s="16" t="s">
        <v>209</v>
      </c>
      <c r="F287" s="16"/>
      <c r="G287" s="16"/>
      <c r="H287" s="16"/>
      <c r="I287" s="16"/>
      <c r="J287" s="16"/>
      <c r="K287" s="16"/>
      <c r="L287" s="16"/>
      <c r="M287" s="16"/>
      <c r="N287" s="18"/>
      <c r="O287" s="18">
        <f t="shared" si="23"/>
        <v>5000</v>
      </c>
      <c r="P287" s="18"/>
      <c r="Q287" s="16"/>
      <c r="R287" s="16" t="s">
        <v>7256</v>
      </c>
      <c r="S287" s="16" t="s">
        <v>7257</v>
      </c>
      <c r="T287" s="16" t="s">
        <v>5237</v>
      </c>
      <c r="U287" s="16" t="s">
        <v>91</v>
      </c>
      <c r="V287" s="16" t="s">
        <v>6329</v>
      </c>
      <c r="W287" s="16" t="s">
        <v>7268</v>
      </c>
      <c r="X287" s="16" t="s">
        <v>7269</v>
      </c>
      <c r="Y287" s="16" t="s">
        <v>7270</v>
      </c>
      <c r="Z287" s="16" t="s">
        <v>7120</v>
      </c>
      <c r="AA287" s="16" t="s">
        <v>81</v>
      </c>
      <c r="AB287" s="18"/>
      <c r="AC287" s="18"/>
      <c r="AD287" s="16"/>
      <c r="AE287" s="16"/>
      <c r="AF287" s="16"/>
      <c r="AG287" s="16"/>
      <c r="AH287" s="16" t="s">
        <v>7264</v>
      </c>
      <c r="AI287" s="16">
        <v>70000</v>
      </c>
      <c r="AJ287" s="16">
        <v>45291</v>
      </c>
      <c r="AK287" s="16"/>
      <c r="AL287" s="16"/>
      <c r="AM287" s="16"/>
      <c r="AN287" s="16"/>
      <c r="AO287" s="18">
        <v>5000</v>
      </c>
      <c r="AP287" s="18"/>
      <c r="AQ287" s="18"/>
      <c r="AR287" s="16" t="s">
        <v>7120</v>
      </c>
      <c r="AS287" s="18"/>
      <c r="AT287" s="16"/>
      <c r="AU287" s="16"/>
      <c r="AV287" s="18"/>
      <c r="AW287" s="16"/>
      <c r="AX287" s="16"/>
      <c r="AY287" s="16"/>
      <c r="AZ287" s="18"/>
      <c r="BA287" s="16"/>
      <c r="BB287" s="16"/>
      <c r="BC287" s="18">
        <v>0</v>
      </c>
      <c r="BD287" s="18">
        <v>0</v>
      </c>
      <c r="BE287" s="18">
        <v>0</v>
      </c>
      <c r="BF287" s="18">
        <v>0</v>
      </c>
      <c r="BG287" s="18">
        <v>0</v>
      </c>
      <c r="BH287" s="18">
        <v>0</v>
      </c>
      <c r="BI287" s="18">
        <v>0</v>
      </c>
      <c r="BJ287" s="18">
        <v>2000</v>
      </c>
      <c r="BK287" s="18">
        <v>0</v>
      </c>
      <c r="BL287" s="18">
        <v>0</v>
      </c>
      <c r="BM287" s="18">
        <v>0</v>
      </c>
      <c r="BN287" s="18">
        <v>0</v>
      </c>
      <c r="BO287" s="18">
        <v>0</v>
      </c>
      <c r="BP287" s="18">
        <v>0</v>
      </c>
      <c r="BQ287" s="18">
        <v>0</v>
      </c>
      <c r="BR287" s="18">
        <v>0</v>
      </c>
      <c r="BS287" s="18">
        <v>0</v>
      </c>
      <c r="BT287" s="18">
        <v>0</v>
      </c>
      <c r="BU287" s="18">
        <v>0</v>
      </c>
      <c r="BV287" s="18">
        <v>0</v>
      </c>
      <c r="BW287" s="18">
        <v>0</v>
      </c>
    </row>
    <row r="288" spans="1:75" ht="63.75" x14ac:dyDescent="0.2">
      <c r="A288" s="15">
        <v>283</v>
      </c>
      <c r="B288" s="16">
        <v>2532</v>
      </c>
      <c r="C288" s="16" t="s">
        <v>8697</v>
      </c>
      <c r="D288" s="17" t="s">
        <v>8698</v>
      </c>
      <c r="E288" s="16" t="s">
        <v>209</v>
      </c>
      <c r="F288" s="16"/>
      <c r="G288" s="16"/>
      <c r="H288" s="16"/>
      <c r="I288" s="16"/>
      <c r="J288" s="16"/>
      <c r="K288" s="16"/>
      <c r="L288" s="16"/>
      <c r="M288" s="16"/>
      <c r="N288" s="18"/>
      <c r="O288" s="18">
        <f t="shared" si="23"/>
        <v>1496000</v>
      </c>
      <c r="P288" s="18"/>
      <c r="Q288" s="16"/>
      <c r="R288" s="16" t="s">
        <v>6948</v>
      </c>
      <c r="S288" s="16" t="s">
        <v>6949</v>
      </c>
      <c r="T288" s="16"/>
      <c r="U288" s="16"/>
      <c r="V288" s="16"/>
      <c r="W288" s="16"/>
      <c r="X288" s="16"/>
      <c r="Y288" s="16" t="s">
        <v>6950</v>
      </c>
      <c r="Z288" s="16"/>
      <c r="AA288" s="16"/>
      <c r="AB288" s="18"/>
      <c r="AC288" s="18"/>
      <c r="AD288" s="16"/>
      <c r="AE288" s="16"/>
      <c r="AF288" s="16"/>
      <c r="AG288" s="16"/>
      <c r="AH288" s="16" t="s">
        <v>71</v>
      </c>
      <c r="AI288" s="18"/>
      <c r="AJ288" s="16"/>
      <c r="AK288" s="16"/>
      <c r="AL288" s="16"/>
      <c r="AM288" s="16"/>
      <c r="AN288" s="16"/>
      <c r="AO288" s="18">
        <v>1496000</v>
      </c>
      <c r="AP288" s="18"/>
      <c r="AQ288" s="18"/>
      <c r="AR288" s="16" t="s">
        <v>8718</v>
      </c>
      <c r="AS288" s="18"/>
      <c r="AT288" s="16"/>
      <c r="AU288" s="16"/>
      <c r="AV288" s="18"/>
      <c r="AW288" s="16"/>
      <c r="AX288" s="16"/>
      <c r="AY288" s="16"/>
      <c r="AZ288" s="18"/>
      <c r="BA288" s="16"/>
      <c r="BB288" s="16"/>
      <c r="BC288" s="18">
        <v>0</v>
      </c>
      <c r="BD288" s="18">
        <v>2</v>
      </c>
      <c r="BE288" s="18">
        <v>0</v>
      </c>
      <c r="BF288" s="18">
        <v>0</v>
      </c>
      <c r="BG288" s="18">
        <v>0</v>
      </c>
      <c r="BH288" s="18">
        <v>0</v>
      </c>
      <c r="BI288" s="18">
        <v>0</v>
      </c>
      <c r="BJ288" s="18">
        <v>0</v>
      </c>
      <c r="BK288" s="18">
        <v>0</v>
      </c>
      <c r="BL288" s="18">
        <v>0</v>
      </c>
      <c r="BM288" s="18">
        <v>0</v>
      </c>
      <c r="BN288" s="18">
        <v>0</v>
      </c>
      <c r="BO288" s="18">
        <v>0</v>
      </c>
      <c r="BP288" s="18">
        <v>0</v>
      </c>
      <c r="BQ288" s="18">
        <v>0</v>
      </c>
      <c r="BR288" s="18">
        <v>0</v>
      </c>
      <c r="BS288" s="18">
        <v>0</v>
      </c>
      <c r="BT288" s="18">
        <v>0</v>
      </c>
      <c r="BU288" s="18">
        <v>0</v>
      </c>
      <c r="BV288" s="18">
        <v>0</v>
      </c>
      <c r="BW288" s="18">
        <v>0</v>
      </c>
    </row>
    <row r="289" spans="1:75" ht="127.5" x14ac:dyDescent="0.2">
      <c r="A289" s="15">
        <v>284</v>
      </c>
      <c r="B289" s="16">
        <v>2534</v>
      </c>
      <c r="C289" s="16" t="s">
        <v>8648</v>
      </c>
      <c r="D289" s="17" t="s">
        <v>8649</v>
      </c>
      <c r="E289" s="16" t="s">
        <v>4954</v>
      </c>
      <c r="F289" s="16"/>
      <c r="G289" s="16"/>
      <c r="H289" s="16"/>
      <c r="I289" s="16"/>
      <c r="J289" s="16"/>
      <c r="K289" s="16"/>
      <c r="L289" s="16"/>
      <c r="M289" s="16"/>
      <c r="N289" s="18"/>
      <c r="O289" s="18">
        <f t="shared" si="23"/>
        <v>132000</v>
      </c>
      <c r="P289" s="18"/>
      <c r="Q289" s="16"/>
      <c r="R289" s="16" t="s">
        <v>8890</v>
      </c>
      <c r="S289" s="16" t="s">
        <v>8891</v>
      </c>
      <c r="T289" s="16" t="s">
        <v>6340</v>
      </c>
      <c r="U289" s="16" t="s">
        <v>65</v>
      </c>
      <c r="V289" s="16" t="s">
        <v>8892</v>
      </c>
      <c r="W289" s="16" t="s">
        <v>8893</v>
      </c>
      <c r="X289" s="16" t="s">
        <v>8894</v>
      </c>
      <c r="Y289" s="16" t="s">
        <v>6341</v>
      </c>
      <c r="Z289" s="16" t="s">
        <v>3349</v>
      </c>
      <c r="AA289" s="16" t="s">
        <v>6341</v>
      </c>
      <c r="AB289" s="18"/>
      <c r="AC289" s="18"/>
      <c r="AD289" s="16" t="s">
        <v>151</v>
      </c>
      <c r="AE289" s="16" t="s">
        <v>151</v>
      </c>
      <c r="AF289" s="16"/>
      <c r="AG289" s="16"/>
      <c r="AH289" s="16"/>
      <c r="AI289" s="18">
        <v>150000</v>
      </c>
      <c r="AJ289" s="16" t="s">
        <v>5136</v>
      </c>
      <c r="AK289" s="16"/>
      <c r="AL289" s="16"/>
      <c r="AM289" s="16"/>
      <c r="AN289" s="16"/>
      <c r="AO289" s="18">
        <v>132000</v>
      </c>
      <c r="AP289" s="18"/>
      <c r="AQ289" s="18"/>
      <c r="AR289" s="16" t="s">
        <v>3258</v>
      </c>
      <c r="AS289" s="18"/>
      <c r="AT289" s="16"/>
      <c r="AU289" s="16" t="s">
        <v>500</v>
      </c>
      <c r="AV289" s="18"/>
      <c r="AW289" s="16"/>
      <c r="AX289" s="16"/>
      <c r="AY289" s="16"/>
      <c r="AZ289" s="18"/>
      <c r="BA289" s="16"/>
      <c r="BB289" s="16"/>
      <c r="BC289" s="18">
        <v>900</v>
      </c>
      <c r="BD289" s="18">
        <v>0</v>
      </c>
      <c r="BE289" s="18">
        <v>0</v>
      </c>
      <c r="BF289" s="18">
        <v>0</v>
      </c>
      <c r="BG289" s="18">
        <v>0</v>
      </c>
      <c r="BH289" s="18">
        <v>0</v>
      </c>
      <c r="BI289" s="18">
        <v>0</v>
      </c>
      <c r="BJ289" s="18">
        <v>0</v>
      </c>
      <c r="BK289" s="18">
        <v>30</v>
      </c>
      <c r="BL289" s="18">
        <v>0</v>
      </c>
      <c r="BM289" s="18">
        <v>20</v>
      </c>
      <c r="BN289" s="18">
        <v>0</v>
      </c>
      <c r="BO289" s="18">
        <v>0</v>
      </c>
      <c r="BP289" s="18">
        <v>0</v>
      </c>
      <c r="BQ289" s="18">
        <v>0</v>
      </c>
      <c r="BR289" s="18">
        <v>0</v>
      </c>
      <c r="BS289" s="18">
        <v>0</v>
      </c>
      <c r="BT289" s="18">
        <v>0</v>
      </c>
      <c r="BU289" s="18">
        <v>0</v>
      </c>
      <c r="BV289" s="18">
        <v>0</v>
      </c>
      <c r="BW289" s="18">
        <v>0</v>
      </c>
    </row>
    <row r="290" spans="1:75" ht="76.5" x14ac:dyDescent="0.2">
      <c r="A290" s="15">
        <v>285</v>
      </c>
      <c r="B290" s="16">
        <v>2535</v>
      </c>
      <c r="C290" s="16" t="s">
        <v>8144</v>
      </c>
      <c r="D290" s="17" t="s">
        <v>8145</v>
      </c>
      <c r="E290" s="16" t="s">
        <v>8146</v>
      </c>
      <c r="F290" s="16"/>
      <c r="G290" s="16"/>
      <c r="H290" s="16"/>
      <c r="I290" s="16"/>
      <c r="J290" s="16"/>
      <c r="K290" s="16"/>
      <c r="L290" s="16"/>
      <c r="M290" s="16"/>
      <c r="N290" s="18"/>
      <c r="O290" s="18">
        <f t="shared" si="23"/>
        <v>2990000</v>
      </c>
      <c r="P290" s="18"/>
      <c r="Q290" s="16"/>
      <c r="R290" s="16" t="s">
        <v>8177</v>
      </c>
      <c r="S290" s="16" t="s">
        <v>8145</v>
      </c>
      <c r="T290" s="16" t="s">
        <v>8178</v>
      </c>
      <c r="U290" s="16" t="s">
        <v>8179</v>
      </c>
      <c r="V290" s="16" t="s">
        <v>8180</v>
      </c>
      <c r="W290" s="16"/>
      <c r="X290" s="16" t="s">
        <v>8181</v>
      </c>
      <c r="Y290" s="16" t="s">
        <v>325</v>
      </c>
      <c r="Z290" s="16"/>
      <c r="AA290" s="16" t="s">
        <v>186</v>
      </c>
      <c r="AB290" s="18"/>
      <c r="AC290" s="18"/>
      <c r="AD290" s="16">
        <v>3</v>
      </c>
      <c r="AE290" s="16" t="s">
        <v>8182</v>
      </c>
      <c r="AF290" s="16"/>
      <c r="AG290" s="16"/>
      <c r="AH290" s="16"/>
      <c r="AI290" s="18" t="s">
        <v>8183</v>
      </c>
      <c r="AJ290" s="16" t="s">
        <v>8184</v>
      </c>
      <c r="AK290" s="16"/>
      <c r="AL290" s="16"/>
      <c r="AM290" s="16"/>
      <c r="AN290" s="16"/>
      <c r="AO290" s="18">
        <v>2990000</v>
      </c>
      <c r="AP290" s="18"/>
      <c r="AQ290" s="18"/>
      <c r="AR290" s="16" t="s">
        <v>8197</v>
      </c>
      <c r="AS290" s="18"/>
      <c r="AT290" s="16"/>
      <c r="AU290" s="16"/>
      <c r="AV290" s="18"/>
      <c r="AW290" s="16"/>
      <c r="AX290" s="16"/>
      <c r="AY290" s="16"/>
      <c r="AZ290" s="18"/>
      <c r="BA290" s="16"/>
      <c r="BB290" s="16"/>
      <c r="BC290" s="18">
        <v>0</v>
      </c>
      <c r="BD290" s="18">
        <v>0</v>
      </c>
      <c r="BE290" s="18">
        <v>2</v>
      </c>
      <c r="BF290" s="18">
        <v>0</v>
      </c>
      <c r="BG290" s="18">
        <v>0</v>
      </c>
      <c r="BH290" s="18">
        <v>0</v>
      </c>
      <c r="BI290" s="18">
        <v>0</v>
      </c>
      <c r="BJ290" s="18">
        <v>0</v>
      </c>
      <c r="BK290" s="18">
        <v>0</v>
      </c>
      <c r="BL290" s="18">
        <v>0</v>
      </c>
      <c r="BM290" s="18">
        <v>0</v>
      </c>
      <c r="BN290" s="18">
        <v>0</v>
      </c>
      <c r="BO290" s="18">
        <v>0</v>
      </c>
      <c r="BP290" s="18">
        <v>0</v>
      </c>
      <c r="BQ290" s="18">
        <v>0</v>
      </c>
      <c r="BR290" s="18">
        <v>0</v>
      </c>
      <c r="BS290" s="18">
        <v>0</v>
      </c>
      <c r="BT290" s="18">
        <v>0</v>
      </c>
      <c r="BU290" s="18">
        <v>0</v>
      </c>
      <c r="BV290" s="18">
        <v>0</v>
      </c>
      <c r="BW290" s="18">
        <v>0</v>
      </c>
    </row>
    <row r="291" spans="1:75" ht="76.5" x14ac:dyDescent="0.2">
      <c r="A291" s="15">
        <v>286</v>
      </c>
      <c r="B291" s="16">
        <v>2536</v>
      </c>
      <c r="C291" s="16" t="s">
        <v>8147</v>
      </c>
      <c r="D291" s="17" t="s">
        <v>8148</v>
      </c>
      <c r="E291" s="16" t="s">
        <v>8146</v>
      </c>
      <c r="F291" s="16"/>
      <c r="G291" s="16"/>
      <c r="H291" s="16"/>
      <c r="I291" s="16"/>
      <c r="J291" s="16"/>
      <c r="K291" s="16"/>
      <c r="L291" s="16"/>
      <c r="M291" s="16"/>
      <c r="N291" s="18"/>
      <c r="O291" s="18">
        <f t="shared" si="23"/>
        <v>4330000</v>
      </c>
      <c r="P291" s="18"/>
      <c r="Q291" s="16"/>
      <c r="R291" s="16" t="s">
        <v>8177</v>
      </c>
      <c r="S291" s="16" t="s">
        <v>8148</v>
      </c>
      <c r="T291" s="16" t="s">
        <v>8178</v>
      </c>
      <c r="U291" s="16" t="s">
        <v>8179</v>
      </c>
      <c r="V291" s="16" t="s">
        <v>8180</v>
      </c>
      <c r="W291" s="16"/>
      <c r="X291" s="16" t="s">
        <v>8181</v>
      </c>
      <c r="Y291" s="16" t="s">
        <v>325</v>
      </c>
      <c r="Z291" s="16"/>
      <c r="AA291" s="16" t="s">
        <v>186</v>
      </c>
      <c r="AB291" s="18"/>
      <c r="AC291" s="18"/>
      <c r="AD291" s="16">
        <v>3</v>
      </c>
      <c r="AE291" s="16" t="s">
        <v>8182</v>
      </c>
      <c r="AF291" s="16"/>
      <c r="AG291" s="16"/>
      <c r="AH291" s="16"/>
      <c r="AI291" s="18" t="s">
        <v>8185</v>
      </c>
      <c r="AJ291" s="16" t="s">
        <v>8184</v>
      </c>
      <c r="AK291" s="16"/>
      <c r="AL291" s="16"/>
      <c r="AM291" s="16"/>
      <c r="AN291" s="16"/>
      <c r="AO291" s="18">
        <v>4330000</v>
      </c>
      <c r="AP291" s="18"/>
      <c r="AQ291" s="18"/>
      <c r="AR291" s="16" t="s">
        <v>8197</v>
      </c>
      <c r="AS291" s="18"/>
      <c r="AT291" s="16"/>
      <c r="AU291" s="16"/>
      <c r="AV291" s="18"/>
      <c r="AW291" s="16"/>
      <c r="AX291" s="16"/>
      <c r="AY291" s="16"/>
      <c r="AZ291" s="18"/>
      <c r="BA291" s="16"/>
      <c r="BB291" s="16"/>
      <c r="BC291" s="18">
        <v>0</v>
      </c>
      <c r="BD291" s="18">
        <v>0</v>
      </c>
      <c r="BE291" s="18">
        <v>2</v>
      </c>
      <c r="BF291" s="18">
        <v>0</v>
      </c>
      <c r="BG291" s="18">
        <v>0</v>
      </c>
      <c r="BH291" s="18">
        <v>0</v>
      </c>
      <c r="BI291" s="18">
        <v>0</v>
      </c>
      <c r="BJ291" s="18">
        <v>0</v>
      </c>
      <c r="BK291" s="18">
        <v>0</v>
      </c>
      <c r="BL291" s="18">
        <v>0</v>
      </c>
      <c r="BM291" s="18">
        <v>0</v>
      </c>
      <c r="BN291" s="18">
        <v>0</v>
      </c>
      <c r="BO291" s="18">
        <v>0</v>
      </c>
      <c r="BP291" s="18">
        <v>0</v>
      </c>
      <c r="BQ291" s="18">
        <v>0</v>
      </c>
      <c r="BR291" s="18">
        <v>0</v>
      </c>
      <c r="BS291" s="18">
        <v>0</v>
      </c>
      <c r="BT291" s="18">
        <v>0</v>
      </c>
      <c r="BU291" s="18">
        <v>0</v>
      </c>
      <c r="BV291" s="18">
        <v>0</v>
      </c>
      <c r="BW291" s="18">
        <v>0</v>
      </c>
    </row>
    <row r="292" spans="1:75" ht="76.5" x14ac:dyDescent="0.2">
      <c r="A292" s="15">
        <v>287</v>
      </c>
      <c r="B292" s="16">
        <v>2537</v>
      </c>
      <c r="C292" s="16" t="s">
        <v>8150</v>
      </c>
      <c r="D292" s="17" t="s">
        <v>8151</v>
      </c>
      <c r="E292" s="16" t="s">
        <v>8146</v>
      </c>
      <c r="F292" s="16"/>
      <c r="G292" s="16"/>
      <c r="H292" s="16"/>
      <c r="I292" s="16"/>
      <c r="J292" s="16"/>
      <c r="K292" s="16"/>
      <c r="L292" s="16"/>
      <c r="M292" s="16"/>
      <c r="N292" s="18"/>
      <c r="O292" s="18">
        <f t="shared" si="23"/>
        <v>4990000</v>
      </c>
      <c r="P292" s="18"/>
      <c r="Q292" s="16"/>
      <c r="R292" s="16" t="s">
        <v>8177</v>
      </c>
      <c r="S292" s="16" t="s">
        <v>8151</v>
      </c>
      <c r="T292" s="16" t="s">
        <v>8178</v>
      </c>
      <c r="U292" s="16" t="s">
        <v>8179</v>
      </c>
      <c r="V292" s="16" t="s">
        <v>8180</v>
      </c>
      <c r="W292" s="16"/>
      <c r="X292" s="16" t="s">
        <v>8181</v>
      </c>
      <c r="Y292" s="16" t="s">
        <v>325</v>
      </c>
      <c r="Z292" s="16"/>
      <c r="AA292" s="16" t="s">
        <v>186</v>
      </c>
      <c r="AB292" s="18"/>
      <c r="AC292" s="18"/>
      <c r="AD292" s="16">
        <v>3</v>
      </c>
      <c r="AE292" s="16" t="s">
        <v>8182</v>
      </c>
      <c r="AF292" s="16"/>
      <c r="AG292" s="16"/>
      <c r="AH292" s="16"/>
      <c r="AI292" s="18" t="s">
        <v>8187</v>
      </c>
      <c r="AJ292" s="16" t="s">
        <v>8188</v>
      </c>
      <c r="AK292" s="16"/>
      <c r="AL292" s="16"/>
      <c r="AM292" s="16"/>
      <c r="AN292" s="16"/>
      <c r="AO292" s="18">
        <v>4990000</v>
      </c>
      <c r="AP292" s="18"/>
      <c r="AQ292" s="18"/>
      <c r="AR292" s="16" t="s">
        <v>8197</v>
      </c>
      <c r="AS292" s="18"/>
      <c r="AT292" s="16"/>
      <c r="AU292" s="16"/>
      <c r="AV292" s="18"/>
      <c r="AW292" s="16"/>
      <c r="AX292" s="16"/>
      <c r="AY292" s="16"/>
      <c r="AZ292" s="18"/>
      <c r="BA292" s="16"/>
      <c r="BB292" s="16"/>
      <c r="BC292" s="18">
        <v>0</v>
      </c>
      <c r="BD292" s="18">
        <v>0</v>
      </c>
      <c r="BE292" s="18">
        <v>50</v>
      </c>
      <c r="BF292" s="18">
        <v>0</v>
      </c>
      <c r="BG292" s="18">
        <v>0</v>
      </c>
      <c r="BH292" s="18">
        <v>0</v>
      </c>
      <c r="BI292" s="18">
        <v>0</v>
      </c>
      <c r="BJ292" s="18">
        <v>0</v>
      </c>
      <c r="BK292" s="18">
        <v>0</v>
      </c>
      <c r="BL292" s="18">
        <v>0</v>
      </c>
      <c r="BM292" s="18">
        <v>0</v>
      </c>
      <c r="BN292" s="18">
        <v>0</v>
      </c>
      <c r="BO292" s="18">
        <v>0</v>
      </c>
      <c r="BP292" s="18">
        <v>0</v>
      </c>
      <c r="BQ292" s="18">
        <v>0</v>
      </c>
      <c r="BR292" s="18">
        <v>0</v>
      </c>
      <c r="BS292" s="18">
        <v>0</v>
      </c>
      <c r="BT292" s="18">
        <v>0</v>
      </c>
      <c r="BU292" s="18">
        <v>0</v>
      </c>
      <c r="BV292" s="18">
        <v>0</v>
      </c>
      <c r="BW292" s="18">
        <v>0</v>
      </c>
    </row>
    <row r="293" spans="1:75" ht="76.5" x14ac:dyDescent="0.2">
      <c r="A293" s="15">
        <v>288</v>
      </c>
      <c r="B293" s="16">
        <v>2538</v>
      </c>
      <c r="C293" s="16" t="s">
        <v>8149</v>
      </c>
      <c r="D293" s="17" t="s">
        <v>8145</v>
      </c>
      <c r="E293" s="16" t="s">
        <v>8146</v>
      </c>
      <c r="F293" s="16"/>
      <c r="G293" s="16"/>
      <c r="H293" s="16"/>
      <c r="I293" s="16"/>
      <c r="J293" s="16"/>
      <c r="K293" s="16"/>
      <c r="L293" s="16"/>
      <c r="M293" s="16"/>
      <c r="N293" s="18"/>
      <c r="O293" s="18">
        <f t="shared" si="23"/>
        <v>3250000</v>
      </c>
      <c r="P293" s="18"/>
      <c r="Q293" s="16"/>
      <c r="R293" s="16" t="s">
        <v>8177</v>
      </c>
      <c r="S293" s="16" t="s">
        <v>8145</v>
      </c>
      <c r="T293" s="16" t="s">
        <v>8178</v>
      </c>
      <c r="U293" s="16" t="s">
        <v>8179</v>
      </c>
      <c r="V293" s="16" t="s">
        <v>8180</v>
      </c>
      <c r="W293" s="16"/>
      <c r="X293" s="16" t="s">
        <v>8181</v>
      </c>
      <c r="Y293" s="16" t="s">
        <v>325</v>
      </c>
      <c r="Z293" s="16"/>
      <c r="AA293" s="16" t="s">
        <v>186</v>
      </c>
      <c r="AB293" s="18"/>
      <c r="AC293" s="18"/>
      <c r="AD293" s="16">
        <v>3</v>
      </c>
      <c r="AE293" s="16" t="s">
        <v>8182</v>
      </c>
      <c r="AF293" s="16"/>
      <c r="AG293" s="16"/>
      <c r="AH293" s="16"/>
      <c r="AI293" s="18" t="s">
        <v>8186</v>
      </c>
      <c r="AJ293" s="16" t="s">
        <v>8184</v>
      </c>
      <c r="AK293" s="16"/>
      <c r="AL293" s="16"/>
      <c r="AM293" s="16"/>
      <c r="AN293" s="16"/>
      <c r="AO293" s="18">
        <v>3250000</v>
      </c>
      <c r="AP293" s="18"/>
      <c r="AQ293" s="18"/>
      <c r="AR293" s="16" t="s">
        <v>8197</v>
      </c>
      <c r="AS293" s="18"/>
      <c r="AT293" s="16"/>
      <c r="AU293" s="16"/>
      <c r="AV293" s="18"/>
      <c r="AW293" s="16"/>
      <c r="AX293" s="16"/>
      <c r="AY293" s="16"/>
      <c r="AZ293" s="18"/>
      <c r="BA293" s="16"/>
      <c r="BB293" s="16"/>
      <c r="BC293" s="18">
        <v>0</v>
      </c>
      <c r="BD293" s="18">
        <v>0</v>
      </c>
      <c r="BE293" s="18">
        <v>15</v>
      </c>
      <c r="BF293" s="18">
        <v>0</v>
      </c>
      <c r="BG293" s="18">
        <v>0</v>
      </c>
      <c r="BH293" s="18">
        <v>0</v>
      </c>
      <c r="BI293" s="18">
        <v>0</v>
      </c>
      <c r="BJ293" s="18">
        <v>0</v>
      </c>
      <c r="BK293" s="18">
        <v>0</v>
      </c>
      <c r="BL293" s="18">
        <v>0</v>
      </c>
      <c r="BM293" s="18">
        <v>0</v>
      </c>
      <c r="BN293" s="18">
        <v>0</v>
      </c>
      <c r="BO293" s="18">
        <v>0</v>
      </c>
      <c r="BP293" s="18">
        <v>0</v>
      </c>
      <c r="BQ293" s="18">
        <v>0</v>
      </c>
      <c r="BR293" s="18">
        <v>0</v>
      </c>
      <c r="BS293" s="18">
        <v>0</v>
      </c>
      <c r="BT293" s="18">
        <v>0</v>
      </c>
      <c r="BU293" s="18">
        <v>0</v>
      </c>
      <c r="BV293" s="18">
        <v>0</v>
      </c>
      <c r="BW293" s="18">
        <v>0</v>
      </c>
    </row>
    <row r="294" spans="1:75" ht="140.25" x14ac:dyDescent="0.2">
      <c r="A294" s="15">
        <v>289</v>
      </c>
      <c r="B294" s="16">
        <v>2539</v>
      </c>
      <c r="C294" s="16" t="s">
        <v>8136</v>
      </c>
      <c r="D294" s="17" t="s">
        <v>8137</v>
      </c>
      <c r="E294" s="16" t="s">
        <v>1782</v>
      </c>
      <c r="F294" s="16"/>
      <c r="G294" s="16"/>
      <c r="H294" s="16"/>
      <c r="I294" s="16"/>
      <c r="J294" s="16"/>
      <c r="K294" s="16"/>
      <c r="L294" s="16"/>
      <c r="M294" s="16"/>
      <c r="N294" s="18"/>
      <c r="O294" s="18">
        <f t="shared" si="23"/>
        <v>5103000</v>
      </c>
      <c r="P294" s="18"/>
      <c r="Q294" s="16"/>
      <c r="R294" s="16" t="s">
        <v>8166</v>
      </c>
      <c r="S294" s="16" t="s">
        <v>8167</v>
      </c>
      <c r="T294" s="16" t="s">
        <v>8157</v>
      </c>
      <c r="U294" s="16" t="s">
        <v>8158</v>
      </c>
      <c r="V294" s="16" t="s">
        <v>8159</v>
      </c>
      <c r="W294" s="16"/>
      <c r="X294" s="16" t="s">
        <v>8165</v>
      </c>
      <c r="Y294" s="16" t="s">
        <v>8161</v>
      </c>
      <c r="Z294" s="16" t="s">
        <v>8162</v>
      </c>
      <c r="AA294" s="16" t="s">
        <v>186</v>
      </c>
      <c r="AB294" s="18"/>
      <c r="AC294" s="18"/>
      <c r="AD294" s="16">
        <v>3</v>
      </c>
      <c r="AE294" s="16"/>
      <c r="AF294" s="16"/>
      <c r="AG294" s="16"/>
      <c r="AH294" s="16" t="s">
        <v>44</v>
      </c>
      <c r="AI294" s="18">
        <v>9720000</v>
      </c>
      <c r="AJ294" s="16" t="s">
        <v>816</v>
      </c>
      <c r="AK294" s="16"/>
      <c r="AL294" s="16"/>
      <c r="AM294" s="16"/>
      <c r="AN294" s="16"/>
      <c r="AO294" s="18">
        <v>5103000</v>
      </c>
      <c r="AP294" s="18"/>
      <c r="AQ294" s="18"/>
      <c r="AR294" s="16" t="s">
        <v>8162</v>
      </c>
      <c r="AS294" s="18"/>
      <c r="AT294" s="16"/>
      <c r="AU294" s="16"/>
      <c r="AV294" s="18"/>
      <c r="AW294" s="16"/>
      <c r="AX294" s="16"/>
      <c r="AY294" s="16"/>
      <c r="AZ294" s="18"/>
      <c r="BA294" s="16"/>
      <c r="BB294" s="16"/>
      <c r="BC294" s="18">
        <v>0</v>
      </c>
      <c r="BD294" s="18">
        <v>0</v>
      </c>
      <c r="BE294" s="18">
        <v>20</v>
      </c>
      <c r="BF294" s="18">
        <v>0</v>
      </c>
      <c r="BG294" s="18">
        <v>0</v>
      </c>
      <c r="BH294" s="18">
        <v>0</v>
      </c>
      <c r="BI294" s="18">
        <v>0</v>
      </c>
      <c r="BJ294" s="18">
        <v>0</v>
      </c>
      <c r="BK294" s="18">
        <v>0</v>
      </c>
      <c r="BL294" s="18">
        <v>0</v>
      </c>
      <c r="BM294" s="18">
        <v>0</v>
      </c>
      <c r="BN294" s="18">
        <v>0</v>
      </c>
      <c r="BO294" s="18">
        <v>0</v>
      </c>
      <c r="BP294" s="18">
        <v>0</v>
      </c>
      <c r="BQ294" s="18">
        <v>0</v>
      </c>
      <c r="BR294" s="18">
        <v>0</v>
      </c>
      <c r="BS294" s="18">
        <v>0</v>
      </c>
      <c r="BT294" s="18">
        <v>0</v>
      </c>
      <c r="BU294" s="18">
        <v>0</v>
      </c>
      <c r="BV294" s="18">
        <v>0</v>
      </c>
      <c r="BW294" s="18">
        <v>0</v>
      </c>
    </row>
    <row r="295" spans="1:75" ht="102" x14ac:dyDescent="0.2">
      <c r="A295" s="15">
        <v>290</v>
      </c>
      <c r="B295" s="16">
        <v>2540</v>
      </c>
      <c r="C295" s="16" t="s">
        <v>8136</v>
      </c>
      <c r="D295" s="17" t="s">
        <v>8137</v>
      </c>
      <c r="E295" s="16" t="s">
        <v>1782</v>
      </c>
      <c r="F295" s="16"/>
      <c r="G295" s="16"/>
      <c r="H295" s="16"/>
      <c r="I295" s="16"/>
      <c r="J295" s="16"/>
      <c r="K295" s="16"/>
      <c r="L295" s="16"/>
      <c r="M295" s="16"/>
      <c r="N295" s="18"/>
      <c r="O295" s="18">
        <f t="shared" si="23"/>
        <v>10143000</v>
      </c>
      <c r="P295" s="18"/>
      <c r="Q295" s="16"/>
      <c r="R295" s="16" t="s">
        <v>8189</v>
      </c>
      <c r="S295" s="16" t="s">
        <v>8137</v>
      </c>
      <c r="T295" s="16" t="s">
        <v>8190</v>
      </c>
      <c r="U295" s="16" t="s">
        <v>328</v>
      </c>
      <c r="V295" s="16" t="s">
        <v>8191</v>
      </c>
      <c r="W295" s="16"/>
      <c r="X295" s="16" t="s">
        <v>8192</v>
      </c>
      <c r="Y295" s="16" t="s">
        <v>8193</v>
      </c>
      <c r="Z295" s="16"/>
      <c r="AA295" s="16" t="s">
        <v>186</v>
      </c>
      <c r="AB295" s="18"/>
      <c r="AC295" s="18"/>
      <c r="AD295" s="16">
        <v>3</v>
      </c>
      <c r="AE295" s="16"/>
      <c r="AF295" s="16"/>
      <c r="AG295" s="16"/>
      <c r="AH295" s="16" t="s">
        <v>44</v>
      </c>
      <c r="AI295" s="18">
        <v>15000000</v>
      </c>
      <c r="AJ295" s="16" t="s">
        <v>8194</v>
      </c>
      <c r="AK295" s="16"/>
      <c r="AL295" s="16"/>
      <c r="AM295" s="16"/>
      <c r="AN295" s="16"/>
      <c r="AO295" s="18">
        <v>10143000</v>
      </c>
      <c r="AP295" s="18"/>
      <c r="AQ295" s="18"/>
      <c r="AR295" s="16" t="s">
        <v>8162</v>
      </c>
      <c r="AS295" s="18"/>
      <c r="AT295" s="16"/>
      <c r="AU295" s="16"/>
      <c r="AV295" s="18"/>
      <c r="AW295" s="16"/>
      <c r="AX295" s="16"/>
      <c r="AY295" s="16"/>
      <c r="AZ295" s="18"/>
      <c r="BA295" s="16"/>
      <c r="BB295" s="16"/>
      <c r="BC295" s="18">
        <v>0</v>
      </c>
      <c r="BD295" s="18">
        <v>0</v>
      </c>
      <c r="BE295" s="18">
        <v>20</v>
      </c>
      <c r="BF295" s="18">
        <v>0</v>
      </c>
      <c r="BG295" s="18">
        <v>0</v>
      </c>
      <c r="BH295" s="18">
        <v>0</v>
      </c>
      <c r="BI295" s="18">
        <v>0</v>
      </c>
      <c r="BJ295" s="18">
        <v>0</v>
      </c>
      <c r="BK295" s="18">
        <v>0</v>
      </c>
      <c r="BL295" s="18">
        <v>0</v>
      </c>
      <c r="BM295" s="18">
        <v>0</v>
      </c>
      <c r="BN295" s="18">
        <v>0</v>
      </c>
      <c r="BO295" s="18">
        <v>0</v>
      </c>
      <c r="BP295" s="18">
        <v>0</v>
      </c>
      <c r="BQ295" s="18">
        <v>0</v>
      </c>
      <c r="BR295" s="18">
        <v>0</v>
      </c>
      <c r="BS295" s="18">
        <v>0</v>
      </c>
      <c r="BT295" s="18">
        <v>0</v>
      </c>
      <c r="BU295" s="18">
        <v>0</v>
      </c>
      <c r="BV295" s="18">
        <v>0</v>
      </c>
      <c r="BW295" s="18">
        <v>0</v>
      </c>
    </row>
    <row r="296" spans="1:75" ht="165.75" x14ac:dyDescent="0.2">
      <c r="A296" s="15">
        <v>291</v>
      </c>
      <c r="B296" s="16">
        <v>2541</v>
      </c>
      <c r="C296" s="16" t="s">
        <v>8133</v>
      </c>
      <c r="D296" s="17" t="s">
        <v>8135</v>
      </c>
      <c r="E296" s="16" t="s">
        <v>1782</v>
      </c>
      <c r="F296" s="16"/>
      <c r="G296" s="16"/>
      <c r="H296" s="16"/>
      <c r="I296" s="16"/>
      <c r="J296" s="16"/>
      <c r="K296" s="16"/>
      <c r="L296" s="16"/>
      <c r="M296" s="16"/>
      <c r="N296" s="18"/>
      <c r="O296" s="18">
        <f t="shared" si="23"/>
        <v>3972000</v>
      </c>
      <c r="P296" s="18"/>
      <c r="Q296" s="16"/>
      <c r="R296" s="16" t="s">
        <v>8163</v>
      </c>
      <c r="S296" s="16" t="s">
        <v>8164</v>
      </c>
      <c r="T296" s="16" t="s">
        <v>8157</v>
      </c>
      <c r="U296" s="16" t="s">
        <v>8158</v>
      </c>
      <c r="V296" s="16" t="s">
        <v>8159</v>
      </c>
      <c r="W296" s="16"/>
      <c r="X296" s="16" t="s">
        <v>8165</v>
      </c>
      <c r="Y296" s="16" t="s">
        <v>8161</v>
      </c>
      <c r="Z296" s="16" t="s">
        <v>8162</v>
      </c>
      <c r="AA296" s="16" t="s">
        <v>186</v>
      </c>
      <c r="AB296" s="18"/>
      <c r="AC296" s="18"/>
      <c r="AD296" s="16">
        <v>3</v>
      </c>
      <c r="AE296" s="16"/>
      <c r="AF296" s="16"/>
      <c r="AG296" s="16"/>
      <c r="AH296" s="16" t="s">
        <v>44</v>
      </c>
      <c r="AI296" s="18">
        <v>7565714</v>
      </c>
      <c r="AJ296" s="16" t="s">
        <v>816</v>
      </c>
      <c r="AK296" s="16"/>
      <c r="AL296" s="16"/>
      <c r="AM296" s="16"/>
      <c r="AN296" s="16"/>
      <c r="AO296" s="18">
        <v>3972000</v>
      </c>
      <c r="AP296" s="18"/>
      <c r="AQ296" s="18"/>
      <c r="AR296" s="16" t="s">
        <v>8162</v>
      </c>
      <c r="AS296" s="18"/>
      <c r="AT296" s="16"/>
      <c r="AU296" s="16"/>
      <c r="AV296" s="18"/>
      <c r="AW296" s="16"/>
      <c r="AX296" s="16"/>
      <c r="AY296" s="16"/>
      <c r="AZ296" s="18"/>
      <c r="BA296" s="16"/>
      <c r="BB296" s="16"/>
      <c r="BC296" s="18">
        <v>0</v>
      </c>
      <c r="BD296" s="18">
        <v>0</v>
      </c>
      <c r="BE296" s="18">
        <v>20</v>
      </c>
      <c r="BF296" s="18">
        <v>0</v>
      </c>
      <c r="BG296" s="18">
        <v>0</v>
      </c>
      <c r="BH296" s="18">
        <v>0</v>
      </c>
      <c r="BI296" s="18">
        <v>0</v>
      </c>
      <c r="BJ296" s="18">
        <v>0</v>
      </c>
      <c r="BK296" s="18">
        <v>0</v>
      </c>
      <c r="BL296" s="18">
        <v>0</v>
      </c>
      <c r="BM296" s="18">
        <v>0</v>
      </c>
      <c r="BN296" s="18">
        <v>0</v>
      </c>
      <c r="BO296" s="18">
        <v>0</v>
      </c>
      <c r="BP296" s="18">
        <v>0</v>
      </c>
      <c r="BQ296" s="18">
        <v>0</v>
      </c>
      <c r="BR296" s="18">
        <v>0</v>
      </c>
      <c r="BS296" s="18">
        <v>0</v>
      </c>
      <c r="BT296" s="18">
        <v>0</v>
      </c>
      <c r="BU296" s="18">
        <v>0</v>
      </c>
      <c r="BV296" s="18">
        <v>0</v>
      </c>
      <c r="BW296" s="18">
        <v>0</v>
      </c>
    </row>
    <row r="297" spans="1:75" ht="114.75" x14ac:dyDescent="0.2">
      <c r="A297" s="15">
        <v>292</v>
      </c>
      <c r="B297" s="16">
        <v>2542</v>
      </c>
      <c r="C297" s="16" t="s">
        <v>8133</v>
      </c>
      <c r="D297" s="17" t="s">
        <v>8134</v>
      </c>
      <c r="E297" s="16" t="s">
        <v>1782</v>
      </c>
      <c r="F297" s="16"/>
      <c r="G297" s="16"/>
      <c r="H297" s="16"/>
      <c r="I297" s="16"/>
      <c r="J297" s="16"/>
      <c r="K297" s="16"/>
      <c r="L297" s="16"/>
      <c r="M297" s="16"/>
      <c r="N297" s="18"/>
      <c r="O297" s="18">
        <f t="shared" si="23"/>
        <v>4179000</v>
      </c>
      <c r="P297" s="18"/>
      <c r="Q297" s="16"/>
      <c r="R297" s="16" t="s">
        <v>8155</v>
      </c>
      <c r="S297" s="16" t="s">
        <v>8156</v>
      </c>
      <c r="T297" s="16" t="s">
        <v>8157</v>
      </c>
      <c r="U297" s="16" t="s">
        <v>8158</v>
      </c>
      <c r="V297" s="16" t="s">
        <v>8159</v>
      </c>
      <c r="W297" s="16"/>
      <c r="X297" s="16" t="s">
        <v>8160</v>
      </c>
      <c r="Y297" s="16" t="s">
        <v>8161</v>
      </c>
      <c r="Z297" s="16" t="s">
        <v>8162</v>
      </c>
      <c r="AA297" s="16" t="s">
        <v>186</v>
      </c>
      <c r="AB297" s="18"/>
      <c r="AC297" s="18"/>
      <c r="AD297" s="16">
        <v>3</v>
      </c>
      <c r="AE297" s="16"/>
      <c r="AF297" s="16"/>
      <c r="AG297" s="16"/>
      <c r="AH297" s="16" t="s">
        <v>44</v>
      </c>
      <c r="AI297" s="18">
        <v>7960000</v>
      </c>
      <c r="AJ297" s="16" t="s">
        <v>816</v>
      </c>
      <c r="AK297" s="16"/>
      <c r="AL297" s="16"/>
      <c r="AM297" s="16"/>
      <c r="AN297" s="16"/>
      <c r="AO297" s="18">
        <v>4179000</v>
      </c>
      <c r="AP297" s="18"/>
      <c r="AQ297" s="18"/>
      <c r="AR297" s="16" t="s">
        <v>8162</v>
      </c>
      <c r="AS297" s="18"/>
      <c r="AT297" s="16"/>
      <c r="AU297" s="16"/>
      <c r="AV297" s="18"/>
      <c r="AW297" s="16"/>
      <c r="AX297" s="16"/>
      <c r="AY297" s="16"/>
      <c r="AZ297" s="18"/>
      <c r="BA297" s="16"/>
      <c r="BB297" s="16"/>
      <c r="BC297" s="18">
        <v>0</v>
      </c>
      <c r="BD297" s="18">
        <v>0</v>
      </c>
      <c r="BE297" s="18">
        <v>20</v>
      </c>
      <c r="BF297" s="18">
        <v>0</v>
      </c>
      <c r="BG297" s="18">
        <v>0</v>
      </c>
      <c r="BH297" s="18">
        <v>0</v>
      </c>
      <c r="BI297" s="18">
        <v>0</v>
      </c>
      <c r="BJ297" s="18">
        <v>0</v>
      </c>
      <c r="BK297" s="18">
        <v>0</v>
      </c>
      <c r="BL297" s="18">
        <v>0</v>
      </c>
      <c r="BM297" s="18">
        <v>0</v>
      </c>
      <c r="BN297" s="18">
        <v>0</v>
      </c>
      <c r="BO297" s="18">
        <v>0</v>
      </c>
      <c r="BP297" s="18">
        <v>0</v>
      </c>
      <c r="BQ297" s="18">
        <v>0</v>
      </c>
      <c r="BR297" s="18">
        <v>0</v>
      </c>
      <c r="BS297" s="18">
        <v>0</v>
      </c>
      <c r="BT297" s="18">
        <v>0</v>
      </c>
      <c r="BU297" s="18">
        <v>0</v>
      </c>
      <c r="BV297" s="18">
        <v>0</v>
      </c>
      <c r="BW297" s="18">
        <v>0</v>
      </c>
    </row>
    <row r="298" spans="1:75" ht="127.5" x14ac:dyDescent="0.2">
      <c r="A298" s="15">
        <v>293</v>
      </c>
      <c r="B298" s="16">
        <v>2543</v>
      </c>
      <c r="C298" s="16" t="s">
        <v>8138</v>
      </c>
      <c r="D298" s="17" t="s">
        <v>8137</v>
      </c>
      <c r="E298" s="16" t="s">
        <v>1782</v>
      </c>
      <c r="F298" s="16"/>
      <c r="G298" s="16"/>
      <c r="H298" s="16"/>
      <c r="I298" s="16"/>
      <c r="J298" s="16"/>
      <c r="K298" s="16"/>
      <c r="L298" s="16"/>
      <c r="M298" s="16"/>
      <c r="N298" s="18"/>
      <c r="O298" s="18">
        <f t="shared" si="23"/>
        <v>3972000</v>
      </c>
      <c r="P298" s="18"/>
      <c r="Q298" s="16"/>
      <c r="R298" s="16" t="s">
        <v>8168</v>
      </c>
      <c r="S298" s="16" t="s">
        <v>8169</v>
      </c>
      <c r="T298" s="16" t="s">
        <v>8157</v>
      </c>
      <c r="U298" s="16" t="s">
        <v>8158</v>
      </c>
      <c r="V298" s="16" t="s">
        <v>8159</v>
      </c>
      <c r="W298" s="16"/>
      <c r="X298" s="16" t="s">
        <v>8165</v>
      </c>
      <c r="Y298" s="16" t="s">
        <v>8161</v>
      </c>
      <c r="Z298" s="16" t="s">
        <v>8162</v>
      </c>
      <c r="AA298" s="16" t="s">
        <v>186</v>
      </c>
      <c r="AB298" s="18"/>
      <c r="AC298" s="18"/>
      <c r="AD298" s="16">
        <v>3</v>
      </c>
      <c r="AE298" s="16"/>
      <c r="AF298" s="16"/>
      <c r="AG298" s="16"/>
      <c r="AH298" s="16" t="s">
        <v>44</v>
      </c>
      <c r="AI298" s="18">
        <v>7565714</v>
      </c>
      <c r="AJ298" s="16" t="s">
        <v>816</v>
      </c>
      <c r="AK298" s="16"/>
      <c r="AL298" s="16"/>
      <c r="AM298" s="16"/>
      <c r="AN298" s="16"/>
      <c r="AO298" s="18">
        <v>3972000</v>
      </c>
      <c r="AP298" s="18"/>
      <c r="AQ298" s="18"/>
      <c r="AR298" s="16" t="s">
        <v>8162</v>
      </c>
      <c r="AS298" s="18"/>
      <c r="AT298" s="16"/>
      <c r="AU298" s="16"/>
      <c r="AV298" s="18"/>
      <c r="AW298" s="16"/>
      <c r="AX298" s="16"/>
      <c r="AY298" s="16"/>
      <c r="AZ298" s="18"/>
      <c r="BA298" s="16"/>
      <c r="BB298" s="16"/>
      <c r="BC298" s="18">
        <v>0</v>
      </c>
      <c r="BD298" s="18">
        <v>0</v>
      </c>
      <c r="BE298" s="18">
        <v>20</v>
      </c>
      <c r="BF298" s="18">
        <v>0</v>
      </c>
      <c r="BG298" s="18">
        <v>0</v>
      </c>
      <c r="BH298" s="18">
        <v>0</v>
      </c>
      <c r="BI298" s="18">
        <v>0</v>
      </c>
      <c r="BJ298" s="18">
        <v>0</v>
      </c>
      <c r="BK298" s="18">
        <v>0</v>
      </c>
      <c r="BL298" s="18">
        <v>0</v>
      </c>
      <c r="BM298" s="18">
        <v>0</v>
      </c>
      <c r="BN298" s="18">
        <v>0</v>
      </c>
      <c r="BO298" s="18">
        <v>0</v>
      </c>
      <c r="BP298" s="18">
        <v>0</v>
      </c>
      <c r="BQ298" s="18">
        <v>0</v>
      </c>
      <c r="BR298" s="18">
        <v>0</v>
      </c>
      <c r="BS298" s="18">
        <v>0</v>
      </c>
      <c r="BT298" s="18">
        <v>0</v>
      </c>
      <c r="BU298" s="18">
        <v>0</v>
      </c>
      <c r="BV298" s="18">
        <v>0</v>
      </c>
      <c r="BW298" s="18">
        <v>0</v>
      </c>
    </row>
    <row r="299" spans="1:75" ht="102" x14ac:dyDescent="0.2">
      <c r="A299" s="15">
        <v>294</v>
      </c>
      <c r="B299" s="16">
        <v>2544</v>
      </c>
      <c r="C299" s="16" t="s">
        <v>8138</v>
      </c>
      <c r="D299" s="17" t="s">
        <v>8152</v>
      </c>
      <c r="E299" s="16" t="s">
        <v>1782</v>
      </c>
      <c r="F299" s="16"/>
      <c r="G299" s="16"/>
      <c r="H299" s="16"/>
      <c r="I299" s="16"/>
      <c r="J299" s="16"/>
      <c r="K299" s="16"/>
      <c r="L299" s="16"/>
      <c r="M299" s="16"/>
      <c r="N299" s="18"/>
      <c r="O299" s="18">
        <f t="shared" si="23"/>
        <v>9788000</v>
      </c>
      <c r="P299" s="18"/>
      <c r="Q299" s="16"/>
      <c r="R299" s="16" t="s">
        <v>8195</v>
      </c>
      <c r="S299" s="16" t="s">
        <v>8152</v>
      </c>
      <c r="T299" s="16" t="s">
        <v>8190</v>
      </c>
      <c r="U299" s="16" t="s">
        <v>328</v>
      </c>
      <c r="V299" s="16" t="s">
        <v>8191</v>
      </c>
      <c r="W299" s="16"/>
      <c r="X299" s="16" t="s">
        <v>8192</v>
      </c>
      <c r="Y299" s="16" t="s">
        <v>8193</v>
      </c>
      <c r="Z299" s="16"/>
      <c r="AA299" s="16" t="s">
        <v>186</v>
      </c>
      <c r="AB299" s="18"/>
      <c r="AC299" s="18"/>
      <c r="AD299" s="16">
        <v>3</v>
      </c>
      <c r="AE299" s="16"/>
      <c r="AF299" s="16"/>
      <c r="AG299" s="16"/>
      <c r="AH299" s="16" t="s">
        <v>44</v>
      </c>
      <c r="AI299" s="18">
        <v>15000000</v>
      </c>
      <c r="AJ299" s="16" t="s">
        <v>8194</v>
      </c>
      <c r="AK299" s="16"/>
      <c r="AL299" s="16"/>
      <c r="AM299" s="16"/>
      <c r="AN299" s="16"/>
      <c r="AO299" s="18">
        <v>9788000</v>
      </c>
      <c r="AP299" s="18"/>
      <c r="AQ299" s="18"/>
      <c r="AR299" s="16" t="s">
        <v>8162</v>
      </c>
      <c r="AS299" s="18"/>
      <c r="AT299" s="16"/>
      <c r="AU299" s="16"/>
      <c r="AV299" s="18"/>
      <c r="AW299" s="16"/>
      <c r="AX299" s="16"/>
      <c r="AY299" s="16"/>
      <c r="AZ299" s="18"/>
      <c r="BA299" s="16"/>
      <c r="BB299" s="16"/>
      <c r="BC299" s="18">
        <v>0</v>
      </c>
      <c r="BD299" s="18">
        <v>0</v>
      </c>
      <c r="BE299" s="18">
        <v>20</v>
      </c>
      <c r="BF299" s="18">
        <v>0</v>
      </c>
      <c r="BG299" s="18">
        <v>0</v>
      </c>
      <c r="BH299" s="18">
        <v>0</v>
      </c>
      <c r="BI299" s="18">
        <v>0</v>
      </c>
      <c r="BJ299" s="18">
        <v>0</v>
      </c>
      <c r="BK299" s="18">
        <v>0</v>
      </c>
      <c r="BL299" s="18">
        <v>0</v>
      </c>
      <c r="BM299" s="18">
        <v>0</v>
      </c>
      <c r="BN299" s="18">
        <v>0</v>
      </c>
      <c r="BO299" s="18">
        <v>0</v>
      </c>
      <c r="BP299" s="18">
        <v>0</v>
      </c>
      <c r="BQ299" s="18">
        <v>0</v>
      </c>
      <c r="BR299" s="18">
        <v>0</v>
      </c>
      <c r="BS299" s="18">
        <v>0</v>
      </c>
      <c r="BT299" s="18">
        <v>0</v>
      </c>
      <c r="BU299" s="18">
        <v>0</v>
      </c>
      <c r="BV299" s="18">
        <v>0</v>
      </c>
      <c r="BW299" s="18">
        <v>0</v>
      </c>
    </row>
    <row r="300" spans="1:75" ht="127.5" x14ac:dyDescent="0.2">
      <c r="A300" s="15">
        <v>295</v>
      </c>
      <c r="B300" s="16">
        <v>2545</v>
      </c>
      <c r="C300" s="16" t="s">
        <v>8142</v>
      </c>
      <c r="D300" s="17" t="s">
        <v>8143</v>
      </c>
      <c r="E300" s="16" t="s">
        <v>1782</v>
      </c>
      <c r="F300" s="16"/>
      <c r="G300" s="16"/>
      <c r="H300" s="16"/>
      <c r="I300" s="16"/>
      <c r="J300" s="16"/>
      <c r="K300" s="16"/>
      <c r="L300" s="16"/>
      <c r="M300" s="16"/>
      <c r="N300" s="18"/>
      <c r="O300" s="18">
        <f t="shared" si="23"/>
        <v>5103000</v>
      </c>
      <c r="P300" s="18"/>
      <c r="Q300" s="16"/>
      <c r="R300" s="16" t="s">
        <v>8174</v>
      </c>
      <c r="S300" s="16" t="s">
        <v>8175</v>
      </c>
      <c r="T300" s="16" t="s">
        <v>8157</v>
      </c>
      <c r="U300" s="16" t="s">
        <v>8158</v>
      </c>
      <c r="V300" s="16" t="s">
        <v>8159</v>
      </c>
      <c r="W300" s="16"/>
      <c r="X300" s="16" t="s">
        <v>8176</v>
      </c>
      <c r="Y300" s="16" t="s">
        <v>8161</v>
      </c>
      <c r="Z300" s="16" t="s">
        <v>8162</v>
      </c>
      <c r="AA300" s="16" t="s">
        <v>186</v>
      </c>
      <c r="AB300" s="18"/>
      <c r="AC300" s="18"/>
      <c r="AD300" s="16">
        <v>3</v>
      </c>
      <c r="AE300" s="16"/>
      <c r="AF300" s="16"/>
      <c r="AG300" s="16"/>
      <c r="AH300" s="16" t="s">
        <v>44</v>
      </c>
      <c r="AI300" s="18">
        <v>9720000</v>
      </c>
      <c r="AJ300" s="16" t="s">
        <v>816</v>
      </c>
      <c r="AK300" s="16"/>
      <c r="AL300" s="16"/>
      <c r="AM300" s="16"/>
      <c r="AN300" s="16"/>
      <c r="AO300" s="18">
        <v>5103000</v>
      </c>
      <c r="AP300" s="18"/>
      <c r="AQ300" s="18"/>
      <c r="AR300" s="16" t="s">
        <v>8162</v>
      </c>
      <c r="AS300" s="18"/>
      <c r="AT300" s="16"/>
      <c r="AU300" s="16"/>
      <c r="AV300" s="18"/>
      <c r="AW300" s="16"/>
      <c r="AX300" s="16"/>
      <c r="AY300" s="16"/>
      <c r="AZ300" s="18"/>
      <c r="BA300" s="16"/>
      <c r="BB300" s="16"/>
      <c r="BC300" s="18">
        <v>0</v>
      </c>
      <c r="BD300" s="18">
        <v>0</v>
      </c>
      <c r="BE300" s="18">
        <v>20</v>
      </c>
      <c r="BF300" s="18">
        <v>0</v>
      </c>
      <c r="BG300" s="18">
        <v>0</v>
      </c>
      <c r="BH300" s="18">
        <v>0</v>
      </c>
      <c r="BI300" s="18">
        <v>0</v>
      </c>
      <c r="BJ300" s="18">
        <v>0</v>
      </c>
      <c r="BK300" s="18">
        <v>0</v>
      </c>
      <c r="BL300" s="18">
        <v>0</v>
      </c>
      <c r="BM300" s="18">
        <v>0</v>
      </c>
      <c r="BN300" s="18">
        <v>0</v>
      </c>
      <c r="BO300" s="18">
        <v>0</v>
      </c>
      <c r="BP300" s="18">
        <v>0</v>
      </c>
      <c r="BQ300" s="18">
        <v>0</v>
      </c>
      <c r="BR300" s="18">
        <v>0</v>
      </c>
      <c r="BS300" s="18">
        <v>0</v>
      </c>
      <c r="BT300" s="18">
        <v>0</v>
      </c>
      <c r="BU300" s="18">
        <v>0</v>
      </c>
      <c r="BV300" s="18">
        <v>0</v>
      </c>
      <c r="BW300" s="18">
        <v>0</v>
      </c>
    </row>
    <row r="301" spans="1:75" ht="102" x14ac:dyDescent="0.2">
      <c r="A301" s="15">
        <v>296</v>
      </c>
      <c r="B301" s="16">
        <v>2546</v>
      </c>
      <c r="C301" s="16" t="s">
        <v>8153</v>
      </c>
      <c r="D301" s="17" t="s">
        <v>8154</v>
      </c>
      <c r="E301" s="16" t="s">
        <v>1782</v>
      </c>
      <c r="F301" s="16"/>
      <c r="G301" s="16"/>
      <c r="H301" s="16"/>
      <c r="I301" s="16"/>
      <c r="J301" s="16"/>
      <c r="K301" s="16"/>
      <c r="L301" s="16"/>
      <c r="M301" s="16"/>
      <c r="N301" s="18"/>
      <c r="O301" s="18">
        <f t="shared" si="23"/>
        <v>8610000</v>
      </c>
      <c r="P301" s="18"/>
      <c r="Q301" s="16"/>
      <c r="R301" s="16" t="s">
        <v>8196</v>
      </c>
      <c r="S301" s="16" t="s">
        <v>8154</v>
      </c>
      <c r="T301" s="16" t="s">
        <v>8190</v>
      </c>
      <c r="U301" s="16" t="s">
        <v>328</v>
      </c>
      <c r="V301" s="16" t="s">
        <v>8191</v>
      </c>
      <c r="W301" s="16"/>
      <c r="X301" s="16" t="s">
        <v>8192</v>
      </c>
      <c r="Y301" s="16" t="s">
        <v>8193</v>
      </c>
      <c r="Z301" s="16"/>
      <c r="AA301" s="16" t="s">
        <v>186</v>
      </c>
      <c r="AB301" s="18"/>
      <c r="AC301" s="18"/>
      <c r="AD301" s="16">
        <v>3</v>
      </c>
      <c r="AE301" s="16"/>
      <c r="AF301" s="16"/>
      <c r="AG301" s="16"/>
      <c r="AH301" s="16" t="s">
        <v>44</v>
      </c>
      <c r="AI301" s="18">
        <v>15000000</v>
      </c>
      <c r="AJ301" s="16" t="s">
        <v>8194</v>
      </c>
      <c r="AK301" s="16"/>
      <c r="AL301" s="16"/>
      <c r="AM301" s="16"/>
      <c r="AN301" s="16"/>
      <c r="AO301" s="18">
        <v>8610000</v>
      </c>
      <c r="AP301" s="18"/>
      <c r="AQ301" s="18"/>
      <c r="AR301" s="16" t="s">
        <v>8162</v>
      </c>
      <c r="AS301" s="18"/>
      <c r="AT301" s="16"/>
      <c r="AU301" s="16"/>
      <c r="AV301" s="18"/>
      <c r="AW301" s="16"/>
      <c r="AX301" s="16"/>
      <c r="AY301" s="16"/>
      <c r="AZ301" s="18"/>
      <c r="BA301" s="16"/>
      <c r="BB301" s="16"/>
      <c r="BC301" s="18">
        <v>0</v>
      </c>
      <c r="BD301" s="18">
        <v>0</v>
      </c>
      <c r="BE301" s="18">
        <v>2</v>
      </c>
      <c r="BF301" s="18">
        <v>0</v>
      </c>
      <c r="BG301" s="18">
        <v>0</v>
      </c>
      <c r="BH301" s="18">
        <v>0</v>
      </c>
      <c r="BI301" s="18">
        <v>0</v>
      </c>
      <c r="BJ301" s="18">
        <v>0</v>
      </c>
      <c r="BK301" s="18">
        <v>0</v>
      </c>
      <c r="BL301" s="18">
        <v>0</v>
      </c>
      <c r="BM301" s="18">
        <v>0</v>
      </c>
      <c r="BN301" s="18">
        <v>0</v>
      </c>
      <c r="BO301" s="18">
        <v>0</v>
      </c>
      <c r="BP301" s="18">
        <v>0</v>
      </c>
      <c r="BQ301" s="18">
        <v>0</v>
      </c>
      <c r="BR301" s="18">
        <v>0</v>
      </c>
      <c r="BS301" s="18">
        <v>0</v>
      </c>
      <c r="BT301" s="18">
        <v>0</v>
      </c>
      <c r="BU301" s="18">
        <v>0</v>
      </c>
      <c r="BV301" s="18">
        <v>0</v>
      </c>
      <c r="BW301" s="18">
        <v>0</v>
      </c>
    </row>
    <row r="302" spans="1:75" ht="127.5" x14ac:dyDescent="0.2">
      <c r="A302" s="15">
        <v>297</v>
      </c>
      <c r="B302" s="16">
        <v>2547</v>
      </c>
      <c r="C302" s="16" t="s">
        <v>8139</v>
      </c>
      <c r="D302" s="17" t="s">
        <v>8141</v>
      </c>
      <c r="E302" s="16" t="s">
        <v>1782</v>
      </c>
      <c r="F302" s="16"/>
      <c r="G302" s="16"/>
      <c r="H302" s="16"/>
      <c r="I302" s="16"/>
      <c r="J302" s="16"/>
      <c r="K302" s="16"/>
      <c r="L302" s="16"/>
      <c r="M302" s="16"/>
      <c r="N302" s="18"/>
      <c r="O302" s="18">
        <f t="shared" si="23"/>
        <v>3550000</v>
      </c>
      <c r="P302" s="18"/>
      <c r="Q302" s="16"/>
      <c r="R302" s="16" t="s">
        <v>8172</v>
      </c>
      <c r="S302" s="16" t="s">
        <v>8173</v>
      </c>
      <c r="T302" s="16" t="s">
        <v>8157</v>
      </c>
      <c r="U302" s="16" t="s">
        <v>8158</v>
      </c>
      <c r="V302" s="16" t="s">
        <v>8159</v>
      </c>
      <c r="W302" s="16"/>
      <c r="X302" s="16" t="s">
        <v>8160</v>
      </c>
      <c r="Y302" s="16" t="s">
        <v>8161</v>
      </c>
      <c r="Z302" s="16" t="s">
        <v>8162</v>
      </c>
      <c r="AA302" s="16" t="s">
        <v>186</v>
      </c>
      <c r="AB302" s="18"/>
      <c r="AC302" s="18"/>
      <c r="AD302" s="16">
        <v>3</v>
      </c>
      <c r="AE302" s="16"/>
      <c r="AF302" s="16"/>
      <c r="AG302" s="16"/>
      <c r="AH302" s="16" t="s">
        <v>44</v>
      </c>
      <c r="AI302" s="18">
        <v>6761904</v>
      </c>
      <c r="AJ302" s="16" t="s">
        <v>816</v>
      </c>
      <c r="AK302" s="16"/>
      <c r="AL302" s="16"/>
      <c r="AM302" s="16"/>
      <c r="AN302" s="16"/>
      <c r="AO302" s="18">
        <v>3550000</v>
      </c>
      <c r="AP302" s="18"/>
      <c r="AQ302" s="18"/>
      <c r="AR302" s="16" t="s">
        <v>8162</v>
      </c>
      <c r="AS302" s="18"/>
      <c r="AT302" s="16"/>
      <c r="AU302" s="16"/>
      <c r="AV302" s="18"/>
      <c r="AW302" s="16"/>
      <c r="AX302" s="16"/>
      <c r="AY302" s="16"/>
      <c r="AZ302" s="18"/>
      <c r="BA302" s="16"/>
      <c r="BB302" s="16"/>
      <c r="BC302" s="18">
        <v>0</v>
      </c>
      <c r="BD302" s="18">
        <v>0</v>
      </c>
      <c r="BE302" s="18">
        <v>20</v>
      </c>
      <c r="BF302" s="18">
        <v>0</v>
      </c>
      <c r="BG302" s="18">
        <v>0</v>
      </c>
      <c r="BH302" s="18">
        <v>0</v>
      </c>
      <c r="BI302" s="18">
        <v>0</v>
      </c>
      <c r="BJ302" s="18">
        <v>0</v>
      </c>
      <c r="BK302" s="18">
        <v>0</v>
      </c>
      <c r="BL302" s="18">
        <v>0</v>
      </c>
      <c r="BM302" s="18">
        <v>0</v>
      </c>
      <c r="BN302" s="18">
        <v>0</v>
      </c>
      <c r="BO302" s="18">
        <v>0</v>
      </c>
      <c r="BP302" s="18">
        <v>0</v>
      </c>
      <c r="BQ302" s="18">
        <v>0</v>
      </c>
      <c r="BR302" s="18">
        <v>0</v>
      </c>
      <c r="BS302" s="18">
        <v>0</v>
      </c>
      <c r="BT302" s="18">
        <v>0</v>
      </c>
      <c r="BU302" s="18">
        <v>0</v>
      </c>
      <c r="BV302" s="18">
        <v>0</v>
      </c>
      <c r="BW302" s="18">
        <v>0</v>
      </c>
    </row>
    <row r="303" spans="1:75" ht="114.75" x14ac:dyDescent="0.2">
      <c r="A303" s="15">
        <v>298</v>
      </c>
      <c r="B303" s="16">
        <v>2548</v>
      </c>
      <c r="C303" s="16" t="s">
        <v>8139</v>
      </c>
      <c r="D303" s="17" t="s">
        <v>8140</v>
      </c>
      <c r="E303" s="16" t="s">
        <v>1782</v>
      </c>
      <c r="F303" s="16"/>
      <c r="G303" s="16"/>
      <c r="H303" s="16"/>
      <c r="I303" s="16"/>
      <c r="J303" s="16"/>
      <c r="K303" s="16"/>
      <c r="L303" s="16"/>
      <c r="M303" s="16"/>
      <c r="N303" s="18"/>
      <c r="O303" s="18">
        <f t="shared" si="23"/>
        <v>3690000</v>
      </c>
      <c r="P303" s="18"/>
      <c r="Q303" s="16"/>
      <c r="R303" s="16" t="s">
        <v>8170</v>
      </c>
      <c r="S303" s="16" t="s">
        <v>8171</v>
      </c>
      <c r="T303" s="16" t="s">
        <v>8157</v>
      </c>
      <c r="U303" s="16" t="s">
        <v>8158</v>
      </c>
      <c r="V303" s="16" t="s">
        <v>8159</v>
      </c>
      <c r="W303" s="16"/>
      <c r="X303" s="16" t="s">
        <v>8160</v>
      </c>
      <c r="Y303" s="16" t="s">
        <v>8161</v>
      </c>
      <c r="Z303" s="16" t="s">
        <v>8162</v>
      </c>
      <c r="AA303" s="16" t="s">
        <v>186</v>
      </c>
      <c r="AB303" s="18"/>
      <c r="AC303" s="18"/>
      <c r="AD303" s="16">
        <v>3</v>
      </c>
      <c r="AE303" s="16"/>
      <c r="AF303" s="16"/>
      <c r="AG303" s="16"/>
      <c r="AH303" s="16" t="s">
        <v>44</v>
      </c>
      <c r="AI303" s="18">
        <v>7028572</v>
      </c>
      <c r="AJ303" s="16" t="s">
        <v>816</v>
      </c>
      <c r="AK303" s="16"/>
      <c r="AL303" s="16"/>
      <c r="AM303" s="16"/>
      <c r="AN303" s="16"/>
      <c r="AO303" s="18">
        <v>3690000</v>
      </c>
      <c r="AP303" s="18"/>
      <c r="AQ303" s="18"/>
      <c r="AR303" s="16" t="s">
        <v>8162</v>
      </c>
      <c r="AS303" s="18"/>
      <c r="AT303" s="16"/>
      <c r="AU303" s="16"/>
      <c r="AV303" s="18"/>
      <c r="AW303" s="16"/>
      <c r="AX303" s="16"/>
      <c r="AY303" s="16"/>
      <c r="AZ303" s="18"/>
      <c r="BA303" s="16"/>
      <c r="BB303" s="16"/>
      <c r="BC303" s="18">
        <v>0</v>
      </c>
      <c r="BD303" s="18">
        <v>0</v>
      </c>
      <c r="BE303" s="18">
        <v>20</v>
      </c>
      <c r="BF303" s="18">
        <v>0</v>
      </c>
      <c r="BG303" s="18">
        <v>0</v>
      </c>
      <c r="BH303" s="18">
        <v>0</v>
      </c>
      <c r="BI303" s="18">
        <v>0</v>
      </c>
      <c r="BJ303" s="18">
        <v>0</v>
      </c>
      <c r="BK303" s="18">
        <v>0</v>
      </c>
      <c r="BL303" s="18">
        <v>0</v>
      </c>
      <c r="BM303" s="18">
        <v>0</v>
      </c>
      <c r="BN303" s="18">
        <v>0</v>
      </c>
      <c r="BO303" s="18">
        <v>0</v>
      </c>
      <c r="BP303" s="18">
        <v>0</v>
      </c>
      <c r="BQ303" s="18">
        <v>0</v>
      </c>
      <c r="BR303" s="18">
        <v>0</v>
      </c>
      <c r="BS303" s="18">
        <v>0</v>
      </c>
      <c r="BT303" s="18">
        <v>0</v>
      </c>
      <c r="BU303" s="18">
        <v>0</v>
      </c>
      <c r="BV303" s="18">
        <v>0</v>
      </c>
      <c r="BW303" s="18">
        <v>0</v>
      </c>
    </row>
    <row r="304" spans="1:75" ht="63.75" x14ac:dyDescent="0.2">
      <c r="A304" s="15">
        <v>299</v>
      </c>
      <c r="B304" s="16">
        <v>2549</v>
      </c>
      <c r="C304" s="16" t="s">
        <v>8650</v>
      </c>
      <c r="D304" s="17" t="s">
        <v>8651</v>
      </c>
      <c r="E304" s="16" t="s">
        <v>1757</v>
      </c>
      <c r="F304" s="16"/>
      <c r="G304" s="16"/>
      <c r="H304" s="16"/>
      <c r="I304" s="16"/>
      <c r="J304" s="16"/>
      <c r="K304" s="16"/>
      <c r="L304" s="16"/>
      <c r="M304" s="16"/>
      <c r="N304" s="18"/>
      <c r="O304" s="18">
        <f t="shared" si="23"/>
        <v>8149</v>
      </c>
      <c r="P304" s="18"/>
      <c r="Q304" s="16"/>
      <c r="R304" s="16" t="s">
        <v>8895</v>
      </c>
      <c r="S304" s="16" t="s">
        <v>8896</v>
      </c>
      <c r="T304" s="16" t="s">
        <v>8885</v>
      </c>
      <c r="U304" s="16" t="s">
        <v>162</v>
      </c>
      <c r="V304" s="16" t="s">
        <v>8886</v>
      </c>
      <c r="W304" s="16" t="s">
        <v>8897</v>
      </c>
      <c r="X304" s="16" t="s">
        <v>8888</v>
      </c>
      <c r="Y304" s="16" t="s">
        <v>8898</v>
      </c>
      <c r="Z304" s="16" t="s">
        <v>6338</v>
      </c>
      <c r="AA304" s="16" t="s">
        <v>8898</v>
      </c>
      <c r="AB304" s="18"/>
      <c r="AC304" s="18"/>
      <c r="AD304" s="16" t="s">
        <v>151</v>
      </c>
      <c r="AE304" s="16" t="s">
        <v>151</v>
      </c>
      <c r="AF304" s="16"/>
      <c r="AG304" s="16"/>
      <c r="AH304" s="16"/>
      <c r="AI304" s="18">
        <v>4238</v>
      </c>
      <c r="AJ304" s="16" t="s">
        <v>2508</v>
      </c>
      <c r="AK304" s="16"/>
      <c r="AL304" s="16"/>
      <c r="AM304" s="16"/>
      <c r="AN304" s="16"/>
      <c r="AO304" s="18">
        <v>8149</v>
      </c>
      <c r="AP304" s="18"/>
      <c r="AQ304" s="18"/>
      <c r="AR304" s="16" t="s">
        <v>6338</v>
      </c>
      <c r="AS304" s="18"/>
      <c r="AT304" s="16"/>
      <c r="AU304" s="16" t="s">
        <v>500</v>
      </c>
      <c r="AV304" s="18"/>
      <c r="AW304" s="16"/>
      <c r="AX304" s="16"/>
      <c r="AY304" s="16"/>
      <c r="AZ304" s="18"/>
      <c r="BA304" s="16"/>
      <c r="BB304" s="16"/>
      <c r="BC304" s="18">
        <v>5000</v>
      </c>
      <c r="BD304" s="18">
        <v>2500</v>
      </c>
      <c r="BE304" s="18">
        <v>0</v>
      </c>
      <c r="BF304" s="18">
        <v>0</v>
      </c>
      <c r="BG304" s="18">
        <v>0</v>
      </c>
      <c r="BH304" s="18">
        <v>0</v>
      </c>
      <c r="BI304" s="18">
        <v>0</v>
      </c>
      <c r="BJ304" s="18">
        <v>0</v>
      </c>
      <c r="BK304" s="18">
        <v>3000</v>
      </c>
      <c r="BL304" s="18">
        <v>0</v>
      </c>
      <c r="BM304" s="18">
        <v>0</v>
      </c>
      <c r="BN304" s="18">
        <v>0</v>
      </c>
      <c r="BO304" s="18">
        <v>0</v>
      </c>
      <c r="BP304" s="18">
        <v>0</v>
      </c>
      <c r="BQ304" s="18">
        <v>0</v>
      </c>
      <c r="BR304" s="18">
        <v>3</v>
      </c>
      <c r="BS304" s="18">
        <v>0</v>
      </c>
      <c r="BT304" s="18">
        <v>0</v>
      </c>
      <c r="BU304" s="18">
        <v>0</v>
      </c>
      <c r="BV304" s="18">
        <v>0</v>
      </c>
      <c r="BW304" s="18">
        <v>0</v>
      </c>
    </row>
    <row r="305" spans="1:75" ht="51" x14ac:dyDescent="0.2">
      <c r="A305" s="15">
        <v>300</v>
      </c>
      <c r="B305" s="15">
        <v>2550</v>
      </c>
      <c r="C305" s="16" t="s">
        <v>6342</v>
      </c>
      <c r="D305" s="17" t="s">
        <v>7422</v>
      </c>
      <c r="E305" s="16" t="s">
        <v>1412</v>
      </c>
      <c r="F305" s="16"/>
      <c r="G305" s="16"/>
      <c r="H305" s="16"/>
      <c r="I305" s="16"/>
      <c r="J305" s="16"/>
      <c r="K305" s="16"/>
      <c r="L305" s="16"/>
      <c r="M305" s="18"/>
      <c r="N305" s="18"/>
      <c r="O305" s="18">
        <f t="shared" si="23"/>
        <v>230000</v>
      </c>
      <c r="P305" s="18"/>
      <c r="Q305" s="16"/>
      <c r="R305" s="16"/>
      <c r="S305" s="16" t="s">
        <v>6343</v>
      </c>
      <c r="T305" s="16" t="s">
        <v>2250</v>
      </c>
      <c r="U305" s="16" t="s">
        <v>581</v>
      </c>
      <c r="V305" s="16" t="s">
        <v>6344</v>
      </c>
      <c r="W305" s="16" t="s">
        <v>6345</v>
      </c>
      <c r="X305" s="16" t="s">
        <v>6346</v>
      </c>
      <c r="Y305" s="16" t="s">
        <v>6347</v>
      </c>
      <c r="Z305" s="16" t="s">
        <v>6338</v>
      </c>
      <c r="AA305" s="16" t="s">
        <v>6347</v>
      </c>
      <c r="AB305" s="18"/>
      <c r="AC305" s="18"/>
      <c r="AD305" s="16" t="s">
        <v>151</v>
      </c>
      <c r="AE305" s="16" t="s">
        <v>151</v>
      </c>
      <c r="AF305" s="16"/>
      <c r="AG305" s="16"/>
      <c r="AH305" s="16" t="s">
        <v>71</v>
      </c>
      <c r="AI305" s="18">
        <v>235000</v>
      </c>
      <c r="AJ305" s="16" t="s">
        <v>2252</v>
      </c>
      <c r="AK305" s="16">
        <v>1</v>
      </c>
      <c r="AL305" s="16">
        <v>230000</v>
      </c>
      <c r="AM305" s="16">
        <v>230000</v>
      </c>
      <c r="AN305" s="16">
        <v>235000</v>
      </c>
      <c r="AO305" s="18"/>
      <c r="AP305" s="18"/>
      <c r="AQ305" s="18"/>
      <c r="AR305" s="16"/>
      <c r="AS305" s="18"/>
      <c r="AT305" s="16"/>
      <c r="AU305" s="16"/>
      <c r="AV305" s="18"/>
      <c r="AW305" s="16"/>
      <c r="AX305" s="18"/>
      <c r="AY305" s="18"/>
      <c r="AZ305" s="18"/>
      <c r="BA305" s="16"/>
      <c r="BB305" s="16"/>
      <c r="BC305" s="18">
        <v>0</v>
      </c>
      <c r="BD305" s="18">
        <v>10</v>
      </c>
      <c r="BE305" s="18">
        <v>0</v>
      </c>
      <c r="BF305" s="18">
        <v>0</v>
      </c>
      <c r="BG305" s="18">
        <v>0</v>
      </c>
      <c r="BH305" s="18">
        <v>0</v>
      </c>
      <c r="BI305" s="18">
        <v>0</v>
      </c>
      <c r="BJ305" s="18">
        <v>0</v>
      </c>
      <c r="BK305" s="18">
        <v>0</v>
      </c>
      <c r="BL305" s="18">
        <v>0</v>
      </c>
      <c r="BM305" s="18">
        <v>0</v>
      </c>
      <c r="BN305" s="18">
        <v>0</v>
      </c>
      <c r="BO305" s="18">
        <v>0</v>
      </c>
      <c r="BP305" s="18">
        <v>0</v>
      </c>
      <c r="BQ305" s="18">
        <v>0</v>
      </c>
      <c r="BR305" s="18">
        <v>0</v>
      </c>
      <c r="BS305" s="18">
        <v>0</v>
      </c>
      <c r="BT305" s="18">
        <v>0</v>
      </c>
      <c r="BU305" s="18">
        <v>0</v>
      </c>
      <c r="BV305" s="18">
        <v>0</v>
      </c>
      <c r="BW305" s="18">
        <v>0</v>
      </c>
    </row>
    <row r="306" spans="1:75" ht="38.25" x14ac:dyDescent="0.2">
      <c r="A306" s="15">
        <v>301</v>
      </c>
      <c r="B306" s="16">
        <v>2551</v>
      </c>
      <c r="C306" s="16" t="s">
        <v>6342</v>
      </c>
      <c r="D306" s="17" t="s">
        <v>7422</v>
      </c>
      <c r="E306" s="16" t="s">
        <v>6281</v>
      </c>
      <c r="F306" s="16"/>
      <c r="G306" s="16"/>
      <c r="H306" s="16"/>
      <c r="I306" s="16"/>
      <c r="J306" s="16"/>
      <c r="K306" s="16"/>
      <c r="L306" s="16"/>
      <c r="M306" s="16"/>
      <c r="N306" s="18"/>
      <c r="O306" s="18">
        <f t="shared" si="23"/>
        <v>517</v>
      </c>
      <c r="P306" s="18"/>
      <c r="Q306" s="16"/>
      <c r="R306" s="16" t="s">
        <v>6345</v>
      </c>
      <c r="S306" s="16" t="s">
        <v>8899</v>
      </c>
      <c r="T306" s="16" t="s">
        <v>2250</v>
      </c>
      <c r="U306" s="16" t="s">
        <v>581</v>
      </c>
      <c r="V306" s="16" t="s">
        <v>6344</v>
      </c>
      <c r="W306" s="16" t="s">
        <v>6345</v>
      </c>
      <c r="X306" s="16" t="s">
        <v>6346</v>
      </c>
      <c r="Y306" s="16" t="s">
        <v>6347</v>
      </c>
      <c r="Z306" s="16" t="s">
        <v>6338</v>
      </c>
      <c r="AA306" s="16" t="s">
        <v>6347</v>
      </c>
      <c r="AB306" s="18"/>
      <c r="AC306" s="18"/>
      <c r="AD306" s="16" t="s">
        <v>151</v>
      </c>
      <c r="AE306" s="16" t="s">
        <v>151</v>
      </c>
      <c r="AF306" s="16"/>
      <c r="AG306" s="16"/>
      <c r="AH306" s="16"/>
      <c r="AI306" s="18">
        <v>470</v>
      </c>
      <c r="AJ306" s="16" t="s">
        <v>2252</v>
      </c>
      <c r="AK306" s="16"/>
      <c r="AL306" s="16"/>
      <c r="AM306" s="16"/>
      <c r="AN306" s="16"/>
      <c r="AO306" s="18">
        <v>517</v>
      </c>
      <c r="AP306" s="18"/>
      <c r="AQ306" s="18"/>
      <c r="AR306" s="16" t="s">
        <v>6338</v>
      </c>
      <c r="AS306" s="18"/>
      <c r="AT306" s="16"/>
      <c r="AU306" s="16" t="s">
        <v>500</v>
      </c>
      <c r="AV306" s="18"/>
      <c r="AW306" s="16"/>
      <c r="AX306" s="16"/>
      <c r="AY306" s="16"/>
      <c r="AZ306" s="18"/>
      <c r="BA306" s="16"/>
      <c r="BB306" s="16"/>
      <c r="BC306" s="18">
        <v>5000</v>
      </c>
      <c r="BD306" s="18">
        <v>9000</v>
      </c>
      <c r="BE306" s="18">
        <v>0</v>
      </c>
      <c r="BF306" s="18">
        <v>0</v>
      </c>
      <c r="BG306" s="18">
        <v>0</v>
      </c>
      <c r="BH306" s="18">
        <v>0</v>
      </c>
      <c r="BI306" s="18">
        <v>0</v>
      </c>
      <c r="BJ306" s="18">
        <v>0</v>
      </c>
      <c r="BK306" s="18">
        <v>3000</v>
      </c>
      <c r="BL306" s="18">
        <v>0</v>
      </c>
      <c r="BM306" s="18">
        <v>0</v>
      </c>
      <c r="BN306" s="18">
        <v>0</v>
      </c>
      <c r="BO306" s="18">
        <v>0</v>
      </c>
      <c r="BP306" s="18">
        <v>0</v>
      </c>
      <c r="BQ306" s="18">
        <v>0</v>
      </c>
      <c r="BR306" s="18">
        <v>2</v>
      </c>
      <c r="BS306" s="18">
        <v>0</v>
      </c>
      <c r="BT306" s="18">
        <v>0</v>
      </c>
      <c r="BU306" s="18">
        <v>0</v>
      </c>
      <c r="BV306" s="18">
        <v>0</v>
      </c>
      <c r="BW306" s="18">
        <v>0</v>
      </c>
    </row>
    <row r="307" spans="1:75" ht="76.5" x14ac:dyDescent="0.2">
      <c r="A307" s="15">
        <v>302</v>
      </c>
      <c r="B307" s="16">
        <v>2554</v>
      </c>
      <c r="C307" s="16" t="s">
        <v>7423</v>
      </c>
      <c r="D307" s="17" t="s">
        <v>6352</v>
      </c>
      <c r="E307" s="16" t="s">
        <v>1757</v>
      </c>
      <c r="F307" s="16"/>
      <c r="G307" s="16"/>
      <c r="H307" s="16"/>
      <c r="I307" s="16"/>
      <c r="J307" s="16"/>
      <c r="K307" s="16"/>
      <c r="L307" s="16"/>
      <c r="M307" s="16"/>
      <c r="N307" s="18"/>
      <c r="O307" s="18">
        <f t="shared" si="23"/>
        <v>2210</v>
      </c>
      <c r="P307" s="18"/>
      <c r="Q307" s="16"/>
      <c r="R307" s="16" t="s">
        <v>6353</v>
      </c>
      <c r="S307" s="16" t="s">
        <v>6354</v>
      </c>
      <c r="T307" s="16" t="s">
        <v>6340</v>
      </c>
      <c r="U307" s="16" t="s">
        <v>65</v>
      </c>
      <c r="V307" s="16" t="s">
        <v>6348</v>
      </c>
      <c r="W307" s="16">
        <v>7211</v>
      </c>
      <c r="X307" s="16" t="s">
        <v>6349</v>
      </c>
      <c r="Y307" s="16" t="s">
        <v>6350</v>
      </c>
      <c r="Z307" s="16" t="s">
        <v>3258</v>
      </c>
      <c r="AA307" s="16" t="s">
        <v>6351</v>
      </c>
      <c r="AB307" s="18"/>
      <c r="AC307" s="18"/>
      <c r="AD307" s="16" t="s">
        <v>151</v>
      </c>
      <c r="AE307" s="16" t="s">
        <v>151</v>
      </c>
      <c r="AF307" s="16"/>
      <c r="AG307" s="16"/>
      <c r="AH307" s="16"/>
      <c r="AI307" s="18">
        <v>1945</v>
      </c>
      <c r="AJ307" s="16" t="s">
        <v>125</v>
      </c>
      <c r="AK307" s="16">
        <v>1</v>
      </c>
      <c r="AL307" s="16">
        <v>2210</v>
      </c>
      <c r="AM307" s="16">
        <v>2210</v>
      </c>
      <c r="AN307" s="16">
        <v>5083</v>
      </c>
      <c r="AO307" s="18"/>
      <c r="AP307" s="18"/>
      <c r="AQ307" s="18"/>
      <c r="AR307" s="16"/>
      <c r="AS307" s="18"/>
      <c r="AT307" s="16"/>
      <c r="AU307" s="16"/>
      <c r="AV307" s="18"/>
      <c r="AW307" s="16"/>
      <c r="AX307" s="16"/>
      <c r="AY307" s="16"/>
      <c r="AZ307" s="18"/>
      <c r="BA307" s="16"/>
      <c r="BB307" s="16"/>
      <c r="BC307" s="18">
        <v>42570</v>
      </c>
      <c r="BD307" s="18">
        <v>47300</v>
      </c>
      <c r="BE307" s="18">
        <v>0</v>
      </c>
      <c r="BF307" s="18">
        <v>0</v>
      </c>
      <c r="BG307" s="18">
        <v>0</v>
      </c>
      <c r="BH307" s="18">
        <v>0</v>
      </c>
      <c r="BI307" s="18">
        <v>1000</v>
      </c>
      <c r="BJ307" s="18">
        <v>9460</v>
      </c>
      <c r="BK307" s="18">
        <v>15000</v>
      </c>
      <c r="BL307" s="18">
        <v>1892</v>
      </c>
      <c r="BM307" s="18">
        <v>0</v>
      </c>
      <c r="BN307" s="18">
        <v>0</v>
      </c>
      <c r="BO307" s="18">
        <v>0</v>
      </c>
      <c r="BP307" s="18">
        <v>0</v>
      </c>
      <c r="BQ307" s="18">
        <v>0</v>
      </c>
      <c r="BR307" s="18">
        <v>0</v>
      </c>
      <c r="BS307" s="18">
        <v>3784</v>
      </c>
      <c r="BT307" s="18">
        <v>0</v>
      </c>
      <c r="BU307" s="18">
        <v>0</v>
      </c>
      <c r="BV307" s="18">
        <v>0</v>
      </c>
      <c r="BW307" s="18">
        <v>0</v>
      </c>
    </row>
    <row r="308" spans="1:75" ht="38.25" x14ac:dyDescent="0.2">
      <c r="A308" s="15">
        <v>303</v>
      </c>
      <c r="B308" s="15">
        <v>2558</v>
      </c>
      <c r="C308" s="16" t="s">
        <v>6355</v>
      </c>
      <c r="D308" s="17" t="s">
        <v>6356</v>
      </c>
      <c r="E308" s="16" t="s">
        <v>1784</v>
      </c>
      <c r="F308" s="16"/>
      <c r="G308" s="16"/>
      <c r="H308" s="16"/>
      <c r="I308" s="16"/>
      <c r="J308" s="16"/>
      <c r="K308" s="16"/>
      <c r="L308" s="16"/>
      <c r="M308" s="18"/>
      <c r="N308" s="18"/>
      <c r="O308" s="18">
        <f t="shared" si="23"/>
        <v>230000</v>
      </c>
      <c r="P308" s="18"/>
      <c r="Q308" s="16"/>
      <c r="R308" s="16"/>
      <c r="S308" s="16" t="s">
        <v>6356</v>
      </c>
      <c r="T308" s="16" t="s">
        <v>6357</v>
      </c>
      <c r="U308" s="16" t="s">
        <v>99</v>
      </c>
      <c r="V308" s="16" t="s">
        <v>6358</v>
      </c>
      <c r="W308" s="16" t="s">
        <v>6359</v>
      </c>
      <c r="X308" s="16" t="s">
        <v>6360</v>
      </c>
      <c r="Y308" s="16" t="s">
        <v>6361</v>
      </c>
      <c r="Z308" s="16" t="s">
        <v>6338</v>
      </c>
      <c r="AA308" s="16" t="s">
        <v>6361</v>
      </c>
      <c r="AB308" s="18"/>
      <c r="AC308" s="18"/>
      <c r="AD308" s="16" t="s">
        <v>151</v>
      </c>
      <c r="AE308" s="16" t="s">
        <v>151</v>
      </c>
      <c r="AF308" s="16"/>
      <c r="AG308" s="16"/>
      <c r="AH308" s="16" t="s">
        <v>71</v>
      </c>
      <c r="AI308" s="18">
        <v>264000</v>
      </c>
      <c r="AJ308" s="16" t="s">
        <v>6362</v>
      </c>
      <c r="AK308" s="16">
        <v>1</v>
      </c>
      <c r="AL308" s="16">
        <v>230000</v>
      </c>
      <c r="AM308" s="16">
        <v>230000</v>
      </c>
      <c r="AN308" s="16">
        <v>264000</v>
      </c>
      <c r="AO308" s="18"/>
      <c r="AP308" s="18"/>
      <c r="AQ308" s="18"/>
      <c r="AR308" s="16"/>
      <c r="AS308" s="18"/>
      <c r="AT308" s="16"/>
      <c r="AU308" s="16"/>
      <c r="AV308" s="18"/>
      <c r="AW308" s="16"/>
      <c r="AX308" s="18"/>
      <c r="AY308" s="18"/>
      <c r="AZ308" s="18"/>
      <c r="BA308" s="16"/>
      <c r="BB308" s="16"/>
      <c r="BC308" s="18">
        <v>0</v>
      </c>
      <c r="BD308" s="18">
        <v>2</v>
      </c>
      <c r="BE308" s="18">
        <v>0</v>
      </c>
      <c r="BF308" s="18">
        <v>0</v>
      </c>
      <c r="BG308" s="18">
        <v>0</v>
      </c>
      <c r="BH308" s="18">
        <v>0</v>
      </c>
      <c r="BI308" s="18">
        <v>0</v>
      </c>
      <c r="BJ308" s="18">
        <v>0</v>
      </c>
      <c r="BK308" s="18">
        <v>0</v>
      </c>
      <c r="BL308" s="18">
        <v>0</v>
      </c>
      <c r="BM308" s="18">
        <v>1</v>
      </c>
      <c r="BN308" s="18">
        <v>0</v>
      </c>
      <c r="BO308" s="18">
        <v>0</v>
      </c>
      <c r="BP308" s="18">
        <v>0</v>
      </c>
      <c r="BQ308" s="18">
        <v>0</v>
      </c>
      <c r="BR308" s="18">
        <v>0</v>
      </c>
      <c r="BS308" s="18">
        <v>0</v>
      </c>
      <c r="BT308" s="18">
        <v>0</v>
      </c>
      <c r="BU308" s="18">
        <v>0</v>
      </c>
      <c r="BV308" s="18">
        <v>0</v>
      </c>
      <c r="BW308" s="18">
        <v>0</v>
      </c>
    </row>
    <row r="309" spans="1:75" ht="102" x14ac:dyDescent="0.2">
      <c r="A309" s="15">
        <v>304</v>
      </c>
      <c r="B309" s="16">
        <v>2559</v>
      </c>
      <c r="C309" s="16" t="s">
        <v>6363</v>
      </c>
      <c r="D309" s="17" t="s">
        <v>6364</v>
      </c>
      <c r="E309" s="16" t="s">
        <v>4954</v>
      </c>
      <c r="F309" s="16"/>
      <c r="G309" s="16"/>
      <c r="H309" s="16"/>
      <c r="I309" s="16"/>
      <c r="J309" s="16"/>
      <c r="K309" s="16"/>
      <c r="L309" s="16"/>
      <c r="M309" s="16"/>
      <c r="N309" s="18"/>
      <c r="O309" s="18">
        <f t="shared" si="23"/>
        <v>281700</v>
      </c>
      <c r="P309" s="18"/>
      <c r="Q309" s="16"/>
      <c r="R309" s="16" t="s">
        <v>6365</v>
      </c>
      <c r="S309" s="16" t="s">
        <v>6366</v>
      </c>
      <c r="T309" s="16" t="s">
        <v>6367</v>
      </c>
      <c r="U309" s="16" t="s">
        <v>99</v>
      </c>
      <c r="V309" s="16" t="s">
        <v>6367</v>
      </c>
      <c r="W309" s="16" t="s">
        <v>6368</v>
      </c>
      <c r="X309" s="16" t="s">
        <v>6369</v>
      </c>
      <c r="Y309" s="16" t="s">
        <v>6370</v>
      </c>
      <c r="Z309" s="16"/>
      <c r="AA309" s="16" t="s">
        <v>87</v>
      </c>
      <c r="AB309" s="18"/>
      <c r="AC309" s="18"/>
      <c r="AD309" s="16"/>
      <c r="AE309" s="16"/>
      <c r="AF309" s="16"/>
      <c r="AG309" s="16"/>
      <c r="AH309" s="16" t="s">
        <v>260</v>
      </c>
      <c r="AI309" s="18">
        <v>297150</v>
      </c>
      <c r="AJ309" s="16" t="s">
        <v>350</v>
      </c>
      <c r="AK309" s="16">
        <v>1</v>
      </c>
      <c r="AL309" s="16">
        <v>281700</v>
      </c>
      <c r="AM309" s="16">
        <v>281700</v>
      </c>
      <c r="AN309" s="16">
        <v>0</v>
      </c>
      <c r="AO309" s="18"/>
      <c r="AP309" s="18"/>
      <c r="AQ309" s="18"/>
      <c r="AR309" s="16"/>
      <c r="AS309" s="18"/>
      <c r="AT309" s="16"/>
      <c r="AU309" s="16"/>
      <c r="AV309" s="18"/>
      <c r="AW309" s="16"/>
      <c r="AX309" s="16"/>
      <c r="AY309" s="16"/>
      <c r="AZ309" s="18"/>
      <c r="BA309" s="16"/>
      <c r="BB309" s="16"/>
      <c r="BC309" s="18">
        <v>0</v>
      </c>
      <c r="BD309" s="18">
        <v>0</v>
      </c>
      <c r="BE309" s="18">
        <v>0</v>
      </c>
      <c r="BF309" s="18">
        <v>0</v>
      </c>
      <c r="BG309" s="18">
        <v>0</v>
      </c>
      <c r="BH309" s="18">
        <v>0</v>
      </c>
      <c r="BI309" s="18">
        <v>0</v>
      </c>
      <c r="BJ309" s="18">
        <v>0</v>
      </c>
      <c r="BK309" s="18">
        <v>100</v>
      </c>
      <c r="BL309" s="18">
        <v>0</v>
      </c>
      <c r="BM309" s="18">
        <v>0</v>
      </c>
      <c r="BN309" s="18">
        <v>0</v>
      </c>
      <c r="BO309" s="18">
        <v>96</v>
      </c>
      <c r="BP309" s="18">
        <v>0</v>
      </c>
      <c r="BQ309" s="18">
        <v>0</v>
      </c>
      <c r="BR309" s="18">
        <v>0</v>
      </c>
      <c r="BS309" s="18">
        <v>0</v>
      </c>
      <c r="BT309" s="18">
        <v>0</v>
      </c>
      <c r="BU309" s="18">
        <v>0</v>
      </c>
      <c r="BV309" s="18">
        <v>0</v>
      </c>
      <c r="BW309" s="18">
        <v>0</v>
      </c>
    </row>
    <row r="310" spans="1:75" ht="38.25" x14ac:dyDescent="0.2">
      <c r="A310" s="15">
        <v>305</v>
      </c>
      <c r="B310" s="16">
        <v>2560</v>
      </c>
      <c r="C310" s="16" t="s">
        <v>6372</v>
      </c>
      <c r="D310" s="17" t="s">
        <v>6373</v>
      </c>
      <c r="E310" s="16" t="s">
        <v>1784</v>
      </c>
      <c r="F310" s="16"/>
      <c r="G310" s="16"/>
      <c r="H310" s="16"/>
      <c r="I310" s="16"/>
      <c r="J310" s="16"/>
      <c r="K310" s="16"/>
      <c r="L310" s="16"/>
      <c r="M310" s="16"/>
      <c r="N310" s="18"/>
      <c r="O310" s="18">
        <f t="shared" si="23"/>
        <v>95000</v>
      </c>
      <c r="P310" s="18"/>
      <c r="Q310" s="16"/>
      <c r="R310" s="16" t="s">
        <v>6374</v>
      </c>
      <c r="S310" s="16" t="s">
        <v>6375</v>
      </c>
      <c r="T310" s="16" t="s">
        <v>6357</v>
      </c>
      <c r="U310" s="16" t="s">
        <v>99</v>
      </c>
      <c r="V310" s="16" t="s">
        <v>6358</v>
      </c>
      <c r="W310" s="16" t="s">
        <v>6376</v>
      </c>
      <c r="X310" s="16" t="s">
        <v>6377</v>
      </c>
      <c r="Y310" s="16" t="s">
        <v>6378</v>
      </c>
      <c r="Z310" s="16" t="s">
        <v>6338</v>
      </c>
      <c r="AA310" s="16" t="s">
        <v>6379</v>
      </c>
      <c r="AB310" s="18"/>
      <c r="AC310" s="18"/>
      <c r="AD310" s="16" t="s">
        <v>151</v>
      </c>
      <c r="AE310" s="16" t="s">
        <v>151</v>
      </c>
      <c r="AF310" s="16"/>
      <c r="AG310" s="16"/>
      <c r="AH310" s="16"/>
      <c r="AI310" s="18">
        <v>117000</v>
      </c>
      <c r="AJ310" s="16" t="s">
        <v>6362</v>
      </c>
      <c r="AK310" s="16">
        <v>1</v>
      </c>
      <c r="AL310" s="16">
        <v>95000</v>
      </c>
      <c r="AM310" s="16">
        <v>95000</v>
      </c>
      <c r="AN310" s="16">
        <v>117000</v>
      </c>
      <c r="AO310" s="18"/>
      <c r="AP310" s="18"/>
      <c r="AQ310" s="18"/>
      <c r="AR310" s="16"/>
      <c r="AS310" s="18"/>
      <c r="AT310" s="16"/>
      <c r="AU310" s="16"/>
      <c r="AV310" s="18"/>
      <c r="AW310" s="16"/>
      <c r="AX310" s="16"/>
      <c r="AY310" s="16"/>
      <c r="AZ310" s="18"/>
      <c r="BA310" s="16"/>
      <c r="BB310" s="16"/>
      <c r="BC310" s="18">
        <v>50</v>
      </c>
      <c r="BD310" s="18">
        <v>8</v>
      </c>
      <c r="BE310" s="18">
        <v>0</v>
      </c>
      <c r="BF310" s="18">
        <v>6</v>
      </c>
      <c r="BG310" s="18">
        <v>0</v>
      </c>
      <c r="BH310" s="18">
        <v>0</v>
      </c>
      <c r="BI310" s="18">
        <v>0</v>
      </c>
      <c r="BJ310" s="18">
        <v>0</v>
      </c>
      <c r="BK310" s="18">
        <v>6</v>
      </c>
      <c r="BL310" s="18">
        <v>2</v>
      </c>
      <c r="BM310" s="18">
        <v>3</v>
      </c>
      <c r="BN310" s="18">
        <v>0</v>
      </c>
      <c r="BO310" s="18">
        <v>3</v>
      </c>
      <c r="BP310" s="18">
        <v>0</v>
      </c>
      <c r="BQ310" s="18">
        <v>0</v>
      </c>
      <c r="BR310" s="18">
        <v>4</v>
      </c>
      <c r="BS310" s="18">
        <v>0</v>
      </c>
      <c r="BT310" s="18">
        <v>0</v>
      </c>
      <c r="BU310" s="18">
        <v>0</v>
      </c>
      <c r="BV310" s="18">
        <v>0</v>
      </c>
      <c r="BW310" s="18">
        <v>0</v>
      </c>
    </row>
    <row r="311" spans="1:75" ht="165.75" x14ac:dyDescent="0.2">
      <c r="A311" s="15">
        <v>306</v>
      </c>
      <c r="B311" s="16">
        <v>2562</v>
      </c>
      <c r="C311" s="16" t="s">
        <v>8652</v>
      </c>
      <c r="D311" s="17" t="s">
        <v>8653</v>
      </c>
      <c r="E311" s="16" t="s">
        <v>325</v>
      </c>
      <c r="F311" s="16"/>
      <c r="G311" s="16"/>
      <c r="H311" s="16"/>
      <c r="I311" s="16"/>
      <c r="J311" s="16"/>
      <c r="K311" s="16"/>
      <c r="L311" s="16"/>
      <c r="M311" s="16"/>
      <c r="N311" s="18"/>
      <c r="O311" s="18">
        <f t="shared" ref="O311:O326" si="24">ROUNDUP(MAX(AL311:AM311,AO311:AQ311),0)</f>
        <v>1750000</v>
      </c>
      <c r="P311" s="18"/>
      <c r="Q311" s="16"/>
      <c r="R311" s="16" t="s">
        <v>8652</v>
      </c>
      <c r="S311" s="16" t="s">
        <v>8900</v>
      </c>
      <c r="T311" s="16" t="s">
        <v>6282</v>
      </c>
      <c r="U311" s="16" t="s">
        <v>165</v>
      </c>
      <c r="V311" s="16" t="s">
        <v>6284</v>
      </c>
      <c r="W311" s="16">
        <v>85693.2</v>
      </c>
      <c r="X311" s="16" t="s">
        <v>6380</v>
      </c>
      <c r="Y311" s="16" t="s">
        <v>6285</v>
      </c>
      <c r="Z311" s="16" t="s">
        <v>6283</v>
      </c>
      <c r="AA311" s="16" t="s">
        <v>68</v>
      </c>
      <c r="AB311" s="18"/>
      <c r="AC311" s="18"/>
      <c r="AD311" s="16"/>
      <c r="AE311" s="16"/>
      <c r="AF311" s="16"/>
      <c r="AG311" s="16"/>
      <c r="AH311" s="16" t="s">
        <v>71</v>
      </c>
      <c r="AI311" s="18"/>
      <c r="AJ311" s="16"/>
      <c r="AK311" s="16"/>
      <c r="AL311" s="16"/>
      <c r="AM311" s="16"/>
      <c r="AN311" s="16"/>
      <c r="AO311" s="18">
        <v>1750000</v>
      </c>
      <c r="AP311" s="18"/>
      <c r="AQ311" s="18"/>
      <c r="AR311" s="16" t="s">
        <v>6283</v>
      </c>
      <c r="AS311" s="18"/>
      <c r="AT311" s="16"/>
      <c r="AU311" s="16"/>
      <c r="AV311" s="18"/>
      <c r="AW311" s="16"/>
      <c r="AX311" s="16"/>
      <c r="AY311" s="16"/>
      <c r="AZ311" s="18"/>
      <c r="BA311" s="16"/>
      <c r="BB311" s="16"/>
      <c r="BC311" s="18">
        <v>0</v>
      </c>
      <c r="BD311" s="18">
        <v>36</v>
      </c>
      <c r="BE311" s="18">
        <v>0</v>
      </c>
      <c r="BF311" s="18">
        <v>0</v>
      </c>
      <c r="BG311" s="18">
        <v>0</v>
      </c>
      <c r="BH311" s="18">
        <v>0</v>
      </c>
      <c r="BI311" s="18">
        <v>0</v>
      </c>
      <c r="BJ311" s="18">
        <v>0</v>
      </c>
      <c r="BK311" s="18">
        <v>0</v>
      </c>
      <c r="BL311" s="18">
        <v>0</v>
      </c>
      <c r="BM311" s="18">
        <v>0</v>
      </c>
      <c r="BN311" s="18">
        <v>0</v>
      </c>
      <c r="BO311" s="18">
        <v>0</v>
      </c>
      <c r="BP311" s="18">
        <v>0</v>
      </c>
      <c r="BQ311" s="18">
        <v>0</v>
      </c>
      <c r="BR311" s="18">
        <v>0</v>
      </c>
      <c r="BS311" s="18">
        <v>0</v>
      </c>
      <c r="BT311" s="18">
        <v>0</v>
      </c>
      <c r="BU311" s="18">
        <v>0</v>
      </c>
      <c r="BV311" s="18">
        <v>0</v>
      </c>
      <c r="BW311" s="18">
        <v>0</v>
      </c>
    </row>
    <row r="312" spans="1:75" ht="178.5" x14ac:dyDescent="0.2">
      <c r="A312" s="15">
        <v>307</v>
      </c>
      <c r="B312" s="16">
        <v>2563</v>
      </c>
      <c r="C312" s="16" t="s">
        <v>8654</v>
      </c>
      <c r="D312" s="17" t="s">
        <v>8655</v>
      </c>
      <c r="E312" s="16" t="s">
        <v>1625</v>
      </c>
      <c r="F312" s="16"/>
      <c r="G312" s="16"/>
      <c r="H312" s="16"/>
      <c r="I312" s="16"/>
      <c r="J312" s="16"/>
      <c r="K312" s="16"/>
      <c r="L312" s="16"/>
      <c r="M312" s="16"/>
      <c r="N312" s="18"/>
      <c r="O312" s="18">
        <f t="shared" si="24"/>
        <v>163000</v>
      </c>
      <c r="P312" s="18"/>
      <c r="Q312" s="16"/>
      <c r="R312" s="16" t="s">
        <v>8901</v>
      </c>
      <c r="S312" s="16" t="s">
        <v>8902</v>
      </c>
      <c r="T312" s="16" t="s">
        <v>8903</v>
      </c>
      <c r="U312" s="16" t="s">
        <v>130</v>
      </c>
      <c r="V312" s="16" t="s">
        <v>8904</v>
      </c>
      <c r="W312" s="16" t="s">
        <v>8905</v>
      </c>
      <c r="X312" s="16" t="s">
        <v>151</v>
      </c>
      <c r="Y312" s="16" t="s">
        <v>8906</v>
      </c>
      <c r="Z312" s="16" t="s">
        <v>135</v>
      </c>
      <c r="AA312" s="16"/>
      <c r="AB312" s="18">
        <v>173000</v>
      </c>
      <c r="AC312" s="18" t="s">
        <v>4845</v>
      </c>
      <c r="AD312" s="16" t="s">
        <v>151</v>
      </c>
      <c r="AE312" s="16" t="s">
        <v>151</v>
      </c>
      <c r="AF312" s="16"/>
      <c r="AG312" s="16"/>
      <c r="AH312" s="16"/>
      <c r="AI312" s="18">
        <v>143000</v>
      </c>
      <c r="AJ312" s="16" t="s">
        <v>8722</v>
      </c>
      <c r="AK312" s="16"/>
      <c r="AL312" s="16"/>
      <c r="AM312" s="16"/>
      <c r="AN312" s="16"/>
      <c r="AO312" s="18">
        <v>163000</v>
      </c>
      <c r="AP312" s="18"/>
      <c r="AQ312" s="18"/>
      <c r="AR312" s="16" t="s">
        <v>8720</v>
      </c>
      <c r="AS312" s="18"/>
      <c r="AT312" s="16"/>
      <c r="AU312" s="16" t="s">
        <v>500</v>
      </c>
      <c r="AV312" s="18"/>
      <c r="AW312" s="16"/>
      <c r="AX312" s="16"/>
      <c r="AY312" s="16"/>
      <c r="AZ312" s="18"/>
      <c r="BA312" s="16"/>
      <c r="BB312" s="16"/>
      <c r="BC312" s="18">
        <v>100</v>
      </c>
      <c r="BD312" s="18">
        <v>400</v>
      </c>
      <c r="BE312" s="18">
        <v>0</v>
      </c>
      <c r="BF312" s="18">
        <v>200</v>
      </c>
      <c r="BG312" s="18">
        <v>50</v>
      </c>
      <c r="BH312" s="18">
        <v>0</v>
      </c>
      <c r="BI312" s="18">
        <v>340</v>
      </c>
      <c r="BJ312" s="18">
        <v>0</v>
      </c>
      <c r="BK312" s="18">
        <v>150</v>
      </c>
      <c r="BL312" s="18">
        <v>800</v>
      </c>
      <c r="BM312" s="18">
        <v>400</v>
      </c>
      <c r="BN312" s="18">
        <v>0</v>
      </c>
      <c r="BO312" s="18">
        <v>100</v>
      </c>
      <c r="BP312" s="18">
        <v>0</v>
      </c>
      <c r="BQ312" s="18">
        <v>0</v>
      </c>
      <c r="BR312" s="18">
        <v>1000</v>
      </c>
      <c r="BS312" s="18">
        <v>1500</v>
      </c>
      <c r="BT312" s="18">
        <v>200</v>
      </c>
      <c r="BU312" s="18">
        <v>375</v>
      </c>
      <c r="BV312" s="18">
        <v>100</v>
      </c>
      <c r="BW312" s="18">
        <v>1000</v>
      </c>
    </row>
    <row r="313" spans="1:75" ht="63.75" x14ac:dyDescent="0.2">
      <c r="A313" s="15">
        <v>308</v>
      </c>
      <c r="B313" s="15">
        <v>2564</v>
      </c>
      <c r="C313" s="16" t="s">
        <v>6384</v>
      </c>
      <c r="D313" s="17" t="s">
        <v>6385</v>
      </c>
      <c r="E313" s="16" t="s">
        <v>1757</v>
      </c>
      <c r="F313" s="16"/>
      <c r="G313" s="16"/>
      <c r="H313" s="16"/>
      <c r="I313" s="16"/>
      <c r="J313" s="16"/>
      <c r="K313" s="16"/>
      <c r="L313" s="16"/>
      <c r="M313" s="18"/>
      <c r="N313" s="18"/>
      <c r="O313" s="18">
        <f t="shared" si="24"/>
        <v>3960</v>
      </c>
      <c r="P313" s="18"/>
      <c r="Q313" s="16"/>
      <c r="R313" s="16"/>
      <c r="S313" s="16"/>
      <c r="T313" s="16"/>
      <c r="U313" s="16"/>
      <c r="V313" s="16"/>
      <c r="W313" s="16"/>
      <c r="X313" s="16"/>
      <c r="Y313" s="16"/>
      <c r="Z313" s="16"/>
      <c r="AA313" s="16"/>
      <c r="AB313" s="18"/>
      <c r="AC313" s="18"/>
      <c r="AD313" s="16"/>
      <c r="AE313" s="16"/>
      <c r="AF313" s="16"/>
      <c r="AG313" s="16"/>
      <c r="AH313" s="16" t="s">
        <v>94</v>
      </c>
      <c r="AI313" s="18"/>
      <c r="AJ313" s="16"/>
      <c r="AK313" s="16">
        <v>1</v>
      </c>
      <c r="AL313" s="16">
        <v>3960</v>
      </c>
      <c r="AM313" s="16">
        <v>3960</v>
      </c>
      <c r="AN313" s="16">
        <v>0</v>
      </c>
      <c r="AO313" s="18">
        <v>3960</v>
      </c>
      <c r="AP313" s="18"/>
      <c r="AQ313" s="18"/>
      <c r="AR313" s="16" t="s">
        <v>8053</v>
      </c>
      <c r="AS313" s="18"/>
      <c r="AT313" s="20"/>
      <c r="AU313" s="16"/>
      <c r="AV313" s="19"/>
      <c r="AW313" s="20"/>
      <c r="AX313" s="18"/>
      <c r="AY313" s="18"/>
      <c r="AZ313" s="18"/>
      <c r="BA313" s="16"/>
      <c r="BB313" s="16"/>
      <c r="BC313" s="18">
        <v>0</v>
      </c>
      <c r="BD313" s="18">
        <v>0</v>
      </c>
      <c r="BE313" s="18">
        <v>0</v>
      </c>
      <c r="BF313" s="18">
        <v>0</v>
      </c>
      <c r="BG313" s="18">
        <v>0</v>
      </c>
      <c r="BH313" s="18">
        <v>0</v>
      </c>
      <c r="BI313" s="18">
        <v>0</v>
      </c>
      <c r="BJ313" s="18">
        <v>0</v>
      </c>
      <c r="BK313" s="18">
        <v>0</v>
      </c>
      <c r="BL313" s="18">
        <v>0</v>
      </c>
      <c r="BM313" s="18">
        <v>0</v>
      </c>
      <c r="BN313" s="18">
        <v>0</v>
      </c>
      <c r="BO313" s="18">
        <v>0</v>
      </c>
      <c r="BP313" s="18">
        <v>0</v>
      </c>
      <c r="BQ313" s="18">
        <v>0</v>
      </c>
      <c r="BR313" s="18">
        <v>0</v>
      </c>
      <c r="BS313" s="18">
        <v>0</v>
      </c>
      <c r="BT313" s="18">
        <v>500</v>
      </c>
      <c r="BU313" s="18">
        <v>0</v>
      </c>
      <c r="BV313" s="18">
        <v>0</v>
      </c>
      <c r="BW313" s="18">
        <v>0</v>
      </c>
    </row>
    <row r="314" spans="1:75" ht="127.5" x14ac:dyDescent="0.2">
      <c r="A314" s="15">
        <v>309</v>
      </c>
      <c r="B314" s="15">
        <v>2565</v>
      </c>
      <c r="C314" s="16" t="s">
        <v>6386</v>
      </c>
      <c r="D314" s="17" t="s">
        <v>7424</v>
      </c>
      <c r="E314" s="16" t="s">
        <v>6281</v>
      </c>
      <c r="F314" s="16"/>
      <c r="G314" s="16"/>
      <c r="H314" s="16"/>
      <c r="I314" s="16"/>
      <c r="J314" s="16"/>
      <c r="K314" s="16"/>
      <c r="L314" s="16"/>
      <c r="M314" s="18"/>
      <c r="N314" s="18"/>
      <c r="O314" s="18">
        <f t="shared" si="24"/>
        <v>49184</v>
      </c>
      <c r="P314" s="18"/>
      <c r="Q314" s="16"/>
      <c r="R314" s="16"/>
      <c r="S314" s="16"/>
      <c r="T314" s="16"/>
      <c r="U314" s="16"/>
      <c r="V314" s="16"/>
      <c r="W314" s="16"/>
      <c r="X314" s="16"/>
      <c r="Y314" s="16"/>
      <c r="Z314" s="16"/>
      <c r="AA314" s="16"/>
      <c r="AB314" s="18"/>
      <c r="AC314" s="18"/>
      <c r="AD314" s="16"/>
      <c r="AE314" s="16"/>
      <c r="AF314" s="16"/>
      <c r="AG314" s="16"/>
      <c r="AH314" s="16" t="s">
        <v>94</v>
      </c>
      <c r="AI314" s="18"/>
      <c r="AJ314" s="16"/>
      <c r="AK314" s="16"/>
      <c r="AL314" s="16"/>
      <c r="AM314" s="16"/>
      <c r="AN314" s="16"/>
      <c r="AO314" s="18">
        <v>49184</v>
      </c>
      <c r="AP314" s="18"/>
      <c r="AQ314" s="18"/>
      <c r="AR314" s="16" t="s">
        <v>8053</v>
      </c>
      <c r="AS314" s="18"/>
      <c r="AT314" s="16"/>
      <c r="AU314" s="16"/>
      <c r="AV314" s="18"/>
      <c r="AW314" s="16"/>
      <c r="AX314" s="18"/>
      <c r="AY314" s="18"/>
      <c r="AZ314" s="18"/>
      <c r="BA314" s="16"/>
      <c r="BB314" s="16"/>
      <c r="BC314" s="18">
        <v>0</v>
      </c>
      <c r="BD314" s="18">
        <v>0</v>
      </c>
      <c r="BE314" s="18">
        <v>0</v>
      </c>
      <c r="BF314" s="18">
        <v>0</v>
      </c>
      <c r="BG314" s="18">
        <v>0</v>
      </c>
      <c r="BH314" s="18">
        <v>0</v>
      </c>
      <c r="BI314" s="18">
        <v>0</v>
      </c>
      <c r="BJ314" s="18">
        <v>0</v>
      </c>
      <c r="BK314" s="18">
        <v>0</v>
      </c>
      <c r="BL314" s="18">
        <v>0</v>
      </c>
      <c r="BM314" s="18">
        <v>0</v>
      </c>
      <c r="BN314" s="18">
        <v>0</v>
      </c>
      <c r="BO314" s="18">
        <v>0</v>
      </c>
      <c r="BP314" s="18">
        <v>0</v>
      </c>
      <c r="BQ314" s="18">
        <v>0</v>
      </c>
      <c r="BR314" s="18">
        <v>0</v>
      </c>
      <c r="BS314" s="18">
        <v>0</v>
      </c>
      <c r="BT314" s="18">
        <v>0</v>
      </c>
      <c r="BU314" s="18">
        <v>0</v>
      </c>
      <c r="BV314" s="18">
        <v>0</v>
      </c>
      <c r="BW314" s="18">
        <v>2000</v>
      </c>
    </row>
    <row r="315" spans="1:75" ht="76.5" x14ac:dyDescent="0.2">
      <c r="A315" s="15">
        <v>310</v>
      </c>
      <c r="B315" s="16">
        <v>2569</v>
      </c>
      <c r="C315" s="16" t="s">
        <v>7515</v>
      </c>
      <c r="D315" s="17" t="s">
        <v>7426</v>
      </c>
      <c r="E315" s="16" t="s">
        <v>1784</v>
      </c>
      <c r="F315" s="16"/>
      <c r="G315" s="16"/>
      <c r="H315" s="16"/>
      <c r="I315" s="16"/>
      <c r="J315" s="16"/>
      <c r="K315" s="16"/>
      <c r="L315" s="16"/>
      <c r="M315" s="16"/>
      <c r="N315" s="18"/>
      <c r="O315" s="18">
        <f t="shared" si="24"/>
        <v>7000295</v>
      </c>
      <c r="P315" s="18"/>
      <c r="Q315" s="16"/>
      <c r="R315" s="16" t="s">
        <v>6939</v>
      </c>
      <c r="S315" s="16" t="s">
        <v>6389</v>
      </c>
      <c r="T315" s="16" t="s">
        <v>6390</v>
      </c>
      <c r="U315" s="16" t="s">
        <v>6391</v>
      </c>
      <c r="V315" s="16" t="s">
        <v>6392</v>
      </c>
      <c r="W315" s="16">
        <v>89040</v>
      </c>
      <c r="X315" s="16" t="s">
        <v>6394</v>
      </c>
      <c r="Y315" s="16" t="s">
        <v>6395</v>
      </c>
      <c r="Z315" s="16" t="s">
        <v>6396</v>
      </c>
      <c r="AA315" s="16" t="s">
        <v>6395</v>
      </c>
      <c r="AB315" s="18"/>
      <c r="AC315" s="18"/>
      <c r="AD315" s="16" t="s">
        <v>151</v>
      </c>
      <c r="AE315" s="16" t="s">
        <v>151</v>
      </c>
      <c r="AF315" s="16"/>
      <c r="AG315" s="16"/>
      <c r="AH315" s="16"/>
      <c r="AI315" s="18">
        <v>7033950</v>
      </c>
      <c r="AJ315" s="16" t="s">
        <v>6940</v>
      </c>
      <c r="AK315" s="16"/>
      <c r="AL315" s="16"/>
      <c r="AM315" s="16"/>
      <c r="AN315" s="16"/>
      <c r="AO315" s="18">
        <v>7000295</v>
      </c>
      <c r="AP315" s="18"/>
      <c r="AQ315" s="18"/>
      <c r="AR315" s="16" t="s">
        <v>8053</v>
      </c>
      <c r="AS315" s="18"/>
      <c r="AT315" s="16"/>
      <c r="AU315" s="16"/>
      <c r="AV315" s="18"/>
      <c r="AW315" s="16"/>
      <c r="AX315" s="16"/>
      <c r="AY315" s="16"/>
      <c r="AZ315" s="18"/>
      <c r="BA315" s="16"/>
      <c r="BB315" s="16"/>
      <c r="BC315" s="18">
        <v>1</v>
      </c>
      <c r="BD315" s="18">
        <v>0</v>
      </c>
      <c r="BE315" s="18">
        <v>0</v>
      </c>
      <c r="BF315" s="18">
        <v>0</v>
      </c>
      <c r="BG315" s="18">
        <v>0</v>
      </c>
      <c r="BH315" s="18">
        <v>0</v>
      </c>
      <c r="BI315" s="18">
        <v>0</v>
      </c>
      <c r="BJ315" s="18">
        <v>1</v>
      </c>
      <c r="BK315" s="18">
        <v>0</v>
      </c>
      <c r="BL315" s="18">
        <v>0</v>
      </c>
      <c r="BM315" s="18">
        <v>0</v>
      </c>
      <c r="BN315" s="18">
        <v>0</v>
      </c>
      <c r="BO315" s="18">
        <v>0</v>
      </c>
      <c r="BP315" s="18">
        <v>0</v>
      </c>
      <c r="BQ315" s="18">
        <v>0</v>
      </c>
      <c r="BR315" s="18">
        <v>0</v>
      </c>
      <c r="BS315" s="18">
        <v>0</v>
      </c>
      <c r="BT315" s="18">
        <v>0</v>
      </c>
      <c r="BU315" s="18">
        <v>0</v>
      </c>
      <c r="BV315" s="18">
        <v>0</v>
      </c>
      <c r="BW315" s="18">
        <v>0</v>
      </c>
    </row>
    <row r="316" spans="1:75" ht="76.5" x14ac:dyDescent="0.2">
      <c r="A316" s="15">
        <v>311</v>
      </c>
      <c r="B316" s="16">
        <v>2570</v>
      </c>
      <c r="C316" s="16" t="s">
        <v>7425</v>
      </c>
      <c r="D316" s="17" t="s">
        <v>7426</v>
      </c>
      <c r="E316" s="16" t="s">
        <v>1784</v>
      </c>
      <c r="F316" s="16"/>
      <c r="G316" s="16"/>
      <c r="H316" s="16"/>
      <c r="I316" s="16"/>
      <c r="J316" s="16"/>
      <c r="K316" s="16"/>
      <c r="L316" s="16"/>
      <c r="M316" s="16"/>
      <c r="N316" s="18"/>
      <c r="O316" s="18">
        <f t="shared" si="24"/>
        <v>7000295</v>
      </c>
      <c r="P316" s="18"/>
      <c r="Q316" s="16"/>
      <c r="R316" s="16" t="s">
        <v>6388</v>
      </c>
      <c r="S316" s="16" t="s">
        <v>6389</v>
      </c>
      <c r="T316" s="16" t="s">
        <v>6390</v>
      </c>
      <c r="U316" s="16" t="s">
        <v>6391</v>
      </c>
      <c r="V316" s="16" t="s">
        <v>6392</v>
      </c>
      <c r="W316" s="16" t="s">
        <v>6393</v>
      </c>
      <c r="X316" s="16" t="s">
        <v>6394</v>
      </c>
      <c r="Y316" s="16" t="s">
        <v>6395</v>
      </c>
      <c r="Z316" s="16" t="s">
        <v>6396</v>
      </c>
      <c r="AA316" s="16" t="s">
        <v>6395</v>
      </c>
      <c r="AB316" s="18"/>
      <c r="AC316" s="18"/>
      <c r="AD316" s="16" t="s">
        <v>151</v>
      </c>
      <c r="AE316" s="16" t="s">
        <v>151</v>
      </c>
      <c r="AF316" s="16"/>
      <c r="AG316" s="16"/>
      <c r="AH316" s="16"/>
      <c r="AI316" s="18">
        <v>6234638</v>
      </c>
      <c r="AJ316" s="16" t="s">
        <v>6397</v>
      </c>
      <c r="AK316" s="16"/>
      <c r="AL316" s="16"/>
      <c r="AM316" s="16"/>
      <c r="AN316" s="16"/>
      <c r="AO316" s="18">
        <v>7000295</v>
      </c>
      <c r="AP316" s="18"/>
      <c r="AQ316" s="18"/>
      <c r="AR316" s="16" t="s">
        <v>8053</v>
      </c>
      <c r="AS316" s="18"/>
      <c r="AT316" s="16"/>
      <c r="AU316" s="16"/>
      <c r="AV316" s="18"/>
      <c r="AW316" s="16"/>
      <c r="AX316" s="16"/>
      <c r="AY316" s="16"/>
      <c r="AZ316" s="18"/>
      <c r="BA316" s="16"/>
      <c r="BB316" s="16"/>
      <c r="BC316" s="18">
        <v>1</v>
      </c>
      <c r="BD316" s="18">
        <v>0</v>
      </c>
      <c r="BE316" s="18">
        <v>0</v>
      </c>
      <c r="BF316" s="18">
        <v>0</v>
      </c>
      <c r="BG316" s="18">
        <v>0</v>
      </c>
      <c r="BH316" s="18">
        <v>0</v>
      </c>
      <c r="BI316" s="18">
        <v>0</v>
      </c>
      <c r="BJ316" s="18">
        <v>0</v>
      </c>
      <c r="BK316" s="18">
        <v>0</v>
      </c>
      <c r="BL316" s="18">
        <v>0</v>
      </c>
      <c r="BM316" s="18">
        <v>0</v>
      </c>
      <c r="BN316" s="18">
        <v>0</v>
      </c>
      <c r="BO316" s="18">
        <v>0</v>
      </c>
      <c r="BP316" s="18">
        <v>0</v>
      </c>
      <c r="BQ316" s="18">
        <v>0</v>
      </c>
      <c r="BR316" s="18">
        <v>0</v>
      </c>
      <c r="BS316" s="18">
        <v>0</v>
      </c>
      <c r="BT316" s="18">
        <v>0</v>
      </c>
      <c r="BU316" s="18">
        <v>0</v>
      </c>
      <c r="BV316" s="18">
        <v>0</v>
      </c>
      <c r="BW316" s="18">
        <v>0</v>
      </c>
    </row>
    <row r="317" spans="1:75" ht="51" x14ac:dyDescent="0.2">
      <c r="A317" s="15">
        <v>312</v>
      </c>
      <c r="B317" s="16">
        <v>2571</v>
      </c>
      <c r="C317" s="16" t="s">
        <v>7317</v>
      </c>
      <c r="D317" s="17" t="s">
        <v>6764</v>
      </c>
      <c r="E317" s="16" t="s">
        <v>6858</v>
      </c>
      <c r="F317" s="16"/>
      <c r="G317" s="16"/>
      <c r="H317" s="16"/>
      <c r="I317" s="16"/>
      <c r="J317" s="16"/>
      <c r="K317" s="16"/>
      <c r="L317" s="16"/>
      <c r="M317" s="16"/>
      <c r="N317" s="18"/>
      <c r="O317" s="18">
        <f t="shared" si="24"/>
        <v>25853</v>
      </c>
      <c r="P317" s="18"/>
      <c r="Q317" s="16"/>
      <c r="R317" s="16" t="s">
        <v>6765</v>
      </c>
      <c r="S317" s="16" t="s">
        <v>6764</v>
      </c>
      <c r="T317" s="16"/>
      <c r="U317" s="16"/>
      <c r="V317" s="16"/>
      <c r="W317" s="16"/>
      <c r="X317" s="16"/>
      <c r="Y317" s="16" t="s">
        <v>6766</v>
      </c>
      <c r="Z317" s="16"/>
      <c r="AA317" s="16"/>
      <c r="AB317" s="18"/>
      <c r="AC317" s="18"/>
      <c r="AD317" s="16"/>
      <c r="AE317" s="16"/>
      <c r="AF317" s="16"/>
      <c r="AG317" s="16"/>
      <c r="AH317" s="16"/>
      <c r="AI317" s="16">
        <v>21010</v>
      </c>
      <c r="AJ317" s="16">
        <v>22480.7</v>
      </c>
      <c r="AK317" s="16"/>
      <c r="AL317" s="16"/>
      <c r="AM317" s="16"/>
      <c r="AN317" s="16"/>
      <c r="AO317" s="18">
        <v>21010</v>
      </c>
      <c r="AP317" s="18">
        <v>22480.7</v>
      </c>
      <c r="AQ317" s="18">
        <v>25852.805</v>
      </c>
      <c r="AR317" s="16" t="s">
        <v>5286</v>
      </c>
      <c r="AS317" s="18" t="s">
        <v>7315</v>
      </c>
      <c r="AT317" s="18" t="s">
        <v>7316</v>
      </c>
      <c r="AU317" s="16"/>
      <c r="AV317" s="18"/>
      <c r="AW317" s="16"/>
      <c r="AX317" s="16"/>
      <c r="AY317" s="16"/>
      <c r="AZ317" s="18"/>
      <c r="BA317" s="16"/>
      <c r="BB317" s="16"/>
      <c r="BC317" s="18">
        <v>0</v>
      </c>
      <c r="BD317" s="18">
        <v>100</v>
      </c>
      <c r="BE317" s="18">
        <v>0</v>
      </c>
      <c r="BF317" s="18">
        <v>0</v>
      </c>
      <c r="BG317" s="18">
        <v>0</v>
      </c>
      <c r="BH317" s="18">
        <v>0</v>
      </c>
      <c r="BI317" s="18">
        <v>0</v>
      </c>
      <c r="BJ317" s="18">
        <v>0</v>
      </c>
      <c r="BK317" s="18">
        <v>0</v>
      </c>
      <c r="BL317" s="18">
        <v>0</v>
      </c>
      <c r="BM317" s="18">
        <v>0</v>
      </c>
      <c r="BN317" s="18">
        <v>0</v>
      </c>
      <c r="BO317" s="18">
        <v>0</v>
      </c>
      <c r="BP317" s="18">
        <v>0</v>
      </c>
      <c r="BQ317" s="18">
        <v>0</v>
      </c>
      <c r="BR317" s="18">
        <v>0</v>
      </c>
      <c r="BS317" s="18">
        <v>0</v>
      </c>
      <c r="BT317" s="18">
        <v>0</v>
      </c>
      <c r="BU317" s="18">
        <v>0</v>
      </c>
      <c r="BV317" s="18">
        <v>0</v>
      </c>
      <c r="BW317" s="18">
        <v>0</v>
      </c>
    </row>
    <row r="318" spans="1:75" ht="89.25" x14ac:dyDescent="0.2">
      <c r="A318" s="15">
        <v>313</v>
      </c>
      <c r="B318" s="16">
        <v>2573</v>
      </c>
      <c r="C318" s="16" t="s">
        <v>6398</v>
      </c>
      <c r="D318" s="17" t="s">
        <v>7427</v>
      </c>
      <c r="E318" s="16" t="s">
        <v>4877</v>
      </c>
      <c r="F318" s="16"/>
      <c r="G318" s="16"/>
      <c r="H318" s="16"/>
      <c r="I318" s="16"/>
      <c r="J318" s="16"/>
      <c r="K318" s="16"/>
      <c r="L318" s="16"/>
      <c r="M318" s="16"/>
      <c r="N318" s="18"/>
      <c r="O318" s="18">
        <f t="shared" si="24"/>
        <v>1504</v>
      </c>
      <c r="P318" s="18"/>
      <c r="Q318" s="16"/>
      <c r="R318" s="16"/>
      <c r="S318" s="16"/>
      <c r="T318" s="16"/>
      <c r="U318" s="16"/>
      <c r="V318" s="16"/>
      <c r="W318" s="16"/>
      <c r="X318" s="16"/>
      <c r="Y318" s="16"/>
      <c r="Z318" s="16"/>
      <c r="AA318" s="16"/>
      <c r="AB318" s="18"/>
      <c r="AC318" s="18"/>
      <c r="AD318" s="16"/>
      <c r="AE318" s="16"/>
      <c r="AF318" s="16"/>
      <c r="AG318" s="16"/>
      <c r="AH318" s="16" t="s">
        <v>94</v>
      </c>
      <c r="AI318" s="18"/>
      <c r="AJ318" s="16"/>
      <c r="AK318" s="16">
        <v>1</v>
      </c>
      <c r="AL318" s="16">
        <v>1504</v>
      </c>
      <c r="AM318" s="16">
        <v>1504</v>
      </c>
      <c r="AN318" s="16">
        <v>0</v>
      </c>
      <c r="AO318" s="18">
        <v>1504</v>
      </c>
      <c r="AP318" s="18"/>
      <c r="AQ318" s="18"/>
      <c r="AR318" s="16" t="s">
        <v>8053</v>
      </c>
      <c r="AS318" s="18"/>
      <c r="AT318" s="16"/>
      <c r="AU318" s="16"/>
      <c r="AV318" s="18"/>
      <c r="AW318" s="16"/>
      <c r="AX318" s="16"/>
      <c r="AY318" s="16"/>
      <c r="AZ318" s="18"/>
      <c r="BA318" s="16"/>
      <c r="BB318" s="16"/>
      <c r="BC318" s="18">
        <v>0</v>
      </c>
      <c r="BD318" s="18">
        <v>0</v>
      </c>
      <c r="BE318" s="18">
        <v>0</v>
      </c>
      <c r="BF318" s="18">
        <v>0</v>
      </c>
      <c r="BG318" s="18">
        <v>0</v>
      </c>
      <c r="BH318" s="18">
        <v>0</v>
      </c>
      <c r="BI318" s="18">
        <v>0</v>
      </c>
      <c r="BJ318" s="18">
        <v>0</v>
      </c>
      <c r="BK318" s="18">
        <v>0</v>
      </c>
      <c r="BL318" s="18">
        <v>0</v>
      </c>
      <c r="BM318" s="18">
        <v>0</v>
      </c>
      <c r="BN318" s="18">
        <v>0</v>
      </c>
      <c r="BO318" s="18">
        <v>0</v>
      </c>
      <c r="BP318" s="18">
        <v>0</v>
      </c>
      <c r="BQ318" s="18">
        <v>0</v>
      </c>
      <c r="BR318" s="18">
        <v>0</v>
      </c>
      <c r="BS318" s="18">
        <v>0</v>
      </c>
      <c r="BT318" s="18">
        <v>500</v>
      </c>
      <c r="BU318" s="18">
        <v>0</v>
      </c>
      <c r="BV318" s="18">
        <v>0</v>
      </c>
      <c r="BW318" s="18">
        <v>0</v>
      </c>
    </row>
    <row r="319" spans="1:75" ht="63.75" x14ac:dyDescent="0.2">
      <c r="A319" s="15">
        <v>314</v>
      </c>
      <c r="B319" s="16">
        <v>2574</v>
      </c>
      <c r="C319" s="16" t="s">
        <v>8656</v>
      </c>
      <c r="D319" s="17" t="s">
        <v>8657</v>
      </c>
      <c r="E319" s="16" t="s">
        <v>209</v>
      </c>
      <c r="F319" s="16"/>
      <c r="G319" s="16"/>
      <c r="H319" s="16"/>
      <c r="I319" s="16"/>
      <c r="J319" s="16"/>
      <c r="K319" s="16"/>
      <c r="L319" s="16"/>
      <c r="M319" s="16"/>
      <c r="N319" s="18"/>
      <c r="O319" s="18">
        <f t="shared" si="24"/>
        <v>579480</v>
      </c>
      <c r="P319" s="18"/>
      <c r="Q319" s="16"/>
      <c r="R319" s="16"/>
      <c r="S319" s="16" t="s">
        <v>8907</v>
      </c>
      <c r="T319" s="16" t="s">
        <v>8908</v>
      </c>
      <c r="U319" s="16" t="s">
        <v>193</v>
      </c>
      <c r="V319" s="16" t="s">
        <v>8909</v>
      </c>
      <c r="W319" s="16" t="s">
        <v>8910</v>
      </c>
      <c r="X319" s="16" t="s">
        <v>8911</v>
      </c>
      <c r="Y319" s="16" t="s">
        <v>8912</v>
      </c>
      <c r="Z319" s="16" t="s">
        <v>6338</v>
      </c>
      <c r="AA319" s="16" t="s">
        <v>8912</v>
      </c>
      <c r="AB319" s="18"/>
      <c r="AC319" s="18"/>
      <c r="AD319" s="16" t="s">
        <v>151</v>
      </c>
      <c r="AE319" s="16" t="s">
        <v>151</v>
      </c>
      <c r="AF319" s="16"/>
      <c r="AG319" s="16"/>
      <c r="AH319" s="16" t="s">
        <v>71</v>
      </c>
      <c r="AI319" s="18">
        <v>526800</v>
      </c>
      <c r="AJ319" s="16" t="s">
        <v>8723</v>
      </c>
      <c r="AK319" s="16"/>
      <c r="AL319" s="16"/>
      <c r="AM319" s="16"/>
      <c r="AN319" s="16"/>
      <c r="AO319" s="18">
        <v>579480</v>
      </c>
      <c r="AP319" s="18"/>
      <c r="AQ319" s="18"/>
      <c r="AR319" s="16" t="s">
        <v>6338</v>
      </c>
      <c r="AS319" s="18"/>
      <c r="AT319" s="16"/>
      <c r="AU319" s="16"/>
      <c r="AV319" s="18"/>
      <c r="AW319" s="16"/>
      <c r="AX319" s="16"/>
      <c r="AY319" s="16"/>
      <c r="AZ319" s="18"/>
      <c r="BA319" s="16"/>
      <c r="BB319" s="16"/>
      <c r="BC319" s="18">
        <v>0</v>
      </c>
      <c r="BD319" s="18">
        <v>2</v>
      </c>
      <c r="BE319" s="18">
        <v>0</v>
      </c>
      <c r="BF319" s="18">
        <v>0</v>
      </c>
      <c r="BG319" s="18">
        <v>0</v>
      </c>
      <c r="BH319" s="18">
        <v>0</v>
      </c>
      <c r="BI319" s="18">
        <v>0</v>
      </c>
      <c r="BJ319" s="18">
        <v>0</v>
      </c>
      <c r="BK319" s="18">
        <v>0</v>
      </c>
      <c r="BL319" s="18">
        <v>0</v>
      </c>
      <c r="BM319" s="18">
        <v>2</v>
      </c>
      <c r="BN319" s="18">
        <v>0</v>
      </c>
      <c r="BO319" s="18">
        <v>0</v>
      </c>
      <c r="BP319" s="18">
        <v>0</v>
      </c>
      <c r="BQ319" s="18">
        <v>0</v>
      </c>
      <c r="BR319" s="18">
        <v>0</v>
      </c>
      <c r="BS319" s="18">
        <v>0</v>
      </c>
      <c r="BT319" s="18">
        <v>0</v>
      </c>
      <c r="BU319" s="18">
        <v>0</v>
      </c>
      <c r="BV319" s="18">
        <v>0</v>
      </c>
      <c r="BW319" s="18">
        <v>0</v>
      </c>
    </row>
    <row r="320" spans="1:75" ht="51" x14ac:dyDescent="0.2">
      <c r="A320" s="15">
        <v>315</v>
      </c>
      <c r="B320" s="16">
        <v>2575</v>
      </c>
      <c r="C320" s="16" t="s">
        <v>8658</v>
      </c>
      <c r="D320" s="17" t="s">
        <v>8659</v>
      </c>
      <c r="E320" s="16" t="s">
        <v>209</v>
      </c>
      <c r="F320" s="16"/>
      <c r="G320" s="16"/>
      <c r="H320" s="16"/>
      <c r="I320" s="16"/>
      <c r="J320" s="16"/>
      <c r="K320" s="16"/>
      <c r="L320" s="16"/>
      <c r="M320" s="16"/>
      <c r="N320" s="18"/>
      <c r="O320" s="18">
        <f t="shared" si="24"/>
        <v>579480</v>
      </c>
      <c r="P320" s="18"/>
      <c r="Q320" s="16"/>
      <c r="R320" s="16" t="s">
        <v>8913</v>
      </c>
      <c r="S320" s="16" t="s">
        <v>8914</v>
      </c>
      <c r="T320" s="16" t="s">
        <v>8908</v>
      </c>
      <c r="U320" s="16" t="s">
        <v>193</v>
      </c>
      <c r="V320" s="16" t="s">
        <v>8909</v>
      </c>
      <c r="W320" s="16" t="s">
        <v>8910</v>
      </c>
      <c r="X320" s="16" t="s">
        <v>8911</v>
      </c>
      <c r="Y320" s="16" t="s">
        <v>8912</v>
      </c>
      <c r="Z320" s="16" t="s">
        <v>6338</v>
      </c>
      <c r="AA320" s="16" t="s">
        <v>8912</v>
      </c>
      <c r="AB320" s="18"/>
      <c r="AC320" s="18"/>
      <c r="AD320" s="16" t="s">
        <v>151</v>
      </c>
      <c r="AE320" s="16" t="s">
        <v>151</v>
      </c>
      <c r="AF320" s="16"/>
      <c r="AG320" s="16"/>
      <c r="AH320" s="16"/>
      <c r="AI320" s="18">
        <v>526800</v>
      </c>
      <c r="AJ320" s="16" t="s">
        <v>8723</v>
      </c>
      <c r="AK320" s="16"/>
      <c r="AL320" s="16"/>
      <c r="AM320" s="16"/>
      <c r="AN320" s="16"/>
      <c r="AO320" s="18">
        <v>579480</v>
      </c>
      <c r="AP320" s="18"/>
      <c r="AQ320" s="18"/>
      <c r="AR320" s="16" t="s">
        <v>6338</v>
      </c>
      <c r="AS320" s="18"/>
      <c r="AT320" s="16"/>
      <c r="AU320" s="16" t="s">
        <v>500</v>
      </c>
      <c r="AV320" s="18"/>
      <c r="AW320" s="16"/>
      <c r="AX320" s="16"/>
      <c r="AY320" s="16"/>
      <c r="AZ320" s="18"/>
      <c r="BA320" s="16"/>
      <c r="BB320" s="16"/>
      <c r="BC320" s="18">
        <v>10</v>
      </c>
      <c r="BD320" s="18">
        <v>20</v>
      </c>
      <c r="BE320" s="18">
        <v>0</v>
      </c>
      <c r="BF320" s="18">
        <v>0</v>
      </c>
      <c r="BG320" s="18">
        <v>0</v>
      </c>
      <c r="BH320" s="18">
        <v>0</v>
      </c>
      <c r="BI320" s="18">
        <v>0</v>
      </c>
      <c r="BJ320" s="18">
        <v>0</v>
      </c>
      <c r="BK320" s="18">
        <v>24</v>
      </c>
      <c r="BL320" s="18">
        <v>2</v>
      </c>
      <c r="BM320" s="18">
        <v>2</v>
      </c>
      <c r="BN320" s="18">
        <v>0</v>
      </c>
      <c r="BO320" s="18">
        <v>0</v>
      </c>
      <c r="BP320" s="18">
        <v>0</v>
      </c>
      <c r="BQ320" s="18">
        <v>0</v>
      </c>
      <c r="BR320" s="18">
        <v>1</v>
      </c>
      <c r="BS320" s="18">
        <v>0</v>
      </c>
      <c r="BT320" s="18">
        <v>0</v>
      </c>
      <c r="BU320" s="18">
        <v>0</v>
      </c>
      <c r="BV320" s="18">
        <v>0</v>
      </c>
      <c r="BW320" s="18">
        <v>0</v>
      </c>
    </row>
    <row r="321" spans="1:75" ht="51" x14ac:dyDescent="0.2">
      <c r="A321" s="15">
        <v>316</v>
      </c>
      <c r="B321" s="16">
        <v>2576</v>
      </c>
      <c r="C321" s="16" t="s">
        <v>8660</v>
      </c>
      <c r="D321" s="17" t="s">
        <v>8661</v>
      </c>
      <c r="E321" s="16" t="s">
        <v>209</v>
      </c>
      <c r="F321" s="16"/>
      <c r="G321" s="16"/>
      <c r="H321" s="16"/>
      <c r="I321" s="16"/>
      <c r="J321" s="16"/>
      <c r="K321" s="16"/>
      <c r="L321" s="16"/>
      <c r="M321" s="16"/>
      <c r="N321" s="18"/>
      <c r="O321" s="18">
        <f t="shared" si="24"/>
        <v>1950000</v>
      </c>
      <c r="P321" s="18"/>
      <c r="Q321" s="16"/>
      <c r="R321" s="16" t="s">
        <v>8915</v>
      </c>
      <c r="S321" s="16" t="s">
        <v>8916</v>
      </c>
      <c r="T321" s="16" t="s">
        <v>2359</v>
      </c>
      <c r="U321" s="16" t="s">
        <v>197</v>
      </c>
      <c r="V321" s="16" t="s">
        <v>8917</v>
      </c>
      <c r="W321" s="16" t="s">
        <v>8918</v>
      </c>
      <c r="X321" s="16" t="s">
        <v>8919</v>
      </c>
      <c r="Y321" s="16" t="s">
        <v>2360</v>
      </c>
      <c r="Z321" s="16" t="s">
        <v>8920</v>
      </c>
      <c r="AA321" s="16" t="s">
        <v>2360</v>
      </c>
      <c r="AB321" s="18"/>
      <c r="AC321" s="18"/>
      <c r="AD321" s="16" t="s">
        <v>151</v>
      </c>
      <c r="AE321" s="16" t="s">
        <v>151</v>
      </c>
      <c r="AF321" s="16"/>
      <c r="AG321" s="16"/>
      <c r="AH321" s="16"/>
      <c r="AI321" s="18">
        <v>1890000</v>
      </c>
      <c r="AJ321" s="16" t="s">
        <v>8724</v>
      </c>
      <c r="AK321" s="16"/>
      <c r="AL321" s="16"/>
      <c r="AM321" s="16"/>
      <c r="AN321" s="16"/>
      <c r="AO321" s="18">
        <v>1950000</v>
      </c>
      <c r="AP321" s="18"/>
      <c r="AQ321" s="18"/>
      <c r="AR321" s="16" t="s">
        <v>8720</v>
      </c>
      <c r="AS321" s="18"/>
      <c r="AT321" s="16"/>
      <c r="AU321" s="16" t="s">
        <v>500</v>
      </c>
      <c r="AV321" s="18"/>
      <c r="AW321" s="16"/>
      <c r="AX321" s="16"/>
      <c r="AY321" s="16"/>
      <c r="AZ321" s="18"/>
      <c r="BA321" s="16"/>
      <c r="BB321" s="16"/>
      <c r="BC321" s="18">
        <v>50</v>
      </c>
      <c r="BD321" s="18">
        <v>2</v>
      </c>
      <c r="BE321" s="18">
        <v>0</v>
      </c>
      <c r="BF321" s="18">
        <v>3</v>
      </c>
      <c r="BG321" s="18">
        <v>30</v>
      </c>
      <c r="BH321" s="18">
        <v>0</v>
      </c>
      <c r="BI321" s="18">
        <v>0</v>
      </c>
      <c r="BJ321" s="18">
        <v>5</v>
      </c>
      <c r="BK321" s="18">
        <v>4</v>
      </c>
      <c r="BL321" s="18">
        <v>0</v>
      </c>
      <c r="BM321" s="18">
        <v>0</v>
      </c>
      <c r="BN321" s="18">
        <v>0</v>
      </c>
      <c r="BO321" s="18">
        <v>1</v>
      </c>
      <c r="BP321" s="18">
        <v>2</v>
      </c>
      <c r="BQ321" s="18">
        <v>0</v>
      </c>
      <c r="BR321" s="18">
        <v>0</v>
      </c>
      <c r="BS321" s="18">
        <v>0</v>
      </c>
      <c r="BT321" s="18">
        <v>1</v>
      </c>
      <c r="BU321" s="18">
        <v>0</v>
      </c>
      <c r="BV321" s="18">
        <v>0</v>
      </c>
      <c r="BW321" s="18">
        <v>0</v>
      </c>
    </row>
    <row r="322" spans="1:75" ht="63.75" x14ac:dyDescent="0.2">
      <c r="A322" s="15">
        <v>317</v>
      </c>
      <c r="B322" s="16">
        <v>2593</v>
      </c>
      <c r="C322" s="16" t="s">
        <v>6404</v>
      </c>
      <c r="D322" s="17" t="s">
        <v>7428</v>
      </c>
      <c r="E322" s="16" t="s">
        <v>4997</v>
      </c>
      <c r="F322" s="16"/>
      <c r="G322" s="16"/>
      <c r="H322" s="16"/>
      <c r="I322" s="16"/>
      <c r="J322" s="16"/>
      <c r="K322" s="16"/>
      <c r="L322" s="16"/>
      <c r="M322" s="16"/>
      <c r="N322" s="18"/>
      <c r="O322" s="18">
        <f t="shared" si="24"/>
        <v>70000</v>
      </c>
      <c r="P322" s="18"/>
      <c r="Q322" s="16"/>
      <c r="R322" s="16" t="s">
        <v>6405</v>
      </c>
      <c r="S322" s="16" t="s">
        <v>6403</v>
      </c>
      <c r="T322" s="16" t="s">
        <v>6400</v>
      </c>
      <c r="U322" s="16" t="s">
        <v>77</v>
      </c>
      <c r="V322" s="16" t="s">
        <v>6400</v>
      </c>
      <c r="W322" s="16" t="s">
        <v>6406</v>
      </c>
      <c r="X322" s="16" t="s">
        <v>151</v>
      </c>
      <c r="Y322" s="16" t="s">
        <v>6401</v>
      </c>
      <c r="Z322" s="16" t="s">
        <v>6402</v>
      </c>
      <c r="AA322" s="16" t="s">
        <v>81</v>
      </c>
      <c r="AB322" s="18">
        <v>1409</v>
      </c>
      <c r="AC322" s="18" t="s">
        <v>4845</v>
      </c>
      <c r="AD322" s="16" t="s">
        <v>151</v>
      </c>
      <c r="AE322" s="16" t="s">
        <v>151</v>
      </c>
      <c r="AF322" s="16"/>
      <c r="AG322" s="16"/>
      <c r="AH322" s="16"/>
      <c r="AI322" s="18">
        <v>1500</v>
      </c>
      <c r="AJ322" s="16" t="s">
        <v>6399</v>
      </c>
      <c r="AK322" s="16">
        <v>1</v>
      </c>
      <c r="AL322" s="16">
        <v>70000</v>
      </c>
      <c r="AM322" s="16">
        <v>70000</v>
      </c>
      <c r="AN322" s="16">
        <v>100000</v>
      </c>
      <c r="AO322" s="18">
        <v>1977</v>
      </c>
      <c r="AP322" s="18"/>
      <c r="AQ322" s="18"/>
      <c r="AR322" s="16" t="s">
        <v>8053</v>
      </c>
      <c r="AS322" s="18"/>
      <c r="AT322" s="16"/>
      <c r="AU322" s="16"/>
      <c r="AV322" s="18"/>
      <c r="AW322" s="16"/>
      <c r="AX322" s="16"/>
      <c r="AY322" s="16"/>
      <c r="AZ322" s="18"/>
      <c r="BA322" s="16"/>
      <c r="BB322" s="16"/>
      <c r="BC322" s="18">
        <v>0</v>
      </c>
      <c r="BD322" s="18">
        <v>0</v>
      </c>
      <c r="BE322" s="18">
        <v>0</v>
      </c>
      <c r="BF322" s="18">
        <v>0</v>
      </c>
      <c r="BG322" s="18">
        <v>0</v>
      </c>
      <c r="BH322" s="18">
        <v>0</v>
      </c>
      <c r="BI322" s="18">
        <v>400</v>
      </c>
      <c r="BJ322" s="18">
        <v>0</v>
      </c>
      <c r="BK322" s="18">
        <v>0</v>
      </c>
      <c r="BL322" s="18">
        <v>0</v>
      </c>
      <c r="BM322" s="18">
        <v>0</v>
      </c>
      <c r="BN322" s="18">
        <v>0</v>
      </c>
      <c r="BO322" s="18">
        <v>0</v>
      </c>
      <c r="BP322" s="18">
        <v>0</v>
      </c>
      <c r="BQ322" s="18">
        <v>0</v>
      </c>
      <c r="BR322" s="18">
        <v>0</v>
      </c>
      <c r="BS322" s="18">
        <v>0</v>
      </c>
      <c r="BT322" s="18">
        <v>0</v>
      </c>
      <c r="BU322" s="18">
        <v>0</v>
      </c>
      <c r="BV322" s="18">
        <v>0</v>
      </c>
      <c r="BW322" s="18">
        <v>0</v>
      </c>
    </row>
    <row r="323" spans="1:75" ht="63.75" x14ac:dyDescent="0.2">
      <c r="A323" s="15">
        <v>318</v>
      </c>
      <c r="B323" s="16">
        <v>2595</v>
      </c>
      <c r="C323" s="16" t="s">
        <v>6407</v>
      </c>
      <c r="D323" s="17" t="s">
        <v>7429</v>
      </c>
      <c r="E323" s="16" t="s">
        <v>4997</v>
      </c>
      <c r="F323" s="16"/>
      <c r="G323" s="16"/>
      <c r="H323" s="16"/>
      <c r="I323" s="16"/>
      <c r="J323" s="16"/>
      <c r="K323" s="16"/>
      <c r="L323" s="16"/>
      <c r="M323" s="16"/>
      <c r="N323" s="18"/>
      <c r="O323" s="18">
        <f t="shared" si="24"/>
        <v>70000</v>
      </c>
      <c r="P323" s="18"/>
      <c r="Q323" s="16"/>
      <c r="R323" s="16" t="s">
        <v>6408</v>
      </c>
      <c r="S323" s="16" t="s">
        <v>6403</v>
      </c>
      <c r="T323" s="16" t="s">
        <v>6400</v>
      </c>
      <c r="U323" s="16" t="s">
        <v>77</v>
      </c>
      <c r="V323" s="16" t="s">
        <v>6400</v>
      </c>
      <c r="W323" s="16" t="s">
        <v>6409</v>
      </c>
      <c r="X323" s="16" t="s">
        <v>151</v>
      </c>
      <c r="Y323" s="16" t="s">
        <v>6401</v>
      </c>
      <c r="Z323" s="16" t="s">
        <v>6402</v>
      </c>
      <c r="AA323" s="16" t="s">
        <v>81</v>
      </c>
      <c r="AB323" s="18">
        <v>1409</v>
      </c>
      <c r="AC323" s="18" t="s">
        <v>4845</v>
      </c>
      <c r="AD323" s="16" t="s">
        <v>151</v>
      </c>
      <c r="AE323" s="16" t="s">
        <v>151</v>
      </c>
      <c r="AF323" s="16"/>
      <c r="AG323" s="16"/>
      <c r="AH323" s="16"/>
      <c r="AI323" s="18">
        <v>1500</v>
      </c>
      <c r="AJ323" s="16"/>
      <c r="AK323" s="16">
        <v>1</v>
      </c>
      <c r="AL323" s="16">
        <v>70000</v>
      </c>
      <c r="AM323" s="16">
        <v>70000</v>
      </c>
      <c r="AN323" s="16">
        <v>100000</v>
      </c>
      <c r="AO323" s="18">
        <v>1977</v>
      </c>
      <c r="AP323" s="18"/>
      <c r="AQ323" s="18"/>
      <c r="AR323" s="16" t="s">
        <v>8053</v>
      </c>
      <c r="AS323" s="18"/>
      <c r="AT323" s="16"/>
      <c r="AU323" s="16"/>
      <c r="AV323" s="18"/>
      <c r="AW323" s="16"/>
      <c r="AX323" s="16"/>
      <c r="AY323" s="16"/>
      <c r="AZ323" s="18"/>
      <c r="BA323" s="16"/>
      <c r="BB323" s="16"/>
      <c r="BC323" s="18">
        <v>250</v>
      </c>
      <c r="BD323" s="18">
        <v>0</v>
      </c>
      <c r="BE323" s="18">
        <v>0</v>
      </c>
      <c r="BF323" s="18">
        <v>0</v>
      </c>
      <c r="BG323" s="18">
        <v>0</v>
      </c>
      <c r="BH323" s="18">
        <v>0</v>
      </c>
      <c r="BI323" s="18">
        <v>0</v>
      </c>
      <c r="BJ323" s="18">
        <v>0</v>
      </c>
      <c r="BK323" s="18">
        <v>0</v>
      </c>
      <c r="BL323" s="18">
        <v>0</v>
      </c>
      <c r="BM323" s="18">
        <v>0</v>
      </c>
      <c r="BN323" s="18">
        <v>0</v>
      </c>
      <c r="BO323" s="18">
        <v>0</v>
      </c>
      <c r="BP323" s="18">
        <v>0</v>
      </c>
      <c r="BQ323" s="18">
        <v>0</v>
      </c>
      <c r="BR323" s="18">
        <v>0</v>
      </c>
      <c r="BS323" s="18">
        <v>0</v>
      </c>
      <c r="BT323" s="18">
        <v>0</v>
      </c>
      <c r="BU323" s="18">
        <v>0</v>
      </c>
      <c r="BV323" s="18">
        <v>0</v>
      </c>
      <c r="BW323" s="18">
        <v>0</v>
      </c>
    </row>
    <row r="324" spans="1:75" ht="63.75" x14ac:dyDescent="0.2">
      <c r="A324" s="15">
        <v>319</v>
      </c>
      <c r="B324" s="16">
        <v>2603</v>
      </c>
      <c r="C324" s="16" t="s">
        <v>6410</v>
      </c>
      <c r="D324" s="17" t="s">
        <v>7430</v>
      </c>
      <c r="E324" s="16" t="s">
        <v>4997</v>
      </c>
      <c r="F324" s="16"/>
      <c r="G324" s="16"/>
      <c r="H324" s="16"/>
      <c r="I324" s="16"/>
      <c r="J324" s="16"/>
      <c r="K324" s="16"/>
      <c r="L324" s="16"/>
      <c r="M324" s="16"/>
      <c r="N324" s="18"/>
      <c r="O324" s="18">
        <f t="shared" si="24"/>
        <v>70000</v>
      </c>
      <c r="P324" s="18"/>
      <c r="Q324" s="16"/>
      <c r="R324" s="16" t="s">
        <v>6411</v>
      </c>
      <c r="S324" s="16" t="s">
        <v>6403</v>
      </c>
      <c r="T324" s="16" t="s">
        <v>6400</v>
      </c>
      <c r="U324" s="16" t="s">
        <v>77</v>
      </c>
      <c r="V324" s="16" t="s">
        <v>6400</v>
      </c>
      <c r="W324" s="16" t="s">
        <v>6412</v>
      </c>
      <c r="X324" s="16" t="s">
        <v>151</v>
      </c>
      <c r="Y324" s="16" t="s">
        <v>6401</v>
      </c>
      <c r="Z324" s="16" t="s">
        <v>6402</v>
      </c>
      <c r="AA324" s="16" t="s">
        <v>81</v>
      </c>
      <c r="AB324" s="18">
        <v>1409</v>
      </c>
      <c r="AC324" s="18" t="s">
        <v>4845</v>
      </c>
      <c r="AD324" s="16" t="s">
        <v>151</v>
      </c>
      <c r="AE324" s="16" t="s">
        <v>151</v>
      </c>
      <c r="AF324" s="16"/>
      <c r="AG324" s="16"/>
      <c r="AH324" s="16"/>
      <c r="AI324" s="18">
        <v>1500</v>
      </c>
      <c r="AJ324" s="16" t="s">
        <v>304</v>
      </c>
      <c r="AK324" s="16">
        <v>1</v>
      </c>
      <c r="AL324" s="16">
        <v>70000</v>
      </c>
      <c r="AM324" s="16">
        <v>70000</v>
      </c>
      <c r="AN324" s="16">
        <v>100000</v>
      </c>
      <c r="AO324" s="18">
        <v>1977</v>
      </c>
      <c r="AP324" s="18"/>
      <c r="AQ324" s="18"/>
      <c r="AR324" s="16" t="s">
        <v>8053</v>
      </c>
      <c r="AS324" s="18"/>
      <c r="AT324" s="16"/>
      <c r="AU324" s="16"/>
      <c r="AV324" s="18"/>
      <c r="AW324" s="16"/>
      <c r="AX324" s="16"/>
      <c r="AY324" s="16"/>
      <c r="AZ324" s="18"/>
      <c r="BA324" s="16"/>
      <c r="BB324" s="16"/>
      <c r="BC324" s="18">
        <v>250</v>
      </c>
      <c r="BD324" s="18">
        <v>0</v>
      </c>
      <c r="BE324" s="18">
        <v>0</v>
      </c>
      <c r="BF324" s="18">
        <v>0</v>
      </c>
      <c r="BG324" s="18">
        <v>0</v>
      </c>
      <c r="BH324" s="18">
        <v>0</v>
      </c>
      <c r="BI324" s="18">
        <v>2000</v>
      </c>
      <c r="BJ324" s="18">
        <v>250</v>
      </c>
      <c r="BK324" s="18">
        <v>0</v>
      </c>
      <c r="BL324" s="18">
        <v>0</v>
      </c>
      <c r="BM324" s="18">
        <v>0</v>
      </c>
      <c r="BN324" s="18">
        <v>0</v>
      </c>
      <c r="BO324" s="18">
        <v>0</v>
      </c>
      <c r="BP324" s="18">
        <v>0</v>
      </c>
      <c r="BQ324" s="18">
        <v>0</v>
      </c>
      <c r="BR324" s="18">
        <v>0</v>
      </c>
      <c r="BS324" s="18">
        <v>0</v>
      </c>
      <c r="BT324" s="18">
        <v>0</v>
      </c>
      <c r="BU324" s="18">
        <v>0</v>
      </c>
      <c r="BV324" s="18">
        <v>0</v>
      </c>
      <c r="BW324" s="18">
        <v>0</v>
      </c>
    </row>
    <row r="325" spans="1:75" ht="63.75" x14ac:dyDescent="0.2">
      <c r="A325" s="15">
        <v>320</v>
      </c>
      <c r="B325" s="16">
        <v>2605</v>
      </c>
      <c r="C325" s="16" t="s">
        <v>6413</v>
      </c>
      <c r="D325" s="17" t="s">
        <v>6414</v>
      </c>
      <c r="E325" s="16" t="s">
        <v>4997</v>
      </c>
      <c r="F325" s="16"/>
      <c r="G325" s="16"/>
      <c r="H325" s="16"/>
      <c r="I325" s="16"/>
      <c r="J325" s="16"/>
      <c r="K325" s="16"/>
      <c r="L325" s="16"/>
      <c r="M325" s="16"/>
      <c r="N325" s="18"/>
      <c r="O325" s="18">
        <f t="shared" si="24"/>
        <v>70000</v>
      </c>
      <c r="P325" s="18"/>
      <c r="Q325" s="16"/>
      <c r="R325" s="16" t="s">
        <v>6415</v>
      </c>
      <c r="S325" s="16" t="s">
        <v>6416</v>
      </c>
      <c r="T325" s="16" t="s">
        <v>6400</v>
      </c>
      <c r="U325" s="16" t="s">
        <v>77</v>
      </c>
      <c r="V325" s="16" t="s">
        <v>6417</v>
      </c>
      <c r="W325" s="16" t="s">
        <v>6418</v>
      </c>
      <c r="X325" s="16" t="s">
        <v>151</v>
      </c>
      <c r="Y325" s="16" t="s">
        <v>6419</v>
      </c>
      <c r="Z325" s="16" t="s">
        <v>6402</v>
      </c>
      <c r="AA325" s="16" t="s">
        <v>81</v>
      </c>
      <c r="AB325" s="18">
        <v>1530</v>
      </c>
      <c r="AC325" s="18" t="s">
        <v>4845</v>
      </c>
      <c r="AD325" s="16" t="s">
        <v>151</v>
      </c>
      <c r="AE325" s="16" t="s">
        <v>151</v>
      </c>
      <c r="AF325" s="16"/>
      <c r="AG325" s="16"/>
      <c r="AH325" s="16"/>
      <c r="AI325" s="18">
        <v>1500</v>
      </c>
      <c r="AJ325" s="16" t="s">
        <v>6399</v>
      </c>
      <c r="AK325" s="16">
        <v>1</v>
      </c>
      <c r="AL325" s="16">
        <v>70000</v>
      </c>
      <c r="AM325" s="16">
        <v>70000</v>
      </c>
      <c r="AN325" s="16">
        <v>100000</v>
      </c>
      <c r="AO325" s="18">
        <v>1977</v>
      </c>
      <c r="AP325" s="18"/>
      <c r="AQ325" s="18"/>
      <c r="AR325" s="16" t="s">
        <v>8053</v>
      </c>
      <c r="AS325" s="18"/>
      <c r="AT325" s="16"/>
      <c r="AU325" s="16"/>
      <c r="AV325" s="18"/>
      <c r="AW325" s="16"/>
      <c r="AX325" s="16"/>
      <c r="AY325" s="16"/>
      <c r="AZ325" s="18"/>
      <c r="BA325" s="16"/>
      <c r="BB325" s="16"/>
      <c r="BC325" s="18">
        <v>250</v>
      </c>
      <c r="BD325" s="18">
        <v>0</v>
      </c>
      <c r="BE325" s="18">
        <v>0</v>
      </c>
      <c r="BF325" s="18">
        <v>0</v>
      </c>
      <c r="BG325" s="18">
        <v>0</v>
      </c>
      <c r="BH325" s="18">
        <v>0</v>
      </c>
      <c r="BI325" s="18">
        <v>0</v>
      </c>
      <c r="BJ325" s="18">
        <v>0</v>
      </c>
      <c r="BK325" s="18">
        <v>0</v>
      </c>
      <c r="BL325" s="18">
        <v>0</v>
      </c>
      <c r="BM325" s="18">
        <v>0</v>
      </c>
      <c r="BN325" s="18">
        <v>0</v>
      </c>
      <c r="BO325" s="18">
        <v>0</v>
      </c>
      <c r="BP325" s="18">
        <v>0</v>
      </c>
      <c r="BQ325" s="18">
        <v>0</v>
      </c>
      <c r="BR325" s="18">
        <v>0</v>
      </c>
      <c r="BS325" s="18">
        <v>0</v>
      </c>
      <c r="BT325" s="18">
        <v>0</v>
      </c>
      <c r="BU325" s="18">
        <v>0</v>
      </c>
      <c r="BV325" s="18">
        <v>0</v>
      </c>
      <c r="BW325" s="18">
        <v>0</v>
      </c>
    </row>
    <row r="326" spans="1:75" ht="51" x14ac:dyDescent="0.2">
      <c r="A326" s="15">
        <v>321</v>
      </c>
      <c r="B326" s="16">
        <v>2622</v>
      </c>
      <c r="C326" s="16" t="s">
        <v>6420</v>
      </c>
      <c r="D326" s="17" t="s">
        <v>6421</v>
      </c>
      <c r="E326" s="16" t="s">
        <v>4997</v>
      </c>
      <c r="F326" s="16"/>
      <c r="G326" s="16"/>
      <c r="H326" s="16"/>
      <c r="I326" s="16"/>
      <c r="J326" s="16"/>
      <c r="K326" s="16"/>
      <c r="L326" s="16"/>
      <c r="M326" s="16"/>
      <c r="N326" s="18"/>
      <c r="O326" s="18">
        <f t="shared" si="24"/>
        <v>1977</v>
      </c>
      <c r="P326" s="18"/>
      <c r="Q326" s="16"/>
      <c r="R326" s="16" t="s">
        <v>6422</v>
      </c>
      <c r="S326" s="16" t="s">
        <v>6403</v>
      </c>
      <c r="T326" s="16" t="s">
        <v>6400</v>
      </c>
      <c r="U326" s="16" t="s">
        <v>77</v>
      </c>
      <c r="V326" s="16" t="s">
        <v>6400</v>
      </c>
      <c r="W326" s="16" t="s">
        <v>6423</v>
      </c>
      <c r="X326" s="16" t="s">
        <v>151</v>
      </c>
      <c r="Y326" s="16" t="s">
        <v>6401</v>
      </c>
      <c r="Z326" s="16" t="s">
        <v>6402</v>
      </c>
      <c r="AA326" s="16" t="s">
        <v>81</v>
      </c>
      <c r="AB326" s="18">
        <v>1409</v>
      </c>
      <c r="AC326" s="18" t="s">
        <v>4845</v>
      </c>
      <c r="AD326" s="16" t="s">
        <v>151</v>
      </c>
      <c r="AE326" s="16" t="s">
        <v>151</v>
      </c>
      <c r="AF326" s="16"/>
      <c r="AG326" s="16"/>
      <c r="AH326" s="16"/>
      <c r="AI326" s="18">
        <v>1500</v>
      </c>
      <c r="AJ326" s="16" t="s">
        <v>6382</v>
      </c>
      <c r="AK326" s="16"/>
      <c r="AL326" s="16"/>
      <c r="AM326" s="16"/>
      <c r="AN326" s="16"/>
      <c r="AO326" s="18">
        <v>1977</v>
      </c>
      <c r="AP326" s="18"/>
      <c r="AQ326" s="18"/>
      <c r="AR326" s="16" t="s">
        <v>8053</v>
      </c>
      <c r="AS326" s="18"/>
      <c r="AT326" s="16"/>
      <c r="AU326" s="16"/>
      <c r="AV326" s="18"/>
      <c r="AW326" s="16"/>
      <c r="AX326" s="16"/>
      <c r="AY326" s="16"/>
      <c r="AZ326" s="18"/>
      <c r="BA326" s="16"/>
      <c r="BB326" s="16"/>
      <c r="BC326" s="18">
        <v>500</v>
      </c>
      <c r="BD326" s="18">
        <v>0</v>
      </c>
      <c r="BE326" s="18">
        <v>0</v>
      </c>
      <c r="BF326" s="18">
        <v>0</v>
      </c>
      <c r="BG326" s="18">
        <v>0</v>
      </c>
      <c r="BH326" s="18">
        <v>0</v>
      </c>
      <c r="BI326" s="18">
        <v>700</v>
      </c>
      <c r="BJ326" s="18">
        <v>0</v>
      </c>
      <c r="BK326" s="18">
        <v>0</v>
      </c>
      <c r="BL326" s="18">
        <v>0</v>
      </c>
      <c r="BM326" s="18">
        <v>0</v>
      </c>
      <c r="BN326" s="18">
        <v>0</v>
      </c>
      <c r="BO326" s="18">
        <v>0</v>
      </c>
      <c r="BP326" s="18">
        <v>0</v>
      </c>
      <c r="BQ326" s="18">
        <v>0</v>
      </c>
      <c r="BR326" s="18">
        <v>0</v>
      </c>
      <c r="BS326" s="18">
        <v>0</v>
      </c>
      <c r="BT326" s="18">
        <v>0</v>
      </c>
      <c r="BU326" s="18">
        <v>0</v>
      </c>
      <c r="BV326" s="18">
        <v>0</v>
      </c>
      <c r="BW326" s="18">
        <v>0</v>
      </c>
    </row>
    <row r="327" spans="1:75" ht="63.75" x14ac:dyDescent="0.2">
      <c r="A327" s="15">
        <v>322</v>
      </c>
      <c r="B327" s="15">
        <v>2651</v>
      </c>
      <c r="C327" s="16" t="s">
        <v>6436</v>
      </c>
      <c r="D327" s="17" t="s">
        <v>6437</v>
      </c>
      <c r="E327" s="16" t="s">
        <v>1757</v>
      </c>
      <c r="F327" s="16"/>
      <c r="G327" s="16"/>
      <c r="H327" s="16"/>
      <c r="I327" s="16"/>
      <c r="J327" s="16"/>
      <c r="K327" s="16"/>
      <c r="L327" s="16"/>
      <c r="M327" s="18"/>
      <c r="N327" s="18"/>
      <c r="O327" s="18">
        <f t="shared" ref="O327:O334" si="25">ROUNDUP(MAX(AL327:AM327,AO327:AQ327),0)</f>
        <v>440</v>
      </c>
      <c r="P327" s="18"/>
      <c r="Q327" s="16"/>
      <c r="R327" s="16"/>
      <c r="S327" s="16"/>
      <c r="T327" s="16"/>
      <c r="U327" s="16"/>
      <c r="V327" s="16"/>
      <c r="W327" s="16"/>
      <c r="X327" s="16"/>
      <c r="Y327" s="16"/>
      <c r="Z327" s="16"/>
      <c r="AA327" s="16"/>
      <c r="AB327" s="18"/>
      <c r="AC327" s="18"/>
      <c r="AD327" s="16"/>
      <c r="AE327" s="16"/>
      <c r="AF327" s="16"/>
      <c r="AG327" s="16"/>
      <c r="AH327" s="16" t="s">
        <v>94</v>
      </c>
      <c r="AI327" s="18"/>
      <c r="AJ327" s="16"/>
      <c r="AK327" s="16">
        <v>1</v>
      </c>
      <c r="AL327" s="16">
        <v>440</v>
      </c>
      <c r="AM327" s="16">
        <v>440</v>
      </c>
      <c r="AN327" s="16">
        <v>0</v>
      </c>
      <c r="AO327" s="18">
        <v>440</v>
      </c>
      <c r="AP327" s="18"/>
      <c r="AQ327" s="18"/>
      <c r="AR327" s="16" t="s">
        <v>8053</v>
      </c>
      <c r="AS327" s="18"/>
      <c r="AT327" s="16"/>
      <c r="AU327" s="16"/>
      <c r="AV327" s="18"/>
      <c r="AW327" s="16"/>
      <c r="AX327" s="18"/>
      <c r="AY327" s="18"/>
      <c r="AZ327" s="18"/>
      <c r="BA327" s="16"/>
      <c r="BB327" s="16"/>
      <c r="BC327" s="18">
        <v>0</v>
      </c>
      <c r="BD327" s="18">
        <v>0</v>
      </c>
      <c r="BE327" s="18">
        <v>0</v>
      </c>
      <c r="BF327" s="18">
        <v>0</v>
      </c>
      <c r="BG327" s="18">
        <v>0</v>
      </c>
      <c r="BH327" s="18">
        <v>0</v>
      </c>
      <c r="BI327" s="18">
        <v>0</v>
      </c>
      <c r="BJ327" s="18">
        <v>0</v>
      </c>
      <c r="BK327" s="18">
        <v>0</v>
      </c>
      <c r="BL327" s="18">
        <v>0</v>
      </c>
      <c r="BM327" s="18">
        <v>0</v>
      </c>
      <c r="BN327" s="18">
        <v>0</v>
      </c>
      <c r="BO327" s="18">
        <v>0</v>
      </c>
      <c r="BP327" s="18">
        <v>0</v>
      </c>
      <c r="BQ327" s="18">
        <v>0</v>
      </c>
      <c r="BR327" s="18">
        <v>0</v>
      </c>
      <c r="BS327" s="18">
        <v>0</v>
      </c>
      <c r="BT327" s="18">
        <v>500</v>
      </c>
      <c r="BU327" s="18">
        <v>0</v>
      </c>
      <c r="BV327" s="18">
        <v>0</v>
      </c>
      <c r="BW327" s="18">
        <v>0</v>
      </c>
    </row>
    <row r="328" spans="1:75" ht="76.5" x14ac:dyDescent="0.2">
      <c r="A328" s="15">
        <v>323</v>
      </c>
      <c r="B328" s="15">
        <v>2652</v>
      </c>
      <c r="C328" s="16" t="s">
        <v>6438</v>
      </c>
      <c r="D328" s="17" t="s">
        <v>6439</v>
      </c>
      <c r="E328" s="16" t="s">
        <v>4877</v>
      </c>
      <c r="F328" s="16"/>
      <c r="G328" s="16"/>
      <c r="H328" s="16"/>
      <c r="I328" s="16"/>
      <c r="J328" s="16"/>
      <c r="K328" s="16"/>
      <c r="L328" s="16"/>
      <c r="M328" s="18"/>
      <c r="N328" s="18"/>
      <c r="O328" s="18">
        <f t="shared" si="25"/>
        <v>2450</v>
      </c>
      <c r="P328" s="18"/>
      <c r="Q328" s="16"/>
      <c r="R328" s="16"/>
      <c r="S328" s="16"/>
      <c r="T328" s="16"/>
      <c r="U328" s="16"/>
      <c r="V328" s="16"/>
      <c r="W328" s="16"/>
      <c r="X328" s="16"/>
      <c r="Y328" s="16"/>
      <c r="Z328" s="16"/>
      <c r="AA328" s="16"/>
      <c r="AB328" s="18"/>
      <c r="AC328" s="18"/>
      <c r="AD328" s="16"/>
      <c r="AE328" s="16"/>
      <c r="AF328" s="16"/>
      <c r="AG328" s="16"/>
      <c r="AH328" s="16" t="s">
        <v>94</v>
      </c>
      <c r="AI328" s="18"/>
      <c r="AJ328" s="16"/>
      <c r="AK328" s="16">
        <v>1</v>
      </c>
      <c r="AL328" s="16">
        <v>2450</v>
      </c>
      <c r="AM328" s="16">
        <v>2450</v>
      </c>
      <c r="AN328" s="16">
        <v>0</v>
      </c>
      <c r="AO328" s="18">
        <v>2450</v>
      </c>
      <c r="AP328" s="18"/>
      <c r="AQ328" s="18"/>
      <c r="AR328" s="16" t="s">
        <v>8053</v>
      </c>
      <c r="AS328" s="18"/>
      <c r="AT328" s="16"/>
      <c r="AU328" s="16"/>
      <c r="AV328" s="18"/>
      <c r="AW328" s="16"/>
      <c r="AX328" s="18"/>
      <c r="AY328" s="18"/>
      <c r="AZ328" s="18"/>
      <c r="BA328" s="16"/>
      <c r="BB328" s="16"/>
      <c r="BC328" s="18">
        <v>0</v>
      </c>
      <c r="BD328" s="18">
        <v>0</v>
      </c>
      <c r="BE328" s="18">
        <v>0</v>
      </c>
      <c r="BF328" s="18">
        <v>0</v>
      </c>
      <c r="BG328" s="18">
        <v>0</v>
      </c>
      <c r="BH328" s="18">
        <v>0</v>
      </c>
      <c r="BI328" s="18">
        <v>0</v>
      </c>
      <c r="BJ328" s="18">
        <v>0</v>
      </c>
      <c r="BK328" s="18">
        <v>0</v>
      </c>
      <c r="BL328" s="18">
        <v>0</v>
      </c>
      <c r="BM328" s="18">
        <v>0</v>
      </c>
      <c r="BN328" s="18">
        <v>0</v>
      </c>
      <c r="BO328" s="18">
        <v>0</v>
      </c>
      <c r="BP328" s="18">
        <v>0</v>
      </c>
      <c r="BQ328" s="18">
        <v>0</v>
      </c>
      <c r="BR328" s="18">
        <v>0</v>
      </c>
      <c r="BS328" s="18">
        <v>0</v>
      </c>
      <c r="BT328" s="18">
        <v>250</v>
      </c>
      <c r="BU328" s="18">
        <v>0</v>
      </c>
      <c r="BV328" s="18">
        <v>0</v>
      </c>
      <c r="BW328" s="18">
        <v>0</v>
      </c>
    </row>
    <row r="329" spans="1:75" ht="38.25" x14ac:dyDescent="0.2">
      <c r="A329" s="15">
        <v>324</v>
      </c>
      <c r="B329" s="16">
        <v>2653</v>
      </c>
      <c r="C329" s="16" t="s">
        <v>6440</v>
      </c>
      <c r="D329" s="17" t="s">
        <v>7431</v>
      </c>
      <c r="E329" s="16" t="s">
        <v>6281</v>
      </c>
      <c r="F329" s="16"/>
      <c r="G329" s="16"/>
      <c r="H329" s="16"/>
      <c r="I329" s="16"/>
      <c r="J329" s="16"/>
      <c r="K329" s="16"/>
      <c r="L329" s="16"/>
      <c r="M329" s="16"/>
      <c r="N329" s="18"/>
      <c r="O329" s="18">
        <f t="shared" si="25"/>
        <v>30767</v>
      </c>
      <c r="P329" s="18"/>
      <c r="Q329" s="16"/>
      <c r="R329" s="16"/>
      <c r="S329" s="16"/>
      <c r="T329" s="16"/>
      <c r="U329" s="16"/>
      <c r="V329" s="16"/>
      <c r="W329" s="16"/>
      <c r="X329" s="16"/>
      <c r="Y329" s="16"/>
      <c r="Z329" s="16"/>
      <c r="AA329" s="16"/>
      <c r="AB329" s="18"/>
      <c r="AC329" s="18"/>
      <c r="AD329" s="16"/>
      <c r="AE329" s="16"/>
      <c r="AF329" s="16"/>
      <c r="AG329" s="16"/>
      <c r="AH329" s="16" t="s">
        <v>94</v>
      </c>
      <c r="AI329" s="18"/>
      <c r="AJ329" s="16"/>
      <c r="AK329" s="16">
        <v>1</v>
      </c>
      <c r="AL329" s="16">
        <v>30767</v>
      </c>
      <c r="AM329" s="16">
        <v>30767</v>
      </c>
      <c r="AN329" s="16">
        <v>0</v>
      </c>
      <c r="AO329" s="18">
        <v>30767</v>
      </c>
      <c r="AP329" s="18"/>
      <c r="AQ329" s="18"/>
      <c r="AR329" s="16" t="s">
        <v>8053</v>
      </c>
      <c r="AS329" s="18"/>
      <c r="AT329" s="16"/>
      <c r="AU329" s="16"/>
      <c r="AV329" s="18"/>
      <c r="AW329" s="16"/>
      <c r="AX329" s="16"/>
      <c r="AY329" s="16"/>
      <c r="AZ329" s="18"/>
      <c r="BA329" s="16"/>
      <c r="BB329" s="16"/>
      <c r="BC329" s="18">
        <v>0</v>
      </c>
      <c r="BD329" s="18">
        <v>0</v>
      </c>
      <c r="BE329" s="18">
        <v>0</v>
      </c>
      <c r="BF329" s="18">
        <v>0</v>
      </c>
      <c r="BG329" s="18">
        <v>0</v>
      </c>
      <c r="BH329" s="18">
        <v>0</v>
      </c>
      <c r="BI329" s="18">
        <v>0</v>
      </c>
      <c r="BJ329" s="18">
        <v>0</v>
      </c>
      <c r="BK329" s="18">
        <v>0</v>
      </c>
      <c r="BL329" s="18">
        <v>0</v>
      </c>
      <c r="BM329" s="18">
        <v>0</v>
      </c>
      <c r="BN329" s="18">
        <v>0</v>
      </c>
      <c r="BO329" s="18">
        <v>0</v>
      </c>
      <c r="BP329" s="18">
        <v>0</v>
      </c>
      <c r="BQ329" s="18">
        <v>0</v>
      </c>
      <c r="BR329" s="18">
        <v>0</v>
      </c>
      <c r="BS329" s="18">
        <v>0</v>
      </c>
      <c r="BT329" s="18">
        <v>100</v>
      </c>
      <c r="BU329" s="18">
        <v>0</v>
      </c>
      <c r="BV329" s="18">
        <v>0</v>
      </c>
      <c r="BW329" s="18">
        <v>0</v>
      </c>
    </row>
    <row r="330" spans="1:75" ht="38.25" x14ac:dyDescent="0.2">
      <c r="A330" s="15">
        <v>325</v>
      </c>
      <c r="B330" s="16">
        <v>2656</v>
      </c>
      <c r="C330" s="16" t="s">
        <v>8662</v>
      </c>
      <c r="D330" s="17" t="s">
        <v>8663</v>
      </c>
      <c r="E330" s="16" t="s">
        <v>1782</v>
      </c>
      <c r="F330" s="16"/>
      <c r="G330" s="16"/>
      <c r="H330" s="16"/>
      <c r="I330" s="16"/>
      <c r="J330" s="16"/>
      <c r="K330" s="16"/>
      <c r="L330" s="16"/>
      <c r="M330" s="16"/>
      <c r="N330" s="18"/>
      <c r="O330" s="18">
        <f t="shared" si="25"/>
        <v>31000</v>
      </c>
      <c r="P330" s="18"/>
      <c r="Q330" s="16"/>
      <c r="R330" s="16" t="s">
        <v>8921</v>
      </c>
      <c r="S330" s="16" t="s">
        <v>8922</v>
      </c>
      <c r="T330" s="16" t="s">
        <v>6441</v>
      </c>
      <c r="U330" s="16" t="s">
        <v>65</v>
      </c>
      <c r="V330" s="16" t="s">
        <v>6442</v>
      </c>
      <c r="W330" s="16" t="s">
        <v>8923</v>
      </c>
      <c r="X330" s="16" t="s">
        <v>6443</v>
      </c>
      <c r="Y330" s="16" t="s">
        <v>8924</v>
      </c>
      <c r="Z330" s="16"/>
      <c r="AA330" s="16" t="s">
        <v>87</v>
      </c>
      <c r="AB330" s="18"/>
      <c r="AC330" s="18"/>
      <c r="AD330" s="16"/>
      <c r="AE330" s="16"/>
      <c r="AF330" s="16"/>
      <c r="AG330" s="16"/>
      <c r="AH330" s="16" t="s">
        <v>71</v>
      </c>
      <c r="AI330" s="18">
        <v>820000</v>
      </c>
      <c r="AJ330" s="16">
        <v>45291</v>
      </c>
      <c r="AK330" s="16"/>
      <c r="AL330" s="16"/>
      <c r="AM330" s="16"/>
      <c r="AN330" s="16"/>
      <c r="AO330" s="18">
        <v>31000</v>
      </c>
      <c r="AP330" s="18"/>
      <c r="AQ330" s="18"/>
      <c r="AR330" s="16" t="s">
        <v>8726</v>
      </c>
      <c r="AS330" s="18"/>
      <c r="AT330" s="16"/>
      <c r="AU330" s="16"/>
      <c r="AV330" s="18"/>
      <c r="AW330" s="16"/>
      <c r="AX330" s="16"/>
      <c r="AY330" s="16"/>
      <c r="AZ330" s="18"/>
      <c r="BA330" s="16"/>
      <c r="BB330" s="16"/>
      <c r="BC330" s="18">
        <v>0</v>
      </c>
      <c r="BD330" s="18">
        <v>300</v>
      </c>
      <c r="BE330" s="18">
        <v>0</v>
      </c>
      <c r="BF330" s="18">
        <v>0</v>
      </c>
      <c r="BG330" s="18">
        <v>0</v>
      </c>
      <c r="BH330" s="18">
        <v>0</v>
      </c>
      <c r="BI330" s="18">
        <v>0</v>
      </c>
      <c r="BJ330" s="18">
        <v>0</v>
      </c>
      <c r="BK330" s="18">
        <v>0</v>
      </c>
      <c r="BL330" s="18">
        <v>0</v>
      </c>
      <c r="BM330" s="18">
        <v>0</v>
      </c>
      <c r="BN330" s="18">
        <v>0</v>
      </c>
      <c r="BO330" s="18">
        <v>0</v>
      </c>
      <c r="BP330" s="18">
        <v>0</v>
      </c>
      <c r="BQ330" s="18">
        <v>0</v>
      </c>
      <c r="BR330" s="18">
        <v>0</v>
      </c>
      <c r="BS330" s="18">
        <v>0</v>
      </c>
      <c r="BT330" s="18">
        <v>0</v>
      </c>
      <c r="BU330" s="18">
        <v>0</v>
      </c>
      <c r="BV330" s="18">
        <v>0</v>
      </c>
      <c r="BW330" s="18">
        <v>0</v>
      </c>
    </row>
    <row r="331" spans="1:75" ht="38.25" x14ac:dyDescent="0.2">
      <c r="A331" s="15">
        <v>326</v>
      </c>
      <c r="B331" s="16">
        <v>2657</v>
      </c>
      <c r="C331" s="16" t="s">
        <v>8664</v>
      </c>
      <c r="D331" s="17" t="s">
        <v>8665</v>
      </c>
      <c r="E331" s="16" t="s">
        <v>1782</v>
      </c>
      <c r="F331" s="16"/>
      <c r="G331" s="16"/>
      <c r="H331" s="16"/>
      <c r="I331" s="16"/>
      <c r="J331" s="16"/>
      <c r="K331" s="16"/>
      <c r="L331" s="16"/>
      <c r="M331" s="16"/>
      <c r="N331" s="18"/>
      <c r="O331" s="18">
        <f t="shared" si="25"/>
        <v>30000</v>
      </c>
      <c r="P331" s="18"/>
      <c r="Q331" s="16"/>
      <c r="R331" s="16" t="s">
        <v>8925</v>
      </c>
      <c r="S331" s="16" t="s">
        <v>8926</v>
      </c>
      <c r="T331" s="16" t="s">
        <v>8927</v>
      </c>
      <c r="U331" s="16" t="s">
        <v>65</v>
      </c>
      <c r="V331" s="16" t="s">
        <v>6442</v>
      </c>
      <c r="W331" s="16" t="s">
        <v>8928</v>
      </c>
      <c r="X331" s="16" t="s">
        <v>6443</v>
      </c>
      <c r="Y331" s="16" t="s">
        <v>8929</v>
      </c>
      <c r="Z331" s="16"/>
      <c r="AA331" s="16" t="s">
        <v>87</v>
      </c>
      <c r="AB331" s="18"/>
      <c r="AC331" s="18"/>
      <c r="AD331" s="16"/>
      <c r="AE331" s="16"/>
      <c r="AF331" s="16"/>
      <c r="AG331" s="16"/>
      <c r="AH331" s="16" t="s">
        <v>71</v>
      </c>
      <c r="AI331" s="18">
        <v>790000</v>
      </c>
      <c r="AJ331" s="16">
        <v>45291</v>
      </c>
      <c r="AK331" s="16"/>
      <c r="AL331" s="16"/>
      <c r="AM331" s="16"/>
      <c r="AN331" s="16"/>
      <c r="AO331" s="18">
        <v>30000</v>
      </c>
      <c r="AP331" s="18"/>
      <c r="AQ331" s="18"/>
      <c r="AR331" s="16" t="s">
        <v>8727</v>
      </c>
      <c r="AS331" s="18"/>
      <c r="AT331" s="16"/>
      <c r="AU331" s="16"/>
      <c r="AV331" s="18"/>
      <c r="AW331" s="16"/>
      <c r="AX331" s="16"/>
      <c r="AY331" s="16"/>
      <c r="AZ331" s="18"/>
      <c r="BA331" s="16"/>
      <c r="BB331" s="16"/>
      <c r="BC331" s="18">
        <v>0</v>
      </c>
      <c r="BD331" s="18">
        <v>200</v>
      </c>
      <c r="BE331" s="18">
        <v>0</v>
      </c>
      <c r="BF331" s="18">
        <v>0</v>
      </c>
      <c r="BG331" s="18">
        <v>0</v>
      </c>
      <c r="BH331" s="18">
        <v>0</v>
      </c>
      <c r="BI331" s="18">
        <v>0</v>
      </c>
      <c r="BJ331" s="18">
        <v>0</v>
      </c>
      <c r="BK331" s="18">
        <v>0</v>
      </c>
      <c r="BL331" s="18">
        <v>0</v>
      </c>
      <c r="BM331" s="18">
        <v>0</v>
      </c>
      <c r="BN331" s="18">
        <v>0</v>
      </c>
      <c r="BO331" s="18">
        <v>0</v>
      </c>
      <c r="BP331" s="18">
        <v>0</v>
      </c>
      <c r="BQ331" s="18">
        <v>0</v>
      </c>
      <c r="BR331" s="18">
        <v>0</v>
      </c>
      <c r="BS331" s="18">
        <v>0</v>
      </c>
      <c r="BT331" s="18">
        <v>0</v>
      </c>
      <c r="BU331" s="18">
        <v>0</v>
      </c>
      <c r="BV331" s="18">
        <v>0</v>
      </c>
      <c r="BW331" s="18">
        <v>0</v>
      </c>
    </row>
    <row r="332" spans="1:75" ht="127.5" x14ac:dyDescent="0.2">
      <c r="A332" s="15">
        <v>327</v>
      </c>
      <c r="B332" s="16">
        <v>2662</v>
      </c>
      <c r="C332" s="16" t="s">
        <v>6447</v>
      </c>
      <c r="D332" s="17" t="s">
        <v>8039</v>
      </c>
      <c r="E332" s="16" t="s">
        <v>2851</v>
      </c>
      <c r="F332" s="16"/>
      <c r="G332" s="16"/>
      <c r="H332" s="16"/>
      <c r="I332" s="16"/>
      <c r="J332" s="16"/>
      <c r="K332" s="16"/>
      <c r="L332" s="16"/>
      <c r="M332" s="16"/>
      <c r="N332" s="18"/>
      <c r="O332" s="18">
        <f t="shared" si="25"/>
        <v>385000</v>
      </c>
      <c r="P332" s="18"/>
      <c r="Q332" s="16"/>
      <c r="R332" s="16" t="s">
        <v>6448</v>
      </c>
      <c r="S332" s="16" t="s">
        <v>6449</v>
      </c>
      <c r="T332" s="16" t="s">
        <v>6367</v>
      </c>
      <c r="U332" s="16" t="s">
        <v>99</v>
      </c>
      <c r="V332" s="16" t="s">
        <v>6367</v>
      </c>
      <c r="W332" s="16" t="s">
        <v>6450</v>
      </c>
      <c r="X332" s="16" t="s">
        <v>6369</v>
      </c>
      <c r="Y332" s="16" t="s">
        <v>6370</v>
      </c>
      <c r="Z332" s="16"/>
      <c r="AA332" s="16" t="s">
        <v>87</v>
      </c>
      <c r="AB332" s="18"/>
      <c r="AC332" s="18"/>
      <c r="AD332" s="16"/>
      <c r="AE332" s="16"/>
      <c r="AF332" s="16"/>
      <c r="AG332" s="16"/>
      <c r="AH332" s="16" t="s">
        <v>260</v>
      </c>
      <c r="AI332" s="18">
        <v>593325</v>
      </c>
      <c r="AJ332" s="16"/>
      <c r="AK332" s="16">
        <v>3</v>
      </c>
      <c r="AL332" s="16">
        <v>328500</v>
      </c>
      <c r="AM332" s="16">
        <v>385000</v>
      </c>
      <c r="AN332" s="16">
        <v>537029</v>
      </c>
      <c r="AO332" s="18"/>
      <c r="AP332" s="18"/>
      <c r="AQ332" s="18"/>
      <c r="AR332" s="16"/>
      <c r="AS332" s="18"/>
      <c r="AT332" s="16"/>
      <c r="AU332" s="16"/>
      <c r="AV332" s="18"/>
      <c r="AW332" s="16"/>
      <c r="AX332" s="16"/>
      <c r="AY332" s="16"/>
      <c r="AZ332" s="18"/>
      <c r="BA332" s="16"/>
      <c r="BB332" s="16"/>
      <c r="BC332" s="18">
        <v>0</v>
      </c>
      <c r="BD332" s="18">
        <v>0</v>
      </c>
      <c r="BE332" s="18">
        <v>0</v>
      </c>
      <c r="BF332" s="18">
        <v>0</v>
      </c>
      <c r="BG332" s="18">
        <v>0</v>
      </c>
      <c r="BH332" s="18">
        <v>0</v>
      </c>
      <c r="BI332" s="18">
        <v>0</v>
      </c>
      <c r="BJ332" s="18">
        <v>0</v>
      </c>
      <c r="BK332" s="18">
        <v>100</v>
      </c>
      <c r="BL332" s="18">
        <v>0</v>
      </c>
      <c r="BM332" s="18">
        <v>0</v>
      </c>
      <c r="BN332" s="18">
        <v>0</v>
      </c>
      <c r="BO332" s="18">
        <v>200</v>
      </c>
      <c r="BP332" s="18">
        <v>0</v>
      </c>
      <c r="BQ332" s="18">
        <v>0</v>
      </c>
      <c r="BR332" s="18">
        <v>0</v>
      </c>
      <c r="BS332" s="18">
        <v>0</v>
      </c>
      <c r="BT332" s="18">
        <v>0</v>
      </c>
      <c r="BU332" s="18">
        <v>0</v>
      </c>
      <c r="BV332" s="18">
        <v>0</v>
      </c>
      <c r="BW332" s="18">
        <v>0</v>
      </c>
    </row>
    <row r="333" spans="1:75" ht="76.5" x14ac:dyDescent="0.2">
      <c r="A333" s="15">
        <v>328</v>
      </c>
      <c r="B333" s="16">
        <v>2663</v>
      </c>
      <c r="C333" s="16" t="s">
        <v>6451</v>
      </c>
      <c r="D333" s="17" t="s">
        <v>6452</v>
      </c>
      <c r="E333" s="16" t="s">
        <v>6453</v>
      </c>
      <c r="F333" s="16"/>
      <c r="G333" s="16"/>
      <c r="H333" s="16"/>
      <c r="I333" s="16"/>
      <c r="J333" s="16"/>
      <c r="K333" s="16"/>
      <c r="L333" s="16"/>
      <c r="M333" s="16"/>
      <c r="N333" s="18"/>
      <c r="O333" s="18">
        <f t="shared" si="25"/>
        <v>2675000</v>
      </c>
      <c r="P333" s="18"/>
      <c r="Q333" s="16"/>
      <c r="R333" s="16" t="s">
        <v>6454</v>
      </c>
      <c r="S333" s="16" t="s">
        <v>6455</v>
      </c>
      <c r="T333" s="16" t="s">
        <v>6319</v>
      </c>
      <c r="U333" s="16" t="s">
        <v>91</v>
      </c>
      <c r="V333" s="16" t="s">
        <v>6319</v>
      </c>
      <c r="W333" s="16" t="s">
        <v>6456</v>
      </c>
      <c r="X333" s="16" t="s">
        <v>6457</v>
      </c>
      <c r="Y333" s="16" t="s">
        <v>6341</v>
      </c>
      <c r="Z333" s="16" t="s">
        <v>6429</v>
      </c>
      <c r="AA333" s="16"/>
      <c r="AB333" s="18">
        <v>197400</v>
      </c>
      <c r="AC333" s="18" t="s">
        <v>4845</v>
      </c>
      <c r="AD333" s="16" t="s">
        <v>151</v>
      </c>
      <c r="AE333" s="16" t="s">
        <v>151</v>
      </c>
      <c r="AF333" s="16"/>
      <c r="AG333" s="16"/>
      <c r="AH333" s="16"/>
      <c r="AI333" s="18">
        <v>210000</v>
      </c>
      <c r="AJ333" s="16"/>
      <c r="AK333" s="16">
        <v>2</v>
      </c>
      <c r="AL333" s="16">
        <v>1890000</v>
      </c>
      <c r="AM333" s="16">
        <v>2675000</v>
      </c>
      <c r="AN333" s="16">
        <v>3076000</v>
      </c>
      <c r="AO333" s="18"/>
      <c r="AP333" s="18"/>
      <c r="AQ333" s="18"/>
      <c r="AR333" s="16"/>
      <c r="AS333" s="18"/>
      <c r="AT333" s="16"/>
      <c r="AU333" s="16"/>
      <c r="AV333" s="18"/>
      <c r="AW333" s="16"/>
      <c r="AX333" s="16"/>
      <c r="AY333" s="16"/>
      <c r="AZ333" s="18"/>
      <c r="BA333" s="16"/>
      <c r="BB333" s="16"/>
      <c r="BC333" s="18">
        <v>0</v>
      </c>
      <c r="BD333" s="18">
        <v>0</v>
      </c>
      <c r="BE333" s="18">
        <v>0</v>
      </c>
      <c r="BF333" s="18">
        <v>0</v>
      </c>
      <c r="BG333" s="18">
        <v>0</v>
      </c>
      <c r="BH333" s="18">
        <v>0</v>
      </c>
      <c r="BI333" s="18">
        <v>0</v>
      </c>
      <c r="BJ333" s="18">
        <v>0</v>
      </c>
      <c r="BK333" s="18">
        <v>0</v>
      </c>
      <c r="BL333" s="18">
        <v>0</v>
      </c>
      <c r="BM333" s="18">
        <v>0</v>
      </c>
      <c r="BN333" s="18">
        <v>0</v>
      </c>
      <c r="BO333" s="18">
        <v>30</v>
      </c>
      <c r="BP333" s="18">
        <v>0</v>
      </c>
      <c r="BQ333" s="18">
        <v>0</v>
      </c>
      <c r="BR333" s="18">
        <v>0</v>
      </c>
      <c r="BS333" s="18">
        <v>100</v>
      </c>
      <c r="BT333" s="18">
        <v>0</v>
      </c>
      <c r="BU333" s="18">
        <v>0</v>
      </c>
      <c r="BV333" s="18">
        <v>0</v>
      </c>
      <c r="BW333" s="18">
        <v>0</v>
      </c>
    </row>
    <row r="334" spans="1:75" ht="76.5" x14ac:dyDescent="0.2">
      <c r="A334" s="15">
        <v>329</v>
      </c>
      <c r="B334" s="16">
        <v>2676</v>
      </c>
      <c r="C334" s="16" t="s">
        <v>6467</v>
      </c>
      <c r="D334" s="17" t="s">
        <v>7432</v>
      </c>
      <c r="E334" s="16" t="s">
        <v>4954</v>
      </c>
      <c r="F334" s="16"/>
      <c r="G334" s="16"/>
      <c r="H334" s="16"/>
      <c r="I334" s="16"/>
      <c r="J334" s="16"/>
      <c r="K334" s="16"/>
      <c r="L334" s="16"/>
      <c r="M334" s="16"/>
      <c r="N334" s="18"/>
      <c r="O334" s="18">
        <f t="shared" si="25"/>
        <v>256000</v>
      </c>
      <c r="P334" s="18"/>
      <c r="Q334" s="16"/>
      <c r="R334" s="16" t="s">
        <v>6459</v>
      </c>
      <c r="S334" s="16" t="s">
        <v>6460</v>
      </c>
      <c r="T334" s="16" t="s">
        <v>6461</v>
      </c>
      <c r="U334" s="16" t="s">
        <v>91</v>
      </c>
      <c r="V334" s="16" t="s">
        <v>6462</v>
      </c>
      <c r="W334" s="16" t="s">
        <v>6463</v>
      </c>
      <c r="X334" s="16" t="s">
        <v>6464</v>
      </c>
      <c r="Y334" s="16" t="s">
        <v>6468</v>
      </c>
      <c r="Z334" s="16" t="s">
        <v>6465</v>
      </c>
      <c r="AA334" s="16" t="s">
        <v>209</v>
      </c>
      <c r="AB334" s="18"/>
      <c r="AC334" s="18"/>
      <c r="AD334" s="16" t="s">
        <v>151</v>
      </c>
      <c r="AE334" s="16" t="s">
        <v>151</v>
      </c>
      <c r="AF334" s="16"/>
      <c r="AG334" s="16"/>
      <c r="AH334" s="16"/>
      <c r="AI334" s="18">
        <v>980000</v>
      </c>
      <c r="AJ334" s="16" t="s">
        <v>6466</v>
      </c>
      <c r="AK334" s="16">
        <v>1</v>
      </c>
      <c r="AL334" s="16">
        <v>256000</v>
      </c>
      <c r="AM334" s="16">
        <v>256000</v>
      </c>
      <c r="AN334" s="16">
        <v>279000</v>
      </c>
      <c r="AO334" s="18"/>
      <c r="AP334" s="18"/>
      <c r="AQ334" s="18"/>
      <c r="AR334" s="16"/>
      <c r="AS334" s="18"/>
      <c r="AT334" s="16"/>
      <c r="AU334" s="16"/>
      <c r="AV334" s="18"/>
      <c r="AW334" s="16"/>
      <c r="AX334" s="16"/>
      <c r="AY334" s="16"/>
      <c r="AZ334" s="18"/>
      <c r="BA334" s="16"/>
      <c r="BB334" s="16"/>
      <c r="BC334" s="18">
        <v>0</v>
      </c>
      <c r="BD334" s="18">
        <v>0</v>
      </c>
      <c r="BE334" s="18">
        <v>0</v>
      </c>
      <c r="BF334" s="18">
        <v>50</v>
      </c>
      <c r="BG334" s="18">
        <v>0</v>
      </c>
      <c r="BH334" s="18">
        <v>0</v>
      </c>
      <c r="BI334" s="18">
        <v>0</v>
      </c>
      <c r="BJ334" s="18">
        <v>0</v>
      </c>
      <c r="BK334" s="18">
        <v>200</v>
      </c>
      <c r="BL334" s="18">
        <v>0</v>
      </c>
      <c r="BM334" s="18">
        <v>0</v>
      </c>
      <c r="BN334" s="18">
        <v>0</v>
      </c>
      <c r="BO334" s="18">
        <v>0</v>
      </c>
      <c r="BP334" s="18">
        <v>0</v>
      </c>
      <c r="BQ334" s="18">
        <v>1000</v>
      </c>
      <c r="BR334" s="18">
        <v>0</v>
      </c>
      <c r="BS334" s="18">
        <v>0</v>
      </c>
      <c r="BT334" s="18">
        <v>0</v>
      </c>
      <c r="BU334" s="18">
        <v>0</v>
      </c>
      <c r="BV334" s="18">
        <v>0</v>
      </c>
      <c r="BW334" s="18">
        <v>0</v>
      </c>
    </row>
    <row r="335" spans="1:75" ht="89.25" x14ac:dyDescent="0.2">
      <c r="A335" s="15">
        <v>330</v>
      </c>
      <c r="B335" s="15">
        <v>2690</v>
      </c>
      <c r="C335" s="16" t="s">
        <v>7433</v>
      </c>
      <c r="D335" s="17" t="s">
        <v>7434</v>
      </c>
      <c r="E335" s="16" t="s">
        <v>1757</v>
      </c>
      <c r="F335" s="16"/>
      <c r="G335" s="16"/>
      <c r="H335" s="16"/>
      <c r="I335" s="16"/>
      <c r="J335" s="16"/>
      <c r="K335" s="16"/>
      <c r="L335" s="16"/>
      <c r="M335" s="18"/>
      <c r="N335" s="18"/>
      <c r="O335" s="18">
        <f t="shared" ref="O335:O342" si="26">ROUNDUP(MAX(AL335:AM335,AO335:AQ335),0)</f>
        <v>10620</v>
      </c>
      <c r="P335" s="18"/>
      <c r="Q335" s="16"/>
      <c r="R335" s="16" t="s">
        <v>6470</v>
      </c>
      <c r="S335" s="16" t="s">
        <v>6471</v>
      </c>
      <c r="T335" s="16" t="s">
        <v>6472</v>
      </c>
      <c r="U335" s="16" t="s">
        <v>162</v>
      </c>
      <c r="V335" s="16" t="s">
        <v>6473</v>
      </c>
      <c r="W335" s="16">
        <v>80123</v>
      </c>
      <c r="X335" s="16" t="s">
        <v>6474</v>
      </c>
      <c r="Y335" s="16" t="s">
        <v>6475</v>
      </c>
      <c r="Z335" s="16"/>
      <c r="AA335" s="16"/>
      <c r="AB335" s="18"/>
      <c r="AC335" s="18"/>
      <c r="AD335" s="16"/>
      <c r="AE335" s="16"/>
      <c r="AF335" s="16"/>
      <c r="AG335" s="16"/>
      <c r="AH335" s="16" t="s">
        <v>94</v>
      </c>
      <c r="AI335" s="18">
        <v>2123930</v>
      </c>
      <c r="AJ335" s="16" t="s">
        <v>6476</v>
      </c>
      <c r="AK335" s="16"/>
      <c r="AL335" s="16"/>
      <c r="AM335" s="16"/>
      <c r="AN335" s="16"/>
      <c r="AO335" s="18">
        <v>10619.65</v>
      </c>
      <c r="AP335" s="18"/>
      <c r="AQ335" s="18"/>
      <c r="AR335" s="16" t="s">
        <v>8053</v>
      </c>
      <c r="AS335" s="18"/>
      <c r="AT335" s="16"/>
      <c r="AU335" s="16"/>
      <c r="AV335" s="18"/>
      <c r="AW335" s="16"/>
      <c r="AX335" s="18"/>
      <c r="AY335" s="18"/>
      <c r="AZ335" s="18"/>
      <c r="BA335" s="16"/>
      <c r="BB335" s="16"/>
      <c r="BC335" s="18">
        <v>0</v>
      </c>
      <c r="BD335" s="18">
        <v>0</v>
      </c>
      <c r="BE335" s="18">
        <v>0</v>
      </c>
      <c r="BF335" s="18">
        <v>0</v>
      </c>
      <c r="BG335" s="18">
        <v>0</v>
      </c>
      <c r="BH335" s="18">
        <v>0</v>
      </c>
      <c r="BI335" s="18">
        <v>0</v>
      </c>
      <c r="BJ335" s="18">
        <v>0</v>
      </c>
      <c r="BK335" s="18">
        <v>0</v>
      </c>
      <c r="BL335" s="18">
        <v>0</v>
      </c>
      <c r="BM335" s="18">
        <v>0</v>
      </c>
      <c r="BN335" s="18">
        <v>0</v>
      </c>
      <c r="BO335" s="18">
        <v>0</v>
      </c>
      <c r="BP335" s="18">
        <v>0</v>
      </c>
      <c r="BQ335" s="18">
        <v>0</v>
      </c>
      <c r="BR335" s="18">
        <v>0</v>
      </c>
      <c r="BS335" s="18">
        <v>0</v>
      </c>
      <c r="BT335" s="18">
        <v>750</v>
      </c>
      <c r="BU335" s="18">
        <v>0</v>
      </c>
      <c r="BV335" s="18">
        <v>0</v>
      </c>
      <c r="BW335" s="18">
        <v>0</v>
      </c>
    </row>
    <row r="336" spans="1:75" ht="76.5" x14ac:dyDescent="0.2">
      <c r="A336" s="15">
        <v>331</v>
      </c>
      <c r="B336" s="16">
        <v>2692</v>
      </c>
      <c r="C336" s="16" t="s">
        <v>6478</v>
      </c>
      <c r="D336" s="17" t="s">
        <v>6479</v>
      </c>
      <c r="E336" s="16" t="s">
        <v>1757</v>
      </c>
      <c r="F336" s="16"/>
      <c r="G336" s="16"/>
      <c r="H336" s="16"/>
      <c r="I336" s="16"/>
      <c r="J336" s="16"/>
      <c r="K336" s="16"/>
      <c r="L336" s="16"/>
      <c r="M336" s="16"/>
      <c r="N336" s="18"/>
      <c r="O336" s="18">
        <f t="shared" si="26"/>
        <v>375</v>
      </c>
      <c r="P336" s="18"/>
      <c r="Q336" s="16"/>
      <c r="R336" s="16" t="s">
        <v>6454</v>
      </c>
      <c r="S336" s="16" t="s">
        <v>6455</v>
      </c>
      <c r="T336" s="16" t="s">
        <v>6318</v>
      </c>
      <c r="U336" s="16" t="s">
        <v>91</v>
      </c>
      <c r="V336" s="16" t="s">
        <v>6319</v>
      </c>
      <c r="W336" s="16" t="s">
        <v>6480</v>
      </c>
      <c r="X336" s="16" t="s">
        <v>6457</v>
      </c>
      <c r="Y336" s="16" t="s">
        <v>6477</v>
      </c>
      <c r="Z336" s="16" t="s">
        <v>6429</v>
      </c>
      <c r="AA336" s="16"/>
      <c r="AB336" s="18">
        <v>178500</v>
      </c>
      <c r="AC336" s="18" t="s">
        <v>4845</v>
      </c>
      <c r="AD336" s="16" t="s">
        <v>151</v>
      </c>
      <c r="AE336" s="16" t="s">
        <v>151</v>
      </c>
      <c r="AF336" s="16"/>
      <c r="AG336" s="16"/>
      <c r="AH336" s="16"/>
      <c r="AI336" s="18">
        <v>240</v>
      </c>
      <c r="AJ336" s="16"/>
      <c r="AK336" s="16">
        <v>1</v>
      </c>
      <c r="AL336" s="16">
        <v>375</v>
      </c>
      <c r="AM336" s="16">
        <v>375</v>
      </c>
      <c r="AN336" s="16">
        <v>0</v>
      </c>
      <c r="AO336" s="18"/>
      <c r="AP336" s="18"/>
      <c r="AQ336" s="18"/>
      <c r="AR336" s="16"/>
      <c r="AS336" s="18"/>
      <c r="AT336" s="16"/>
      <c r="AU336" s="16"/>
      <c r="AV336" s="18"/>
      <c r="AW336" s="16"/>
      <c r="AX336" s="16"/>
      <c r="AY336" s="16"/>
      <c r="AZ336" s="18"/>
      <c r="BA336" s="16"/>
      <c r="BB336" s="16"/>
      <c r="BC336" s="18">
        <v>0</v>
      </c>
      <c r="BD336" s="18">
        <v>450000</v>
      </c>
      <c r="BE336" s="18">
        <v>0</v>
      </c>
      <c r="BF336" s="18">
        <v>0</v>
      </c>
      <c r="BG336" s="18">
        <v>0</v>
      </c>
      <c r="BH336" s="18">
        <v>0</v>
      </c>
      <c r="BI336" s="18">
        <v>0</v>
      </c>
      <c r="BJ336" s="18">
        <v>0</v>
      </c>
      <c r="BK336" s="18">
        <v>0</v>
      </c>
      <c r="BL336" s="18">
        <v>0</v>
      </c>
      <c r="BM336" s="18">
        <v>0</v>
      </c>
      <c r="BN336" s="18">
        <v>0</v>
      </c>
      <c r="BO336" s="18">
        <v>0</v>
      </c>
      <c r="BP336" s="18">
        <v>0</v>
      </c>
      <c r="BQ336" s="18">
        <v>0</v>
      </c>
      <c r="BR336" s="18">
        <v>0</v>
      </c>
      <c r="BS336" s="18">
        <v>150000</v>
      </c>
      <c r="BT336" s="18">
        <v>0</v>
      </c>
      <c r="BU336" s="18">
        <v>0</v>
      </c>
      <c r="BV336" s="18">
        <v>0</v>
      </c>
      <c r="BW336" s="18">
        <v>0</v>
      </c>
    </row>
    <row r="337" spans="1:75" ht="140.25" x14ac:dyDescent="0.2">
      <c r="A337" s="15">
        <v>332</v>
      </c>
      <c r="B337" s="16">
        <v>2694</v>
      </c>
      <c r="C337" s="16" t="s">
        <v>6481</v>
      </c>
      <c r="D337" s="17" t="s">
        <v>6482</v>
      </c>
      <c r="E337" s="16" t="s">
        <v>209</v>
      </c>
      <c r="F337" s="16"/>
      <c r="G337" s="16"/>
      <c r="H337" s="16"/>
      <c r="I337" s="16"/>
      <c r="J337" s="16"/>
      <c r="K337" s="16"/>
      <c r="L337" s="16"/>
      <c r="M337" s="16"/>
      <c r="N337" s="18"/>
      <c r="O337" s="18">
        <f t="shared" si="26"/>
        <v>407831</v>
      </c>
      <c r="P337" s="18"/>
      <c r="Q337" s="16"/>
      <c r="R337" s="16" t="s">
        <v>6483</v>
      </c>
      <c r="S337" s="16" t="s">
        <v>6484</v>
      </c>
      <c r="T337" s="16" t="s">
        <v>3145</v>
      </c>
      <c r="U337" s="16" t="s">
        <v>3146</v>
      </c>
      <c r="V337" s="16" t="s">
        <v>3147</v>
      </c>
      <c r="W337" s="16" t="s">
        <v>6485</v>
      </c>
      <c r="X337" s="16" t="s">
        <v>6486</v>
      </c>
      <c r="Y337" s="16" t="s">
        <v>6487</v>
      </c>
      <c r="Z337" s="16" t="s">
        <v>1365</v>
      </c>
      <c r="AA337" s="16" t="s">
        <v>6487</v>
      </c>
      <c r="AB337" s="18"/>
      <c r="AC337" s="18"/>
      <c r="AD337" s="16" t="s">
        <v>151</v>
      </c>
      <c r="AE337" s="16" t="s">
        <v>151</v>
      </c>
      <c r="AF337" s="16"/>
      <c r="AG337" s="16"/>
      <c r="AH337" s="16"/>
      <c r="AI337" s="18">
        <v>456000</v>
      </c>
      <c r="AJ337" s="16" t="s">
        <v>6458</v>
      </c>
      <c r="AK337" s="16">
        <v>2</v>
      </c>
      <c r="AL337" s="16">
        <v>79000</v>
      </c>
      <c r="AM337" s="16">
        <v>407831</v>
      </c>
      <c r="AN337" s="16">
        <v>419265</v>
      </c>
      <c r="AO337" s="18"/>
      <c r="AP337" s="18"/>
      <c r="AQ337" s="18"/>
      <c r="AR337" s="16"/>
      <c r="AS337" s="18"/>
      <c r="AT337" s="16"/>
      <c r="AU337" s="16"/>
      <c r="AV337" s="18"/>
      <c r="AW337" s="16"/>
      <c r="AX337" s="16"/>
      <c r="AY337" s="16"/>
      <c r="AZ337" s="18"/>
      <c r="BA337" s="16"/>
      <c r="BB337" s="16"/>
      <c r="BC337" s="18">
        <v>300</v>
      </c>
      <c r="BD337" s="18">
        <v>200</v>
      </c>
      <c r="BE337" s="18">
        <v>0</v>
      </c>
      <c r="BF337" s="18">
        <v>0</v>
      </c>
      <c r="BG337" s="18">
        <v>0</v>
      </c>
      <c r="BH337" s="18">
        <v>0</v>
      </c>
      <c r="BI337" s="18">
        <v>0</v>
      </c>
      <c r="BJ337" s="18">
        <v>0</v>
      </c>
      <c r="BK337" s="18">
        <v>0</v>
      </c>
      <c r="BL337" s="18">
        <v>0</v>
      </c>
      <c r="BM337" s="18">
        <v>0</v>
      </c>
      <c r="BN337" s="18">
        <v>0</v>
      </c>
      <c r="BO337" s="18">
        <v>0</v>
      </c>
      <c r="BP337" s="18">
        <v>0</v>
      </c>
      <c r="BQ337" s="18">
        <v>0</v>
      </c>
      <c r="BR337" s="18">
        <v>10</v>
      </c>
      <c r="BS337" s="18">
        <v>0</v>
      </c>
      <c r="BT337" s="18">
        <v>0</v>
      </c>
      <c r="BU337" s="18">
        <v>0</v>
      </c>
      <c r="BV337" s="18">
        <v>0</v>
      </c>
      <c r="BW337" s="18">
        <v>0</v>
      </c>
    </row>
    <row r="338" spans="1:75" ht="165.75" x14ac:dyDescent="0.2">
      <c r="A338" s="15">
        <v>333</v>
      </c>
      <c r="B338" s="16">
        <v>2699</v>
      </c>
      <c r="C338" s="16" t="s">
        <v>6492</v>
      </c>
      <c r="D338" s="17" t="s">
        <v>6493</v>
      </c>
      <c r="E338" s="16" t="s">
        <v>209</v>
      </c>
      <c r="F338" s="16"/>
      <c r="G338" s="16"/>
      <c r="H338" s="16"/>
      <c r="I338" s="16"/>
      <c r="J338" s="16"/>
      <c r="K338" s="16"/>
      <c r="L338" s="16"/>
      <c r="M338" s="16"/>
      <c r="N338" s="18"/>
      <c r="O338" s="18">
        <f t="shared" si="26"/>
        <v>66150</v>
      </c>
      <c r="P338" s="18"/>
      <c r="Q338" s="16"/>
      <c r="R338" s="16" t="s">
        <v>6492</v>
      </c>
      <c r="S338" s="16" t="s">
        <v>6494</v>
      </c>
      <c r="T338" s="16" t="s">
        <v>6495</v>
      </c>
      <c r="U338" s="16" t="s">
        <v>3154</v>
      </c>
      <c r="V338" s="16" t="s">
        <v>6496</v>
      </c>
      <c r="W338" s="16" t="s">
        <v>6497</v>
      </c>
      <c r="X338" s="16" t="s">
        <v>6498</v>
      </c>
      <c r="Y338" s="16" t="s">
        <v>6491</v>
      </c>
      <c r="Z338" s="16" t="s">
        <v>6499</v>
      </c>
      <c r="AA338" s="16" t="s">
        <v>68</v>
      </c>
      <c r="AB338" s="18">
        <v>56000</v>
      </c>
      <c r="AC338" s="18" t="s">
        <v>4845</v>
      </c>
      <c r="AD338" s="16" t="s">
        <v>151</v>
      </c>
      <c r="AE338" s="16" t="s">
        <v>151</v>
      </c>
      <c r="AF338" s="16"/>
      <c r="AG338" s="16"/>
      <c r="AH338" s="16"/>
      <c r="AI338" s="18">
        <v>83317</v>
      </c>
      <c r="AJ338" s="16" t="s">
        <v>6500</v>
      </c>
      <c r="AK338" s="16">
        <v>1</v>
      </c>
      <c r="AL338" s="16">
        <v>66150</v>
      </c>
      <c r="AM338" s="16">
        <v>66150</v>
      </c>
      <c r="AN338" s="16">
        <v>71000</v>
      </c>
      <c r="AO338" s="18"/>
      <c r="AP338" s="18"/>
      <c r="AQ338" s="18"/>
      <c r="AR338" s="16"/>
      <c r="AS338" s="18"/>
      <c r="AT338" s="16"/>
      <c r="AU338" s="16"/>
      <c r="AV338" s="18"/>
      <c r="AW338" s="16"/>
      <c r="AX338" s="16"/>
      <c r="AY338" s="16"/>
      <c r="AZ338" s="18"/>
      <c r="BA338" s="16"/>
      <c r="BB338" s="16"/>
      <c r="BC338" s="18">
        <v>0</v>
      </c>
      <c r="BD338" s="18">
        <v>1000</v>
      </c>
      <c r="BE338" s="18">
        <v>0</v>
      </c>
      <c r="BF338" s="18">
        <v>0</v>
      </c>
      <c r="BG338" s="18">
        <v>0</v>
      </c>
      <c r="BH338" s="18">
        <v>0</v>
      </c>
      <c r="BI338" s="18">
        <v>0</v>
      </c>
      <c r="BJ338" s="18">
        <v>0</v>
      </c>
      <c r="BK338" s="18">
        <v>0</v>
      </c>
      <c r="BL338" s="18">
        <v>0</v>
      </c>
      <c r="BM338" s="18">
        <v>0</v>
      </c>
      <c r="BN338" s="18">
        <v>0</v>
      </c>
      <c r="BO338" s="18">
        <v>0</v>
      </c>
      <c r="BP338" s="18">
        <v>0</v>
      </c>
      <c r="BQ338" s="18">
        <v>0</v>
      </c>
      <c r="BR338" s="18">
        <v>400</v>
      </c>
      <c r="BS338" s="18">
        <v>1000</v>
      </c>
      <c r="BT338" s="18">
        <v>0</v>
      </c>
      <c r="BU338" s="18">
        <v>0</v>
      </c>
      <c r="BV338" s="18">
        <v>0</v>
      </c>
      <c r="BW338" s="18">
        <v>0</v>
      </c>
    </row>
    <row r="339" spans="1:75" ht="102" x14ac:dyDescent="0.2">
      <c r="A339" s="15">
        <v>334</v>
      </c>
      <c r="B339" s="16">
        <v>2711</v>
      </c>
      <c r="C339" s="16" t="s">
        <v>6503</v>
      </c>
      <c r="D339" s="17" t="s">
        <v>8041</v>
      </c>
      <c r="E339" s="16" t="s">
        <v>209</v>
      </c>
      <c r="F339" s="16"/>
      <c r="G339" s="16"/>
      <c r="H339" s="16"/>
      <c r="I339" s="16"/>
      <c r="J339" s="16"/>
      <c r="K339" s="16"/>
      <c r="L339" s="16"/>
      <c r="M339" s="16"/>
      <c r="N339" s="18"/>
      <c r="O339" s="18">
        <f t="shared" si="26"/>
        <v>75000</v>
      </c>
      <c r="P339" s="18"/>
      <c r="Q339" s="16"/>
      <c r="R339" s="16" t="s">
        <v>6504</v>
      </c>
      <c r="S339" s="16" t="s">
        <v>6505</v>
      </c>
      <c r="T339" s="16" t="s">
        <v>6367</v>
      </c>
      <c r="U339" s="16" t="s">
        <v>99</v>
      </c>
      <c r="V339" s="16" t="s">
        <v>6367</v>
      </c>
      <c r="W339" s="16" t="s">
        <v>6506</v>
      </c>
      <c r="X339" s="16" t="s">
        <v>6369</v>
      </c>
      <c r="Y339" s="16" t="s">
        <v>6502</v>
      </c>
      <c r="Z339" s="16"/>
      <c r="AA339" s="16" t="s">
        <v>87</v>
      </c>
      <c r="AB339" s="18"/>
      <c r="AC339" s="18"/>
      <c r="AD339" s="16"/>
      <c r="AE339" s="16"/>
      <c r="AF339" s="16"/>
      <c r="AG339" s="16"/>
      <c r="AH339" s="16" t="s">
        <v>260</v>
      </c>
      <c r="AI339" s="18">
        <v>135000</v>
      </c>
      <c r="AJ339" s="16"/>
      <c r="AK339" s="16">
        <v>1</v>
      </c>
      <c r="AL339" s="16">
        <v>75000</v>
      </c>
      <c r="AM339" s="16">
        <v>75000</v>
      </c>
      <c r="AN339" s="16">
        <v>129500</v>
      </c>
      <c r="AO339" s="18"/>
      <c r="AP339" s="18"/>
      <c r="AQ339" s="18"/>
      <c r="AR339" s="16"/>
      <c r="AS339" s="18"/>
      <c r="AT339" s="16"/>
      <c r="AU339" s="16"/>
      <c r="AV339" s="18"/>
      <c r="AW339" s="16"/>
      <c r="AX339" s="16"/>
      <c r="AY339" s="16"/>
      <c r="AZ339" s="18"/>
      <c r="BA339" s="16"/>
      <c r="BB339" s="16"/>
      <c r="BC339" s="18">
        <v>0</v>
      </c>
      <c r="BD339" s="18">
        <v>0</v>
      </c>
      <c r="BE339" s="18">
        <v>0</v>
      </c>
      <c r="BF339" s="18">
        <v>0</v>
      </c>
      <c r="BG339" s="18">
        <v>0</v>
      </c>
      <c r="BH339" s="18">
        <v>0</v>
      </c>
      <c r="BI339" s="18">
        <v>0</v>
      </c>
      <c r="BJ339" s="18">
        <v>0</v>
      </c>
      <c r="BK339" s="18">
        <v>500</v>
      </c>
      <c r="BL339" s="18">
        <v>0</v>
      </c>
      <c r="BM339" s="18">
        <v>0</v>
      </c>
      <c r="BN339" s="18">
        <v>0</v>
      </c>
      <c r="BO339" s="18">
        <v>50</v>
      </c>
      <c r="BP339" s="18">
        <v>0</v>
      </c>
      <c r="BQ339" s="18">
        <v>0</v>
      </c>
      <c r="BR339" s="18">
        <v>0</v>
      </c>
      <c r="BS339" s="18">
        <v>0</v>
      </c>
      <c r="BT339" s="18">
        <v>0</v>
      </c>
      <c r="BU339" s="18">
        <v>0</v>
      </c>
      <c r="BV339" s="18">
        <v>0</v>
      </c>
      <c r="BW339" s="18">
        <v>0</v>
      </c>
    </row>
    <row r="340" spans="1:75" ht="114.75" x14ac:dyDescent="0.2">
      <c r="A340" s="15">
        <v>335</v>
      </c>
      <c r="B340" s="16">
        <v>2733</v>
      </c>
      <c r="C340" s="16" t="s">
        <v>6509</v>
      </c>
      <c r="D340" s="17" t="s">
        <v>6510</v>
      </c>
      <c r="E340" s="16" t="s">
        <v>209</v>
      </c>
      <c r="F340" s="16"/>
      <c r="G340" s="16"/>
      <c r="H340" s="16"/>
      <c r="I340" s="16"/>
      <c r="J340" s="16"/>
      <c r="K340" s="16"/>
      <c r="L340" s="16"/>
      <c r="M340" s="16"/>
      <c r="N340" s="18"/>
      <c r="O340" s="18">
        <f t="shared" si="26"/>
        <v>299000</v>
      </c>
      <c r="P340" s="18"/>
      <c r="Q340" s="16"/>
      <c r="R340" s="16" t="s">
        <v>6511</v>
      </c>
      <c r="S340" s="16" t="s">
        <v>6512</v>
      </c>
      <c r="T340" s="16" t="s">
        <v>6513</v>
      </c>
      <c r="U340" s="16" t="s">
        <v>2904</v>
      </c>
      <c r="V340" s="16" t="s">
        <v>6508</v>
      </c>
      <c r="W340" s="16" t="s">
        <v>6514</v>
      </c>
      <c r="X340" s="16" t="s">
        <v>6515</v>
      </c>
      <c r="Y340" s="16" t="s">
        <v>6516</v>
      </c>
      <c r="Z340" s="16" t="s">
        <v>203</v>
      </c>
      <c r="AA340" s="16"/>
      <c r="AB340" s="18">
        <v>161000</v>
      </c>
      <c r="AC340" s="18" t="s">
        <v>4845</v>
      </c>
      <c r="AD340" s="16" t="s">
        <v>151</v>
      </c>
      <c r="AE340" s="16" t="s">
        <v>151</v>
      </c>
      <c r="AF340" s="16"/>
      <c r="AG340" s="16"/>
      <c r="AH340" s="16"/>
      <c r="AI340" s="18">
        <v>183378</v>
      </c>
      <c r="AJ340" s="16" t="s">
        <v>6517</v>
      </c>
      <c r="AK340" s="16">
        <v>1</v>
      </c>
      <c r="AL340" s="16">
        <v>299000</v>
      </c>
      <c r="AM340" s="16">
        <v>299000</v>
      </c>
      <c r="AN340" s="16">
        <v>0</v>
      </c>
      <c r="AO340" s="18"/>
      <c r="AP340" s="18"/>
      <c r="AQ340" s="18"/>
      <c r="AR340" s="16"/>
      <c r="AS340" s="18"/>
      <c r="AT340" s="16"/>
      <c r="AU340" s="16"/>
      <c r="AV340" s="18"/>
      <c r="AW340" s="16"/>
      <c r="AX340" s="16"/>
      <c r="AY340" s="16"/>
      <c r="AZ340" s="18"/>
      <c r="BA340" s="16"/>
      <c r="BB340" s="16"/>
      <c r="BC340" s="18">
        <v>1000</v>
      </c>
      <c r="BD340" s="18">
        <v>0</v>
      </c>
      <c r="BE340" s="18">
        <v>0</v>
      </c>
      <c r="BF340" s="18">
        <v>0</v>
      </c>
      <c r="BG340" s="18">
        <v>0</v>
      </c>
      <c r="BH340" s="18">
        <v>0</v>
      </c>
      <c r="BI340" s="18">
        <v>2700</v>
      </c>
      <c r="BJ340" s="18">
        <v>0</v>
      </c>
      <c r="BK340" s="18">
        <v>0</v>
      </c>
      <c r="BL340" s="18">
        <v>0</v>
      </c>
      <c r="BM340" s="18">
        <v>100</v>
      </c>
      <c r="BN340" s="18">
        <v>0</v>
      </c>
      <c r="BO340" s="18">
        <v>0</v>
      </c>
      <c r="BP340" s="18">
        <v>0</v>
      </c>
      <c r="BQ340" s="18">
        <v>0</v>
      </c>
      <c r="BR340" s="18">
        <v>100</v>
      </c>
      <c r="BS340" s="18">
        <v>0</v>
      </c>
      <c r="BT340" s="18">
        <v>0</v>
      </c>
      <c r="BU340" s="18">
        <v>0</v>
      </c>
      <c r="BV340" s="18">
        <v>0</v>
      </c>
      <c r="BW340" s="18">
        <v>0</v>
      </c>
    </row>
    <row r="341" spans="1:75" ht="102" x14ac:dyDescent="0.2">
      <c r="A341" s="15">
        <v>336</v>
      </c>
      <c r="B341" s="16">
        <v>2734</v>
      </c>
      <c r="C341" s="16" t="s">
        <v>6509</v>
      </c>
      <c r="D341" s="17" t="s">
        <v>6518</v>
      </c>
      <c r="E341" s="16" t="s">
        <v>209</v>
      </c>
      <c r="F341" s="16"/>
      <c r="G341" s="16"/>
      <c r="H341" s="16"/>
      <c r="I341" s="16"/>
      <c r="J341" s="16"/>
      <c r="K341" s="16"/>
      <c r="L341" s="16"/>
      <c r="M341" s="16"/>
      <c r="N341" s="18"/>
      <c r="O341" s="18">
        <f t="shared" si="26"/>
        <v>250000</v>
      </c>
      <c r="P341" s="18"/>
      <c r="Q341" s="16"/>
      <c r="R341" s="16" t="s">
        <v>6519</v>
      </c>
      <c r="S341" s="16" t="s">
        <v>6512</v>
      </c>
      <c r="T341" s="16" t="s">
        <v>6513</v>
      </c>
      <c r="U341" s="16" t="s">
        <v>2904</v>
      </c>
      <c r="V341" s="16" t="s">
        <v>6508</v>
      </c>
      <c r="W341" s="16" t="s">
        <v>6520</v>
      </c>
      <c r="X341" s="16" t="s">
        <v>6515</v>
      </c>
      <c r="Y341" s="16" t="s">
        <v>6521</v>
      </c>
      <c r="Z341" s="16" t="s">
        <v>203</v>
      </c>
      <c r="AA341" s="16"/>
      <c r="AB341" s="18">
        <v>97000</v>
      </c>
      <c r="AC341" s="18" t="s">
        <v>4845</v>
      </c>
      <c r="AD341" s="16" t="s">
        <v>151</v>
      </c>
      <c r="AE341" s="16" t="s">
        <v>151</v>
      </c>
      <c r="AF341" s="16"/>
      <c r="AG341" s="16"/>
      <c r="AH341" s="16"/>
      <c r="AI341" s="18">
        <v>117230</v>
      </c>
      <c r="AJ341" s="16" t="s">
        <v>6517</v>
      </c>
      <c r="AK341" s="16">
        <v>1</v>
      </c>
      <c r="AL341" s="16">
        <v>250000</v>
      </c>
      <c r="AM341" s="16">
        <v>250000</v>
      </c>
      <c r="AN341" s="16">
        <v>0</v>
      </c>
      <c r="AO341" s="18"/>
      <c r="AP341" s="18"/>
      <c r="AQ341" s="18"/>
      <c r="AR341" s="16"/>
      <c r="AS341" s="18"/>
      <c r="AT341" s="16"/>
      <c r="AU341" s="16"/>
      <c r="AV341" s="18"/>
      <c r="AW341" s="16"/>
      <c r="AX341" s="16"/>
      <c r="AY341" s="16"/>
      <c r="AZ341" s="18"/>
      <c r="BA341" s="16"/>
      <c r="BB341" s="16"/>
      <c r="BC341" s="18">
        <v>500</v>
      </c>
      <c r="BD341" s="18">
        <v>0</v>
      </c>
      <c r="BE341" s="18">
        <v>0</v>
      </c>
      <c r="BF341" s="18">
        <v>0</v>
      </c>
      <c r="BG341" s="18">
        <v>0</v>
      </c>
      <c r="BH341" s="18">
        <v>0</v>
      </c>
      <c r="BI341" s="18">
        <v>0</v>
      </c>
      <c r="BJ341" s="18">
        <v>0</v>
      </c>
      <c r="BK341" s="18">
        <v>0</v>
      </c>
      <c r="BL341" s="18">
        <v>0</v>
      </c>
      <c r="BM341" s="18">
        <v>0</v>
      </c>
      <c r="BN341" s="18">
        <v>100</v>
      </c>
      <c r="BO341" s="18">
        <v>0</v>
      </c>
      <c r="BP341" s="18">
        <v>0</v>
      </c>
      <c r="BQ341" s="18">
        <v>0</v>
      </c>
      <c r="BR341" s="18">
        <v>0</v>
      </c>
      <c r="BS341" s="18">
        <v>0</v>
      </c>
      <c r="BT341" s="18">
        <v>0</v>
      </c>
      <c r="BU341" s="18">
        <v>0</v>
      </c>
      <c r="BV341" s="18">
        <v>0</v>
      </c>
      <c r="BW341" s="18">
        <v>0</v>
      </c>
    </row>
    <row r="342" spans="1:75" ht="38.25" x14ac:dyDescent="0.2">
      <c r="A342" s="15">
        <v>337</v>
      </c>
      <c r="B342" s="16">
        <v>2745</v>
      </c>
      <c r="C342" s="16" t="s">
        <v>8666</v>
      </c>
      <c r="D342" s="17" t="s">
        <v>6356</v>
      </c>
      <c r="E342" s="16" t="s">
        <v>1784</v>
      </c>
      <c r="F342" s="16"/>
      <c r="G342" s="16"/>
      <c r="H342" s="16"/>
      <c r="I342" s="16"/>
      <c r="J342" s="16"/>
      <c r="K342" s="16"/>
      <c r="L342" s="16"/>
      <c r="M342" s="16"/>
      <c r="N342" s="18"/>
      <c r="O342" s="18">
        <f t="shared" si="26"/>
        <v>290400</v>
      </c>
      <c r="P342" s="18"/>
      <c r="Q342" s="16"/>
      <c r="R342" s="16" t="s">
        <v>8930</v>
      </c>
      <c r="S342" s="16" t="s">
        <v>8931</v>
      </c>
      <c r="T342" s="16" t="s">
        <v>6357</v>
      </c>
      <c r="U342" s="16" t="s">
        <v>99</v>
      </c>
      <c r="V342" s="16" t="s">
        <v>6358</v>
      </c>
      <c r="W342" s="16" t="s">
        <v>6359</v>
      </c>
      <c r="X342" s="16" t="s">
        <v>6360</v>
      </c>
      <c r="Y342" s="16" t="s">
        <v>8932</v>
      </c>
      <c r="Z342" s="16" t="s">
        <v>6338</v>
      </c>
      <c r="AA342" s="16" t="s">
        <v>6361</v>
      </c>
      <c r="AB342" s="18"/>
      <c r="AC342" s="18"/>
      <c r="AD342" s="16" t="s">
        <v>151</v>
      </c>
      <c r="AE342" s="16" t="s">
        <v>151</v>
      </c>
      <c r="AF342" s="16"/>
      <c r="AG342" s="16"/>
      <c r="AH342" s="16"/>
      <c r="AI342" s="18">
        <v>264000</v>
      </c>
      <c r="AJ342" s="16" t="s">
        <v>6362</v>
      </c>
      <c r="AK342" s="16"/>
      <c r="AL342" s="16"/>
      <c r="AM342" s="16"/>
      <c r="AN342" s="16"/>
      <c r="AO342" s="18">
        <v>290400</v>
      </c>
      <c r="AP342" s="18"/>
      <c r="AQ342" s="18"/>
      <c r="AR342" s="16" t="s">
        <v>6338</v>
      </c>
      <c r="AS342" s="18"/>
      <c r="AT342" s="16"/>
      <c r="AU342" s="16" t="s">
        <v>500</v>
      </c>
      <c r="AV342" s="18"/>
      <c r="AW342" s="16"/>
      <c r="AX342" s="16"/>
      <c r="AY342" s="16"/>
      <c r="AZ342" s="18"/>
      <c r="BA342" s="16"/>
      <c r="BB342" s="16"/>
      <c r="BC342" s="18">
        <v>10</v>
      </c>
      <c r="BD342" s="18">
        <v>2</v>
      </c>
      <c r="BE342" s="18">
        <v>0</v>
      </c>
      <c r="BF342" s="18">
        <v>0</v>
      </c>
      <c r="BG342" s="18">
        <v>0</v>
      </c>
      <c r="BH342" s="18">
        <v>0</v>
      </c>
      <c r="BI342" s="18">
        <v>0</v>
      </c>
      <c r="BJ342" s="18">
        <v>0</v>
      </c>
      <c r="BK342" s="18">
        <v>6</v>
      </c>
      <c r="BL342" s="18">
        <v>2</v>
      </c>
      <c r="BM342" s="18">
        <v>0</v>
      </c>
      <c r="BN342" s="18">
        <v>0</v>
      </c>
      <c r="BO342" s="18">
        <v>3</v>
      </c>
      <c r="BP342" s="18">
        <v>0</v>
      </c>
      <c r="BQ342" s="18">
        <v>0</v>
      </c>
      <c r="BR342" s="18">
        <v>4</v>
      </c>
      <c r="BS342" s="18">
        <v>0</v>
      </c>
      <c r="BT342" s="18">
        <v>0</v>
      </c>
      <c r="BU342" s="18">
        <v>0</v>
      </c>
      <c r="BV342" s="18">
        <v>0</v>
      </c>
      <c r="BW342" s="18">
        <v>0</v>
      </c>
    </row>
    <row r="343" spans="1:75" ht="51" x14ac:dyDescent="0.2">
      <c r="A343" s="15">
        <v>338</v>
      </c>
      <c r="B343" s="16">
        <v>2765</v>
      </c>
      <c r="C343" s="16" t="s">
        <v>8667</v>
      </c>
      <c r="D343" s="17" t="s">
        <v>8668</v>
      </c>
      <c r="E343" s="16" t="s">
        <v>63</v>
      </c>
      <c r="F343" s="16"/>
      <c r="G343" s="16"/>
      <c r="H343" s="16"/>
      <c r="I343" s="16"/>
      <c r="J343" s="16"/>
      <c r="K343" s="16"/>
      <c r="L343" s="16"/>
      <c r="M343" s="16"/>
      <c r="N343" s="18"/>
      <c r="O343" s="18">
        <f t="shared" ref="O343:O362" si="27">ROUNDUP(MAX(AL343:AM343,AO343:AQ343),0)</f>
        <v>8796</v>
      </c>
      <c r="P343" s="18"/>
      <c r="Q343" s="16"/>
      <c r="R343" s="16" t="s">
        <v>6522</v>
      </c>
      <c r="S343" s="16" t="s">
        <v>6523</v>
      </c>
      <c r="T343" s="16"/>
      <c r="U343" s="16"/>
      <c r="V343" s="16"/>
      <c r="W343" s="16"/>
      <c r="X343" s="16"/>
      <c r="Y343" s="16" t="s">
        <v>5653</v>
      </c>
      <c r="Z343" s="16"/>
      <c r="AA343" s="16"/>
      <c r="AB343" s="18"/>
      <c r="AC343" s="18"/>
      <c r="AD343" s="16"/>
      <c r="AE343" s="16"/>
      <c r="AF343" s="16"/>
      <c r="AG343" s="16"/>
      <c r="AH343" s="16" t="s">
        <v>71</v>
      </c>
      <c r="AI343" s="18"/>
      <c r="AJ343" s="16"/>
      <c r="AK343" s="16"/>
      <c r="AL343" s="16"/>
      <c r="AM343" s="16"/>
      <c r="AN343" s="16"/>
      <c r="AO343" s="18">
        <v>8796</v>
      </c>
      <c r="AP343" s="18"/>
      <c r="AQ343" s="18"/>
      <c r="AR343" s="16" t="s">
        <v>8718</v>
      </c>
      <c r="AS343" s="18"/>
      <c r="AT343" s="16"/>
      <c r="AU343" s="16"/>
      <c r="AV343" s="18"/>
      <c r="AW343" s="16"/>
      <c r="AX343" s="16"/>
      <c r="AY343" s="16"/>
      <c r="AZ343" s="18"/>
      <c r="BA343" s="16"/>
      <c r="BB343" s="16"/>
      <c r="BC343" s="18">
        <v>0</v>
      </c>
      <c r="BD343" s="18">
        <v>200</v>
      </c>
      <c r="BE343" s="18">
        <v>0</v>
      </c>
      <c r="BF343" s="18">
        <v>0</v>
      </c>
      <c r="BG343" s="18">
        <v>0</v>
      </c>
      <c r="BH343" s="18">
        <v>0</v>
      </c>
      <c r="BI343" s="18">
        <v>0</v>
      </c>
      <c r="BJ343" s="18">
        <v>0</v>
      </c>
      <c r="BK343" s="18">
        <v>0</v>
      </c>
      <c r="BL343" s="18">
        <v>0</v>
      </c>
      <c r="BM343" s="18">
        <v>0</v>
      </c>
      <c r="BN343" s="18">
        <v>0</v>
      </c>
      <c r="BO343" s="18">
        <v>0</v>
      </c>
      <c r="BP343" s="18">
        <v>0</v>
      </c>
      <c r="BQ343" s="18">
        <v>0</v>
      </c>
      <c r="BR343" s="18">
        <v>0</v>
      </c>
      <c r="BS343" s="18">
        <v>0</v>
      </c>
      <c r="BT343" s="18">
        <v>0</v>
      </c>
      <c r="BU343" s="18">
        <v>0</v>
      </c>
      <c r="BV343" s="18">
        <v>0</v>
      </c>
      <c r="BW343" s="18">
        <v>0</v>
      </c>
    </row>
    <row r="344" spans="1:75" ht="38.25" x14ac:dyDescent="0.2">
      <c r="A344" s="15">
        <v>339</v>
      </c>
      <c r="B344" s="16">
        <v>2766</v>
      </c>
      <c r="C344" s="16" t="s">
        <v>7318</v>
      </c>
      <c r="D344" s="17" t="s">
        <v>6523</v>
      </c>
      <c r="E344" s="16" t="s">
        <v>63</v>
      </c>
      <c r="F344" s="16"/>
      <c r="G344" s="16"/>
      <c r="H344" s="16"/>
      <c r="I344" s="16"/>
      <c r="J344" s="16"/>
      <c r="K344" s="16"/>
      <c r="L344" s="16"/>
      <c r="M344" s="16"/>
      <c r="N344" s="18"/>
      <c r="O344" s="18">
        <f t="shared" si="27"/>
        <v>10824</v>
      </c>
      <c r="P344" s="18"/>
      <c r="Q344" s="16"/>
      <c r="R344" s="16" t="s">
        <v>6522</v>
      </c>
      <c r="S344" s="16" t="s">
        <v>6523</v>
      </c>
      <c r="T344" s="16"/>
      <c r="U344" s="16"/>
      <c r="V344" s="16"/>
      <c r="W344" s="16"/>
      <c r="X344" s="16"/>
      <c r="Y344" s="16" t="s">
        <v>5653</v>
      </c>
      <c r="Z344" s="16"/>
      <c r="AA344" s="16"/>
      <c r="AB344" s="18"/>
      <c r="AC344" s="18"/>
      <c r="AD344" s="16"/>
      <c r="AE344" s="16"/>
      <c r="AF344" s="16"/>
      <c r="AG344" s="16"/>
      <c r="AH344" s="16"/>
      <c r="AI344" s="16">
        <v>8796</v>
      </c>
      <c r="AJ344" s="16">
        <v>9411.7200000000012</v>
      </c>
      <c r="AK344" s="16"/>
      <c r="AL344" s="16"/>
      <c r="AM344" s="16"/>
      <c r="AN344" s="16"/>
      <c r="AO344" s="18">
        <v>8796</v>
      </c>
      <c r="AP344" s="18">
        <v>9411.7200000000012</v>
      </c>
      <c r="AQ344" s="18">
        <v>10823.478000000001</v>
      </c>
      <c r="AR344" s="16" t="s">
        <v>5286</v>
      </c>
      <c r="AS344" s="18" t="s">
        <v>7315</v>
      </c>
      <c r="AT344" s="18" t="s">
        <v>7316</v>
      </c>
      <c r="AU344" s="16"/>
      <c r="AV344" s="18"/>
      <c r="AW344" s="16"/>
      <c r="AX344" s="16"/>
      <c r="AY344" s="16"/>
      <c r="AZ344" s="18"/>
      <c r="BA344" s="16"/>
      <c r="BB344" s="16"/>
      <c r="BC344" s="18">
        <v>0</v>
      </c>
      <c r="BD344" s="18">
        <v>200</v>
      </c>
      <c r="BE344" s="18">
        <v>0</v>
      </c>
      <c r="BF344" s="18">
        <v>0</v>
      </c>
      <c r="BG344" s="18">
        <v>0</v>
      </c>
      <c r="BH344" s="18">
        <v>0</v>
      </c>
      <c r="BI344" s="18">
        <v>0</v>
      </c>
      <c r="BJ344" s="18">
        <v>0</v>
      </c>
      <c r="BK344" s="18">
        <v>0</v>
      </c>
      <c r="BL344" s="18">
        <v>0</v>
      </c>
      <c r="BM344" s="18">
        <v>0</v>
      </c>
      <c r="BN344" s="18">
        <v>0</v>
      </c>
      <c r="BO344" s="18">
        <v>0</v>
      </c>
      <c r="BP344" s="18">
        <v>0</v>
      </c>
      <c r="BQ344" s="18">
        <v>0</v>
      </c>
      <c r="BR344" s="18">
        <v>0</v>
      </c>
      <c r="BS344" s="18">
        <v>0</v>
      </c>
      <c r="BT344" s="18">
        <v>0</v>
      </c>
      <c r="BU344" s="18">
        <v>0</v>
      </c>
      <c r="BV344" s="18">
        <v>0</v>
      </c>
      <c r="BW344" s="18">
        <v>0</v>
      </c>
    </row>
    <row r="345" spans="1:75" ht="89.25" x14ac:dyDescent="0.2">
      <c r="A345" s="15">
        <v>340</v>
      </c>
      <c r="B345" s="16">
        <v>2767</v>
      </c>
      <c r="C345" s="16" t="s">
        <v>6524</v>
      </c>
      <c r="D345" s="17" t="s">
        <v>6525</v>
      </c>
      <c r="E345" s="16" t="s">
        <v>4877</v>
      </c>
      <c r="F345" s="16"/>
      <c r="G345" s="16"/>
      <c r="H345" s="16"/>
      <c r="I345" s="16"/>
      <c r="J345" s="16"/>
      <c r="K345" s="16"/>
      <c r="L345" s="16"/>
      <c r="M345" s="16"/>
      <c r="N345" s="18"/>
      <c r="O345" s="18">
        <f t="shared" si="27"/>
        <v>24834</v>
      </c>
      <c r="P345" s="18"/>
      <c r="Q345" s="16"/>
      <c r="R345" s="16"/>
      <c r="S345" s="16"/>
      <c r="T345" s="16"/>
      <c r="U345" s="16"/>
      <c r="V345" s="16"/>
      <c r="W345" s="16"/>
      <c r="X345" s="16"/>
      <c r="Y345" s="16"/>
      <c r="Z345" s="16"/>
      <c r="AA345" s="16"/>
      <c r="AB345" s="18"/>
      <c r="AC345" s="18"/>
      <c r="AD345" s="16"/>
      <c r="AE345" s="16"/>
      <c r="AF345" s="16"/>
      <c r="AG345" s="16"/>
      <c r="AH345" s="16" t="s">
        <v>94</v>
      </c>
      <c r="AI345" s="18"/>
      <c r="AJ345" s="16"/>
      <c r="AK345" s="16">
        <v>1</v>
      </c>
      <c r="AL345" s="16">
        <v>24834</v>
      </c>
      <c r="AM345" s="16">
        <v>24834</v>
      </c>
      <c r="AN345" s="16">
        <v>0</v>
      </c>
      <c r="AO345" s="18">
        <v>24834</v>
      </c>
      <c r="AP345" s="18"/>
      <c r="AQ345" s="18"/>
      <c r="AR345" s="16" t="s">
        <v>8053</v>
      </c>
      <c r="AS345" s="18"/>
      <c r="AT345" s="16"/>
      <c r="AU345" s="16"/>
      <c r="AV345" s="18"/>
      <c r="AW345" s="16"/>
      <c r="AX345" s="16"/>
      <c r="AY345" s="16"/>
      <c r="AZ345" s="18"/>
      <c r="BA345" s="16"/>
      <c r="BB345" s="16"/>
      <c r="BC345" s="18">
        <v>0</v>
      </c>
      <c r="BD345" s="18">
        <v>0</v>
      </c>
      <c r="BE345" s="18">
        <v>0</v>
      </c>
      <c r="BF345" s="18">
        <v>0</v>
      </c>
      <c r="BG345" s="18">
        <v>0</v>
      </c>
      <c r="BH345" s="18">
        <v>0</v>
      </c>
      <c r="BI345" s="18">
        <v>0</v>
      </c>
      <c r="BJ345" s="18">
        <v>0</v>
      </c>
      <c r="BK345" s="18">
        <v>0</v>
      </c>
      <c r="BL345" s="18">
        <v>0</v>
      </c>
      <c r="BM345" s="18">
        <v>0</v>
      </c>
      <c r="BN345" s="18">
        <v>0</v>
      </c>
      <c r="BO345" s="18">
        <v>0</v>
      </c>
      <c r="BP345" s="18">
        <v>0</v>
      </c>
      <c r="BQ345" s="18">
        <v>0</v>
      </c>
      <c r="BR345" s="18">
        <v>0</v>
      </c>
      <c r="BS345" s="18">
        <v>0</v>
      </c>
      <c r="BT345" s="18">
        <v>100</v>
      </c>
      <c r="BU345" s="18">
        <v>0</v>
      </c>
      <c r="BV345" s="18">
        <v>100</v>
      </c>
      <c r="BW345" s="18">
        <v>0</v>
      </c>
    </row>
    <row r="346" spans="1:75" ht="76.5" x14ac:dyDescent="0.2">
      <c r="A346" s="15">
        <v>341</v>
      </c>
      <c r="B346" s="16">
        <v>2768</v>
      </c>
      <c r="C346" s="16" t="s">
        <v>6526</v>
      </c>
      <c r="D346" s="17" t="s">
        <v>6527</v>
      </c>
      <c r="E346" s="16" t="s">
        <v>4877</v>
      </c>
      <c r="F346" s="16"/>
      <c r="G346" s="16"/>
      <c r="H346" s="16"/>
      <c r="I346" s="16"/>
      <c r="J346" s="16"/>
      <c r="K346" s="16"/>
      <c r="L346" s="16"/>
      <c r="M346" s="16"/>
      <c r="N346" s="18"/>
      <c r="O346" s="18">
        <f t="shared" si="27"/>
        <v>14484</v>
      </c>
      <c r="P346" s="18"/>
      <c r="Q346" s="16"/>
      <c r="R346" s="16"/>
      <c r="S346" s="16"/>
      <c r="T346" s="16"/>
      <c r="U346" s="16"/>
      <c r="V346" s="16"/>
      <c r="W346" s="16"/>
      <c r="X346" s="16"/>
      <c r="Y346" s="16"/>
      <c r="Z346" s="16"/>
      <c r="AA346" s="16"/>
      <c r="AB346" s="18"/>
      <c r="AC346" s="18"/>
      <c r="AD346" s="16"/>
      <c r="AE346" s="16"/>
      <c r="AF346" s="16"/>
      <c r="AG346" s="16"/>
      <c r="AH346" s="16" t="s">
        <v>94</v>
      </c>
      <c r="AI346" s="18"/>
      <c r="AJ346" s="16"/>
      <c r="AK346" s="16">
        <v>1</v>
      </c>
      <c r="AL346" s="16">
        <v>14484</v>
      </c>
      <c r="AM346" s="16">
        <v>14484</v>
      </c>
      <c r="AN346" s="16">
        <v>0</v>
      </c>
      <c r="AO346" s="18">
        <v>14484</v>
      </c>
      <c r="AP346" s="18"/>
      <c r="AQ346" s="18"/>
      <c r="AR346" s="16" t="s">
        <v>8053</v>
      </c>
      <c r="AS346" s="18"/>
      <c r="AT346" s="16"/>
      <c r="AU346" s="16"/>
      <c r="AV346" s="18"/>
      <c r="AW346" s="16"/>
      <c r="AX346" s="16"/>
      <c r="AY346" s="16"/>
      <c r="AZ346" s="18"/>
      <c r="BA346" s="16"/>
      <c r="BB346" s="16"/>
      <c r="BC346" s="18">
        <v>0</v>
      </c>
      <c r="BD346" s="18">
        <v>0</v>
      </c>
      <c r="BE346" s="18">
        <v>0</v>
      </c>
      <c r="BF346" s="18">
        <v>0</v>
      </c>
      <c r="BG346" s="18">
        <v>0</v>
      </c>
      <c r="BH346" s="18">
        <v>0</v>
      </c>
      <c r="BI346" s="18">
        <v>0</v>
      </c>
      <c r="BJ346" s="18">
        <v>0</v>
      </c>
      <c r="BK346" s="18">
        <v>0</v>
      </c>
      <c r="BL346" s="18">
        <v>0</v>
      </c>
      <c r="BM346" s="18">
        <v>0</v>
      </c>
      <c r="BN346" s="18">
        <v>0</v>
      </c>
      <c r="BO346" s="18">
        <v>0</v>
      </c>
      <c r="BP346" s="18">
        <v>0</v>
      </c>
      <c r="BQ346" s="18">
        <v>0</v>
      </c>
      <c r="BR346" s="18">
        <v>0</v>
      </c>
      <c r="BS346" s="18">
        <v>0</v>
      </c>
      <c r="BT346" s="18">
        <v>100</v>
      </c>
      <c r="BU346" s="18">
        <v>0</v>
      </c>
      <c r="BV346" s="18">
        <v>0</v>
      </c>
      <c r="BW346" s="18">
        <v>0</v>
      </c>
    </row>
    <row r="347" spans="1:75" ht="76.5" x14ac:dyDescent="0.2">
      <c r="A347" s="15">
        <v>342</v>
      </c>
      <c r="B347" s="15">
        <v>2769</v>
      </c>
      <c r="C347" s="16" t="s">
        <v>6528</v>
      </c>
      <c r="D347" s="17" t="s">
        <v>6529</v>
      </c>
      <c r="E347" s="16" t="s">
        <v>4877</v>
      </c>
      <c r="F347" s="16"/>
      <c r="G347" s="16"/>
      <c r="H347" s="16"/>
      <c r="I347" s="16"/>
      <c r="J347" s="16"/>
      <c r="K347" s="16"/>
      <c r="L347" s="16"/>
      <c r="M347" s="18"/>
      <c r="N347" s="18"/>
      <c r="O347" s="18">
        <f t="shared" si="27"/>
        <v>15217</v>
      </c>
      <c r="P347" s="18"/>
      <c r="Q347" s="16"/>
      <c r="R347" s="16"/>
      <c r="S347" s="16"/>
      <c r="T347" s="16"/>
      <c r="U347" s="16"/>
      <c r="V347" s="16"/>
      <c r="W347" s="16"/>
      <c r="X347" s="16"/>
      <c r="Y347" s="16"/>
      <c r="Z347" s="16"/>
      <c r="AA347" s="16"/>
      <c r="AB347" s="18"/>
      <c r="AC347" s="18"/>
      <c r="AD347" s="16"/>
      <c r="AE347" s="16"/>
      <c r="AF347" s="16"/>
      <c r="AG347" s="16"/>
      <c r="AH347" s="16" t="s">
        <v>94</v>
      </c>
      <c r="AI347" s="18"/>
      <c r="AJ347" s="16"/>
      <c r="AK347" s="16">
        <v>1</v>
      </c>
      <c r="AL347" s="16">
        <v>15217</v>
      </c>
      <c r="AM347" s="16">
        <v>15217</v>
      </c>
      <c r="AN347" s="16">
        <v>0</v>
      </c>
      <c r="AO347" s="18">
        <v>15217</v>
      </c>
      <c r="AP347" s="18"/>
      <c r="AQ347" s="18"/>
      <c r="AR347" s="16" t="s">
        <v>8053</v>
      </c>
      <c r="AS347" s="18"/>
      <c r="AT347" s="16"/>
      <c r="AU347" s="16"/>
      <c r="AV347" s="18"/>
      <c r="AW347" s="16"/>
      <c r="AX347" s="18"/>
      <c r="AY347" s="18"/>
      <c r="AZ347" s="18"/>
      <c r="BA347" s="16"/>
      <c r="BB347" s="16"/>
      <c r="BC347" s="18">
        <v>0</v>
      </c>
      <c r="BD347" s="18">
        <v>0</v>
      </c>
      <c r="BE347" s="18">
        <v>0</v>
      </c>
      <c r="BF347" s="18">
        <v>0</v>
      </c>
      <c r="BG347" s="18">
        <v>0</v>
      </c>
      <c r="BH347" s="18">
        <v>0</v>
      </c>
      <c r="BI347" s="18">
        <v>0</v>
      </c>
      <c r="BJ347" s="18">
        <v>0</v>
      </c>
      <c r="BK347" s="18">
        <v>0</v>
      </c>
      <c r="BL347" s="18">
        <v>0</v>
      </c>
      <c r="BM347" s="18">
        <v>0</v>
      </c>
      <c r="BN347" s="18">
        <v>0</v>
      </c>
      <c r="BO347" s="18">
        <v>0</v>
      </c>
      <c r="BP347" s="18">
        <v>0</v>
      </c>
      <c r="BQ347" s="18">
        <v>0</v>
      </c>
      <c r="BR347" s="18">
        <v>0</v>
      </c>
      <c r="BS347" s="18">
        <v>0</v>
      </c>
      <c r="BT347" s="18">
        <v>250</v>
      </c>
      <c r="BU347" s="18">
        <v>0</v>
      </c>
      <c r="BV347" s="18">
        <v>0</v>
      </c>
      <c r="BW347" s="18">
        <v>0</v>
      </c>
    </row>
    <row r="348" spans="1:75" ht="63.75" x14ac:dyDescent="0.2">
      <c r="A348" s="15">
        <v>343</v>
      </c>
      <c r="B348" s="16">
        <v>2771</v>
      </c>
      <c r="C348" s="16" t="s">
        <v>6530</v>
      </c>
      <c r="D348" s="17" t="s">
        <v>6531</v>
      </c>
      <c r="E348" s="16" t="s">
        <v>1757</v>
      </c>
      <c r="F348" s="16"/>
      <c r="G348" s="16"/>
      <c r="H348" s="16"/>
      <c r="I348" s="16"/>
      <c r="J348" s="16"/>
      <c r="K348" s="16"/>
      <c r="L348" s="16"/>
      <c r="M348" s="16"/>
      <c r="N348" s="18"/>
      <c r="O348" s="18">
        <f t="shared" si="27"/>
        <v>642</v>
      </c>
      <c r="P348" s="18"/>
      <c r="Q348" s="16"/>
      <c r="R348" s="16"/>
      <c r="S348" s="16" t="s">
        <v>6532</v>
      </c>
      <c r="T348" s="16"/>
      <c r="U348" s="16"/>
      <c r="V348" s="16"/>
      <c r="W348" s="16"/>
      <c r="X348" s="16"/>
      <c r="Y348" s="16"/>
      <c r="Z348" s="16"/>
      <c r="AA348" s="16"/>
      <c r="AB348" s="18"/>
      <c r="AC348" s="18"/>
      <c r="AD348" s="16"/>
      <c r="AE348" s="16"/>
      <c r="AF348" s="16"/>
      <c r="AG348" s="16"/>
      <c r="AH348" s="16" t="s">
        <v>94</v>
      </c>
      <c r="AI348" s="18"/>
      <c r="AJ348" s="16"/>
      <c r="AK348" s="16">
        <v>2</v>
      </c>
      <c r="AL348" s="16">
        <v>642</v>
      </c>
      <c r="AM348" s="16">
        <v>642</v>
      </c>
      <c r="AN348" s="16">
        <v>0</v>
      </c>
      <c r="AO348" s="18">
        <v>642</v>
      </c>
      <c r="AP348" s="18"/>
      <c r="AQ348" s="18"/>
      <c r="AR348" s="16" t="s">
        <v>8053</v>
      </c>
      <c r="AS348" s="18"/>
      <c r="AT348" s="16"/>
      <c r="AU348" s="16"/>
      <c r="AV348" s="18"/>
      <c r="AW348" s="16"/>
      <c r="AX348" s="16"/>
      <c r="AY348" s="16"/>
      <c r="AZ348" s="18"/>
      <c r="BA348" s="16"/>
      <c r="BB348" s="16"/>
      <c r="BC348" s="18">
        <v>0</v>
      </c>
      <c r="BD348" s="18">
        <v>0</v>
      </c>
      <c r="BE348" s="18">
        <v>0</v>
      </c>
      <c r="BF348" s="18">
        <v>0</v>
      </c>
      <c r="BG348" s="18">
        <v>0</v>
      </c>
      <c r="BH348" s="18">
        <v>0</v>
      </c>
      <c r="BI348" s="18">
        <v>0</v>
      </c>
      <c r="BJ348" s="18">
        <v>0</v>
      </c>
      <c r="BK348" s="18">
        <v>0</v>
      </c>
      <c r="BL348" s="18">
        <v>0</v>
      </c>
      <c r="BM348" s="18">
        <v>0</v>
      </c>
      <c r="BN348" s="18">
        <v>0</v>
      </c>
      <c r="BO348" s="18">
        <v>0</v>
      </c>
      <c r="BP348" s="18">
        <v>0</v>
      </c>
      <c r="BQ348" s="18">
        <v>0</v>
      </c>
      <c r="BR348" s="18">
        <v>0</v>
      </c>
      <c r="BS348" s="18">
        <v>0</v>
      </c>
      <c r="BT348" s="18">
        <v>500</v>
      </c>
      <c r="BU348" s="18">
        <v>0</v>
      </c>
      <c r="BV348" s="18">
        <v>0</v>
      </c>
      <c r="BW348" s="18">
        <v>0</v>
      </c>
    </row>
    <row r="349" spans="1:75" ht="216.75" x14ac:dyDescent="0.2">
      <c r="A349" s="15">
        <v>344</v>
      </c>
      <c r="B349" s="16">
        <v>2772</v>
      </c>
      <c r="C349" s="16" t="s">
        <v>6533</v>
      </c>
      <c r="D349" s="17" t="s">
        <v>7435</v>
      </c>
      <c r="E349" s="16" t="s">
        <v>209</v>
      </c>
      <c r="F349" s="16"/>
      <c r="G349" s="16"/>
      <c r="H349" s="16"/>
      <c r="I349" s="16"/>
      <c r="J349" s="16"/>
      <c r="K349" s="16"/>
      <c r="L349" s="16"/>
      <c r="M349" s="16"/>
      <c r="N349" s="18"/>
      <c r="O349" s="18">
        <f t="shared" si="27"/>
        <v>757000</v>
      </c>
      <c r="P349" s="18"/>
      <c r="Q349" s="16"/>
      <c r="R349" s="16" t="s">
        <v>6534</v>
      </c>
      <c r="S349" s="16" t="s">
        <v>6535</v>
      </c>
      <c r="T349" s="16" t="s">
        <v>6536</v>
      </c>
      <c r="U349" s="16" t="s">
        <v>352</v>
      </c>
      <c r="V349" s="16" t="s">
        <v>6536</v>
      </c>
      <c r="W349" s="16" t="s">
        <v>6537</v>
      </c>
      <c r="X349" s="16"/>
      <c r="Y349" s="16" t="s">
        <v>6538</v>
      </c>
      <c r="Z349" s="16"/>
      <c r="AA349" s="16" t="s">
        <v>6292</v>
      </c>
      <c r="AB349" s="18"/>
      <c r="AC349" s="18"/>
      <c r="AD349" s="16"/>
      <c r="AE349" s="16"/>
      <c r="AF349" s="16"/>
      <c r="AG349" s="16"/>
      <c r="AH349" s="16" t="s">
        <v>45</v>
      </c>
      <c r="AI349" s="18"/>
      <c r="AJ349" s="16"/>
      <c r="AK349" s="16">
        <v>1</v>
      </c>
      <c r="AL349" s="16">
        <v>757000</v>
      </c>
      <c r="AM349" s="16">
        <v>757000</v>
      </c>
      <c r="AN349" s="16">
        <v>0</v>
      </c>
      <c r="AO349" s="18"/>
      <c r="AP349" s="18"/>
      <c r="AQ349" s="18"/>
      <c r="AR349" s="16"/>
      <c r="AS349" s="18"/>
      <c r="AT349" s="16"/>
      <c r="AU349" s="16"/>
      <c r="AV349" s="18"/>
      <c r="AW349" s="16"/>
      <c r="AX349" s="16"/>
      <c r="AY349" s="16"/>
      <c r="AZ349" s="18"/>
      <c r="BA349" s="16"/>
      <c r="BB349" s="16"/>
      <c r="BC349" s="18">
        <v>0</v>
      </c>
      <c r="BD349" s="18">
        <v>0</v>
      </c>
      <c r="BE349" s="18">
        <v>0</v>
      </c>
      <c r="BF349" s="18">
        <v>1</v>
      </c>
      <c r="BG349" s="18">
        <v>0</v>
      </c>
      <c r="BH349" s="18">
        <v>0</v>
      </c>
      <c r="BI349" s="18">
        <v>0</v>
      </c>
      <c r="BJ349" s="18">
        <v>0</v>
      </c>
      <c r="BK349" s="18">
        <v>0</v>
      </c>
      <c r="BL349" s="18">
        <v>0</v>
      </c>
      <c r="BM349" s="18">
        <v>0</v>
      </c>
      <c r="BN349" s="18">
        <v>0</v>
      </c>
      <c r="BO349" s="18">
        <v>0</v>
      </c>
      <c r="BP349" s="18">
        <v>0</v>
      </c>
      <c r="BQ349" s="18">
        <v>0</v>
      </c>
      <c r="BR349" s="18">
        <v>0</v>
      </c>
      <c r="BS349" s="18">
        <v>0</v>
      </c>
      <c r="BT349" s="18">
        <v>0</v>
      </c>
      <c r="BU349" s="18">
        <v>0</v>
      </c>
      <c r="BV349" s="18">
        <v>0</v>
      </c>
      <c r="BW349" s="18">
        <v>0</v>
      </c>
    </row>
    <row r="350" spans="1:75" ht="51" x14ac:dyDescent="0.2">
      <c r="A350" s="15">
        <v>345</v>
      </c>
      <c r="B350" s="16">
        <v>2776</v>
      </c>
      <c r="C350" s="16" t="s">
        <v>7387</v>
      </c>
      <c r="D350" s="17" t="s">
        <v>7388</v>
      </c>
      <c r="E350" s="16" t="s">
        <v>73</v>
      </c>
      <c r="F350" s="16"/>
      <c r="G350" s="16"/>
      <c r="H350" s="16"/>
      <c r="I350" s="16"/>
      <c r="J350" s="16"/>
      <c r="K350" s="16"/>
      <c r="L350" s="16"/>
      <c r="M350" s="16"/>
      <c r="N350" s="18"/>
      <c r="O350" s="18">
        <f t="shared" si="27"/>
        <v>30000</v>
      </c>
      <c r="P350" s="18"/>
      <c r="Q350" s="16"/>
      <c r="R350" s="16" t="s">
        <v>6185</v>
      </c>
      <c r="S350" s="16" t="s">
        <v>6184</v>
      </c>
      <c r="T350" s="16" t="s">
        <v>6186</v>
      </c>
      <c r="U350" s="16" t="s">
        <v>2327</v>
      </c>
      <c r="V350" s="16" t="s">
        <v>6187</v>
      </c>
      <c r="W350" s="16"/>
      <c r="X350" s="16" t="s">
        <v>6188</v>
      </c>
      <c r="Y350" s="16" t="s">
        <v>6189</v>
      </c>
      <c r="Z350" s="16"/>
      <c r="AA350" s="16" t="s">
        <v>81</v>
      </c>
      <c r="AB350" s="18"/>
      <c r="AC350" s="18"/>
      <c r="AD350" s="16"/>
      <c r="AE350" s="16" t="s">
        <v>6190</v>
      </c>
      <c r="AF350" s="16"/>
      <c r="AG350" s="16"/>
      <c r="AH350" s="16" t="s">
        <v>2117</v>
      </c>
      <c r="AI350" s="18">
        <v>45000</v>
      </c>
      <c r="AJ350" s="16" t="s">
        <v>1214</v>
      </c>
      <c r="AK350" s="16">
        <v>1</v>
      </c>
      <c r="AL350" s="16">
        <v>30000</v>
      </c>
      <c r="AM350" s="16">
        <v>30000</v>
      </c>
      <c r="AN350" s="16">
        <v>0</v>
      </c>
      <c r="AO350" s="18"/>
      <c r="AP350" s="18"/>
      <c r="AQ350" s="18"/>
      <c r="AR350" s="16"/>
      <c r="AS350" s="18"/>
      <c r="AT350" s="16"/>
      <c r="AU350" s="16"/>
      <c r="AV350" s="18"/>
      <c r="AW350" s="16"/>
      <c r="AX350" s="16"/>
      <c r="AY350" s="16"/>
      <c r="AZ350" s="18"/>
      <c r="BA350" s="16"/>
      <c r="BB350" s="16"/>
      <c r="BC350" s="18">
        <v>0</v>
      </c>
      <c r="BD350" s="18">
        <v>0</v>
      </c>
      <c r="BE350" s="18">
        <v>0</v>
      </c>
      <c r="BF350" s="18">
        <v>0</v>
      </c>
      <c r="BG350" s="18">
        <v>0</v>
      </c>
      <c r="BH350" s="18">
        <v>0</v>
      </c>
      <c r="BI350" s="18">
        <v>0</v>
      </c>
      <c r="BJ350" s="18">
        <v>0</v>
      </c>
      <c r="BK350" s="18">
        <v>0</v>
      </c>
      <c r="BL350" s="18">
        <v>0</v>
      </c>
      <c r="BM350" s="18">
        <v>40</v>
      </c>
      <c r="BN350" s="18">
        <v>0</v>
      </c>
      <c r="BO350" s="18">
        <v>0</v>
      </c>
      <c r="BP350" s="18">
        <v>0</v>
      </c>
      <c r="BQ350" s="18">
        <v>0</v>
      </c>
      <c r="BR350" s="18">
        <v>0</v>
      </c>
      <c r="BS350" s="18">
        <v>0</v>
      </c>
      <c r="BT350" s="18">
        <v>0</v>
      </c>
      <c r="BU350" s="18">
        <v>0</v>
      </c>
      <c r="BV350" s="18">
        <v>0</v>
      </c>
      <c r="BW350" s="18">
        <v>0</v>
      </c>
    </row>
    <row r="351" spans="1:75" ht="216.75" x14ac:dyDescent="0.2">
      <c r="A351" s="15">
        <v>346</v>
      </c>
      <c r="B351" s="16">
        <v>2780</v>
      </c>
      <c r="C351" s="16" t="s">
        <v>8669</v>
      </c>
      <c r="D351" s="17" t="s">
        <v>8670</v>
      </c>
      <c r="E351" s="16" t="s">
        <v>8671</v>
      </c>
      <c r="F351" s="16"/>
      <c r="G351" s="16"/>
      <c r="H351" s="16"/>
      <c r="I351" s="16"/>
      <c r="J351" s="16"/>
      <c r="K351" s="16"/>
      <c r="L351" s="16"/>
      <c r="M351" s="16"/>
      <c r="N351" s="18"/>
      <c r="O351" s="18">
        <f t="shared" si="27"/>
        <v>263000</v>
      </c>
      <c r="P351" s="18"/>
      <c r="Q351" s="16"/>
      <c r="R351" s="16"/>
      <c r="S351" s="16" t="s">
        <v>8933</v>
      </c>
      <c r="T351" s="16" t="s">
        <v>8934</v>
      </c>
      <c r="U351" s="16" t="s">
        <v>352</v>
      </c>
      <c r="V351" s="16" t="s">
        <v>6433</v>
      </c>
      <c r="W351" s="16" t="s">
        <v>8935</v>
      </c>
      <c r="X351" s="16" t="s">
        <v>8936</v>
      </c>
      <c r="Y351" s="16" t="s">
        <v>8937</v>
      </c>
      <c r="Z351" s="16" t="s">
        <v>6435</v>
      </c>
      <c r="AA351" s="16" t="s">
        <v>8937</v>
      </c>
      <c r="AB351" s="18"/>
      <c r="AC351" s="18"/>
      <c r="AD351" s="16" t="s">
        <v>151</v>
      </c>
      <c r="AE351" s="16" t="s">
        <v>151</v>
      </c>
      <c r="AF351" s="16"/>
      <c r="AG351" s="16"/>
      <c r="AH351" s="16"/>
      <c r="AI351" s="18">
        <v>350000</v>
      </c>
      <c r="AJ351" s="16" t="s">
        <v>121</v>
      </c>
      <c r="AK351" s="16"/>
      <c r="AL351" s="16"/>
      <c r="AM351" s="16"/>
      <c r="AN351" s="16"/>
      <c r="AO351" s="18">
        <v>263000</v>
      </c>
      <c r="AP351" s="18"/>
      <c r="AQ351" s="18"/>
      <c r="AR351" s="16" t="s">
        <v>8725</v>
      </c>
      <c r="AS351" s="18"/>
      <c r="AT351" s="16"/>
      <c r="AU351" s="16" t="s">
        <v>500</v>
      </c>
      <c r="AV351" s="18"/>
      <c r="AW351" s="16"/>
      <c r="AX351" s="16"/>
      <c r="AY351" s="16"/>
      <c r="AZ351" s="18"/>
      <c r="BA351" s="16"/>
      <c r="BB351" s="16"/>
      <c r="BC351" s="18">
        <v>750</v>
      </c>
      <c r="BD351" s="18">
        <v>0</v>
      </c>
      <c r="BE351" s="18">
        <v>0</v>
      </c>
      <c r="BF351" s="18">
        <v>0</v>
      </c>
      <c r="BG351" s="18">
        <v>0</v>
      </c>
      <c r="BH351" s="18">
        <v>0</v>
      </c>
      <c r="BI351" s="18">
        <v>0</v>
      </c>
      <c r="BJ351" s="18">
        <v>0</v>
      </c>
      <c r="BK351" s="18">
        <v>0</v>
      </c>
      <c r="BL351" s="18">
        <v>0</v>
      </c>
      <c r="BM351" s="18">
        <v>0</v>
      </c>
      <c r="BN351" s="18">
        <v>0</v>
      </c>
      <c r="BO351" s="18">
        <v>0</v>
      </c>
      <c r="BP351" s="18">
        <v>0</v>
      </c>
      <c r="BQ351" s="18">
        <v>0</v>
      </c>
      <c r="BR351" s="18">
        <v>0</v>
      </c>
      <c r="BS351" s="18">
        <v>0</v>
      </c>
      <c r="BT351" s="18">
        <v>0</v>
      </c>
      <c r="BU351" s="18">
        <v>0</v>
      </c>
      <c r="BV351" s="18">
        <v>0</v>
      </c>
      <c r="BW351" s="18">
        <v>0</v>
      </c>
    </row>
    <row r="352" spans="1:75" ht="357" x14ac:dyDescent="0.2">
      <c r="A352" s="15">
        <v>347</v>
      </c>
      <c r="B352" s="16">
        <v>2783</v>
      </c>
      <c r="C352" s="16" t="s">
        <v>6549</v>
      </c>
      <c r="D352" s="17" t="s">
        <v>6550</v>
      </c>
      <c r="E352" s="16" t="s">
        <v>2851</v>
      </c>
      <c r="F352" s="16"/>
      <c r="G352" s="16"/>
      <c r="H352" s="16"/>
      <c r="I352" s="16"/>
      <c r="J352" s="16"/>
      <c r="K352" s="16"/>
      <c r="L352" s="16"/>
      <c r="M352" s="16"/>
      <c r="N352" s="18"/>
      <c r="O352" s="18">
        <f t="shared" si="27"/>
        <v>2080000</v>
      </c>
      <c r="P352" s="18"/>
      <c r="Q352" s="16"/>
      <c r="R352" s="16" t="s">
        <v>6551</v>
      </c>
      <c r="S352" s="16" t="s">
        <v>6552</v>
      </c>
      <c r="T352" s="16" t="s">
        <v>6444</v>
      </c>
      <c r="U352" s="16" t="s">
        <v>2435</v>
      </c>
      <c r="V352" s="16" t="s">
        <v>6445</v>
      </c>
      <c r="W352" s="16" t="s">
        <v>6551</v>
      </c>
      <c r="X352" s="16"/>
      <c r="Y352" s="16" t="s">
        <v>6341</v>
      </c>
      <c r="Z352" s="16"/>
      <c r="AA352" s="16" t="s">
        <v>87</v>
      </c>
      <c r="AB352" s="18"/>
      <c r="AC352" s="18"/>
      <c r="AD352" s="16"/>
      <c r="AE352" s="16"/>
      <c r="AF352" s="16"/>
      <c r="AG352" s="16"/>
      <c r="AH352" s="16" t="s">
        <v>71</v>
      </c>
      <c r="AI352" s="18">
        <v>5429000</v>
      </c>
      <c r="AJ352" s="16" t="s">
        <v>6553</v>
      </c>
      <c r="AK352" s="16">
        <v>1</v>
      </c>
      <c r="AL352" s="16">
        <v>2080000</v>
      </c>
      <c r="AM352" s="16">
        <v>2080000</v>
      </c>
      <c r="AN352" s="16">
        <v>3024000</v>
      </c>
      <c r="AO352" s="18"/>
      <c r="AP352" s="18"/>
      <c r="AQ352" s="18"/>
      <c r="AR352" s="16"/>
      <c r="AS352" s="18"/>
      <c r="AT352" s="16"/>
      <c r="AU352" s="16"/>
      <c r="AV352" s="18"/>
      <c r="AW352" s="16"/>
      <c r="AX352" s="16"/>
      <c r="AY352" s="16"/>
      <c r="AZ352" s="18"/>
      <c r="BA352" s="16"/>
      <c r="BB352" s="16"/>
      <c r="BC352" s="18">
        <v>0</v>
      </c>
      <c r="BD352" s="18">
        <v>36</v>
      </c>
      <c r="BE352" s="18">
        <v>0</v>
      </c>
      <c r="BF352" s="18">
        <v>0</v>
      </c>
      <c r="BG352" s="18">
        <v>0</v>
      </c>
      <c r="BH352" s="18">
        <v>0</v>
      </c>
      <c r="BI352" s="18">
        <v>0</v>
      </c>
      <c r="BJ352" s="18">
        <v>0</v>
      </c>
      <c r="BK352" s="18">
        <v>0</v>
      </c>
      <c r="BL352" s="18">
        <v>0</v>
      </c>
      <c r="BM352" s="18">
        <v>0</v>
      </c>
      <c r="BN352" s="18">
        <v>0</v>
      </c>
      <c r="BO352" s="18">
        <v>0</v>
      </c>
      <c r="BP352" s="18">
        <v>0</v>
      </c>
      <c r="BQ352" s="18">
        <v>0</v>
      </c>
      <c r="BR352" s="18">
        <v>0</v>
      </c>
      <c r="BS352" s="18">
        <v>0</v>
      </c>
      <c r="BT352" s="18">
        <v>0</v>
      </c>
      <c r="BU352" s="18">
        <v>0</v>
      </c>
      <c r="BV352" s="18">
        <v>0</v>
      </c>
      <c r="BW352" s="18">
        <v>0</v>
      </c>
    </row>
    <row r="353" spans="1:75" ht="408" x14ac:dyDescent="0.2">
      <c r="A353" s="15">
        <v>348</v>
      </c>
      <c r="B353" s="16">
        <v>2784</v>
      </c>
      <c r="C353" s="16" t="s">
        <v>6554</v>
      </c>
      <c r="D353" s="17" t="s">
        <v>6555</v>
      </c>
      <c r="E353" s="16" t="s">
        <v>2851</v>
      </c>
      <c r="F353" s="16"/>
      <c r="G353" s="16"/>
      <c r="H353" s="16"/>
      <c r="I353" s="16"/>
      <c r="J353" s="16"/>
      <c r="K353" s="16"/>
      <c r="L353" s="16"/>
      <c r="M353" s="16"/>
      <c r="N353" s="18"/>
      <c r="O353" s="18">
        <f t="shared" si="27"/>
        <v>2080000</v>
      </c>
      <c r="P353" s="18"/>
      <c r="Q353" s="16"/>
      <c r="R353" s="16" t="s">
        <v>6556</v>
      </c>
      <c r="S353" s="16" t="s">
        <v>6557</v>
      </c>
      <c r="T353" s="16" t="s">
        <v>6444</v>
      </c>
      <c r="U353" s="16" t="s">
        <v>2435</v>
      </c>
      <c r="V353" s="16" t="s">
        <v>6445</v>
      </c>
      <c r="W353" s="16" t="s">
        <v>6556</v>
      </c>
      <c r="X353" s="16"/>
      <c r="Y353" s="16" t="s">
        <v>6341</v>
      </c>
      <c r="Z353" s="16"/>
      <c r="AA353" s="16" t="s">
        <v>87</v>
      </c>
      <c r="AB353" s="18"/>
      <c r="AC353" s="18"/>
      <c r="AD353" s="16"/>
      <c r="AE353" s="16"/>
      <c r="AF353" s="16"/>
      <c r="AG353" s="16"/>
      <c r="AH353" s="16" t="s">
        <v>71</v>
      </c>
      <c r="AI353" s="18">
        <v>2804000</v>
      </c>
      <c r="AJ353" s="16" t="s">
        <v>6553</v>
      </c>
      <c r="AK353" s="16">
        <v>1</v>
      </c>
      <c r="AL353" s="16">
        <v>2080000</v>
      </c>
      <c r="AM353" s="16">
        <v>2080000</v>
      </c>
      <c r="AN353" s="16">
        <v>3024000</v>
      </c>
      <c r="AO353" s="18"/>
      <c r="AP353" s="18"/>
      <c r="AQ353" s="18"/>
      <c r="AR353" s="16"/>
      <c r="AS353" s="18"/>
      <c r="AT353" s="16"/>
      <c r="AU353" s="16"/>
      <c r="AV353" s="18"/>
      <c r="AW353" s="16"/>
      <c r="AX353" s="16"/>
      <c r="AY353" s="16"/>
      <c r="AZ353" s="18"/>
      <c r="BA353" s="16"/>
      <c r="BB353" s="16"/>
      <c r="BC353" s="18">
        <v>0</v>
      </c>
      <c r="BD353" s="18">
        <v>180</v>
      </c>
      <c r="BE353" s="18">
        <v>0</v>
      </c>
      <c r="BF353" s="18">
        <v>0</v>
      </c>
      <c r="BG353" s="18">
        <v>0</v>
      </c>
      <c r="BH353" s="18">
        <v>0</v>
      </c>
      <c r="BI353" s="18">
        <v>0</v>
      </c>
      <c r="BJ353" s="18">
        <v>0</v>
      </c>
      <c r="BK353" s="18">
        <v>0</v>
      </c>
      <c r="BL353" s="18">
        <v>0</v>
      </c>
      <c r="BM353" s="18">
        <v>0</v>
      </c>
      <c r="BN353" s="18">
        <v>0</v>
      </c>
      <c r="BO353" s="18">
        <v>0</v>
      </c>
      <c r="BP353" s="18">
        <v>0</v>
      </c>
      <c r="BQ353" s="18">
        <v>200</v>
      </c>
      <c r="BR353" s="18">
        <v>0</v>
      </c>
      <c r="BS353" s="18">
        <v>0</v>
      </c>
      <c r="BT353" s="18">
        <v>0</v>
      </c>
      <c r="BU353" s="18">
        <v>0</v>
      </c>
      <c r="BV353" s="18">
        <v>0</v>
      </c>
      <c r="BW353" s="18">
        <v>0</v>
      </c>
    </row>
    <row r="354" spans="1:75" ht="76.5" x14ac:dyDescent="0.2">
      <c r="A354" s="15">
        <v>349</v>
      </c>
      <c r="B354" s="15">
        <v>2786</v>
      </c>
      <c r="C354" s="16" t="s">
        <v>6564</v>
      </c>
      <c r="D354" s="17" t="s">
        <v>6565</v>
      </c>
      <c r="E354" s="16" t="s">
        <v>4877</v>
      </c>
      <c r="F354" s="16"/>
      <c r="G354" s="16"/>
      <c r="H354" s="16"/>
      <c r="I354" s="16"/>
      <c r="J354" s="16"/>
      <c r="K354" s="16"/>
      <c r="L354" s="16"/>
      <c r="M354" s="18"/>
      <c r="N354" s="18"/>
      <c r="O354" s="18">
        <f t="shared" si="27"/>
        <v>1140</v>
      </c>
      <c r="P354" s="18"/>
      <c r="Q354" s="16"/>
      <c r="R354" s="16"/>
      <c r="S354" s="16"/>
      <c r="T354" s="16"/>
      <c r="U354" s="16"/>
      <c r="V354" s="16"/>
      <c r="W354" s="16"/>
      <c r="X354" s="16"/>
      <c r="Y354" s="16"/>
      <c r="Z354" s="16"/>
      <c r="AA354" s="16"/>
      <c r="AB354" s="18"/>
      <c r="AC354" s="18"/>
      <c r="AD354" s="16"/>
      <c r="AE354" s="16"/>
      <c r="AF354" s="16"/>
      <c r="AG354" s="16"/>
      <c r="AH354" s="16" t="s">
        <v>94</v>
      </c>
      <c r="AI354" s="18"/>
      <c r="AJ354" s="16"/>
      <c r="AK354" s="16">
        <v>1</v>
      </c>
      <c r="AL354" s="16">
        <v>1140</v>
      </c>
      <c r="AM354" s="16">
        <v>1140</v>
      </c>
      <c r="AN354" s="16">
        <v>0</v>
      </c>
      <c r="AO354" s="18">
        <v>1140</v>
      </c>
      <c r="AP354" s="18"/>
      <c r="AQ354" s="18"/>
      <c r="AR354" s="16" t="s">
        <v>8053</v>
      </c>
      <c r="AS354" s="18"/>
      <c r="AT354" s="16"/>
      <c r="AU354" s="16"/>
      <c r="AV354" s="18"/>
      <c r="AW354" s="16"/>
      <c r="AX354" s="18"/>
      <c r="AY354" s="18"/>
      <c r="AZ354" s="18"/>
      <c r="BA354" s="16"/>
      <c r="BB354" s="16"/>
      <c r="BC354" s="18">
        <v>0</v>
      </c>
      <c r="BD354" s="18">
        <v>0</v>
      </c>
      <c r="BE354" s="18">
        <v>0</v>
      </c>
      <c r="BF354" s="18">
        <v>0</v>
      </c>
      <c r="BG354" s="18">
        <v>0</v>
      </c>
      <c r="BH354" s="18">
        <v>0</v>
      </c>
      <c r="BI354" s="18">
        <v>0</v>
      </c>
      <c r="BJ354" s="18">
        <v>0</v>
      </c>
      <c r="BK354" s="18">
        <v>0</v>
      </c>
      <c r="BL354" s="18">
        <v>0</v>
      </c>
      <c r="BM354" s="18">
        <v>0</v>
      </c>
      <c r="BN354" s="18">
        <v>0</v>
      </c>
      <c r="BO354" s="18">
        <v>0</v>
      </c>
      <c r="BP354" s="18">
        <v>0</v>
      </c>
      <c r="BQ354" s="18">
        <v>0</v>
      </c>
      <c r="BR354" s="18">
        <v>0</v>
      </c>
      <c r="BS354" s="18">
        <v>0</v>
      </c>
      <c r="BT354" s="18">
        <v>100</v>
      </c>
      <c r="BU354" s="18">
        <v>0</v>
      </c>
      <c r="BV354" s="18">
        <v>0</v>
      </c>
      <c r="BW354" s="18">
        <v>0</v>
      </c>
    </row>
    <row r="355" spans="1:75" ht="63.75" x14ac:dyDescent="0.2">
      <c r="A355" s="15">
        <v>350</v>
      </c>
      <c r="B355" s="15">
        <v>2787</v>
      </c>
      <c r="C355" s="16" t="s">
        <v>6566</v>
      </c>
      <c r="D355" s="17" t="s">
        <v>6567</v>
      </c>
      <c r="E355" s="16" t="s">
        <v>4877</v>
      </c>
      <c r="F355" s="16"/>
      <c r="G355" s="16"/>
      <c r="H355" s="16"/>
      <c r="I355" s="16"/>
      <c r="J355" s="16"/>
      <c r="K355" s="16"/>
      <c r="L355" s="16"/>
      <c r="M355" s="18"/>
      <c r="N355" s="18"/>
      <c r="O355" s="18">
        <f t="shared" si="27"/>
        <v>3057</v>
      </c>
      <c r="P355" s="18"/>
      <c r="Q355" s="16"/>
      <c r="R355" s="16"/>
      <c r="S355" s="16"/>
      <c r="T355" s="16"/>
      <c r="U355" s="16"/>
      <c r="V355" s="16"/>
      <c r="W355" s="16"/>
      <c r="X355" s="16"/>
      <c r="Y355" s="16"/>
      <c r="Z355" s="16"/>
      <c r="AA355" s="16"/>
      <c r="AB355" s="18"/>
      <c r="AC355" s="18"/>
      <c r="AD355" s="16"/>
      <c r="AE355" s="16"/>
      <c r="AF355" s="16"/>
      <c r="AG355" s="16"/>
      <c r="AH355" s="16" t="s">
        <v>94</v>
      </c>
      <c r="AI355" s="18"/>
      <c r="AJ355" s="16"/>
      <c r="AK355" s="16">
        <v>1</v>
      </c>
      <c r="AL355" s="16">
        <v>3057</v>
      </c>
      <c r="AM355" s="16">
        <v>3057</v>
      </c>
      <c r="AN355" s="16">
        <v>0</v>
      </c>
      <c r="AO355" s="18">
        <v>3057</v>
      </c>
      <c r="AP355" s="18"/>
      <c r="AQ355" s="18"/>
      <c r="AR355" s="16" t="s">
        <v>8053</v>
      </c>
      <c r="AS355" s="18"/>
      <c r="AT355" s="16"/>
      <c r="AU355" s="16"/>
      <c r="AV355" s="18"/>
      <c r="AW355" s="16"/>
      <c r="AX355" s="18"/>
      <c r="AY355" s="18"/>
      <c r="AZ355" s="18"/>
      <c r="BA355" s="16"/>
      <c r="BB355" s="16"/>
      <c r="BC355" s="18">
        <v>0</v>
      </c>
      <c r="BD355" s="18">
        <v>0</v>
      </c>
      <c r="BE355" s="18">
        <v>0</v>
      </c>
      <c r="BF355" s="18">
        <v>0</v>
      </c>
      <c r="BG355" s="18">
        <v>0</v>
      </c>
      <c r="BH355" s="18">
        <v>0</v>
      </c>
      <c r="BI355" s="18">
        <v>0</v>
      </c>
      <c r="BJ355" s="18">
        <v>0</v>
      </c>
      <c r="BK355" s="18">
        <v>0</v>
      </c>
      <c r="BL355" s="18">
        <v>0</v>
      </c>
      <c r="BM355" s="18">
        <v>0</v>
      </c>
      <c r="BN355" s="18">
        <v>0</v>
      </c>
      <c r="BO355" s="18">
        <v>0</v>
      </c>
      <c r="BP355" s="18">
        <v>0</v>
      </c>
      <c r="BQ355" s="18">
        <v>0</v>
      </c>
      <c r="BR355" s="18">
        <v>0</v>
      </c>
      <c r="BS355" s="18">
        <v>0</v>
      </c>
      <c r="BT355" s="18">
        <v>300</v>
      </c>
      <c r="BU355" s="18">
        <v>0</v>
      </c>
      <c r="BV355" s="18">
        <v>0</v>
      </c>
      <c r="BW355" s="18">
        <v>0</v>
      </c>
    </row>
    <row r="356" spans="1:75" ht="76.5" x14ac:dyDescent="0.2">
      <c r="A356" s="15">
        <v>351</v>
      </c>
      <c r="B356" s="16">
        <v>2789</v>
      </c>
      <c r="C356" s="16" t="s">
        <v>6568</v>
      </c>
      <c r="D356" s="17" t="s">
        <v>6569</v>
      </c>
      <c r="E356" s="16" t="s">
        <v>1757</v>
      </c>
      <c r="F356" s="16"/>
      <c r="G356" s="16"/>
      <c r="H356" s="16"/>
      <c r="I356" s="16"/>
      <c r="J356" s="16"/>
      <c r="K356" s="16"/>
      <c r="L356" s="16"/>
      <c r="M356" s="16"/>
      <c r="N356" s="18"/>
      <c r="O356" s="18">
        <f t="shared" si="27"/>
        <v>880</v>
      </c>
      <c r="P356" s="18"/>
      <c r="Q356" s="16"/>
      <c r="R356" s="16" t="s">
        <v>4837</v>
      </c>
      <c r="S356" s="16" t="s">
        <v>6570</v>
      </c>
      <c r="T356" s="16" t="s">
        <v>6571</v>
      </c>
      <c r="U356" s="16" t="s">
        <v>2904</v>
      </c>
      <c r="V356" s="16" t="s">
        <v>6572</v>
      </c>
      <c r="W356" s="16" t="s">
        <v>6573</v>
      </c>
      <c r="X356" s="16" t="s">
        <v>6574</v>
      </c>
      <c r="Y356" s="16" t="s">
        <v>6521</v>
      </c>
      <c r="Z356" s="16" t="s">
        <v>203</v>
      </c>
      <c r="AA356" s="16" t="s">
        <v>6521</v>
      </c>
      <c r="AB356" s="18"/>
      <c r="AC356" s="18"/>
      <c r="AD356" s="16" t="s">
        <v>151</v>
      </c>
      <c r="AE356" s="16" t="s">
        <v>151</v>
      </c>
      <c r="AF356" s="16"/>
      <c r="AG356" s="16"/>
      <c r="AH356" s="16"/>
      <c r="AI356" s="18">
        <v>204918</v>
      </c>
      <c r="AJ356" s="16" t="s">
        <v>4701</v>
      </c>
      <c r="AK356" s="16">
        <v>1</v>
      </c>
      <c r="AL356" s="16">
        <v>880</v>
      </c>
      <c r="AM356" s="16">
        <v>880</v>
      </c>
      <c r="AN356" s="16">
        <v>0</v>
      </c>
      <c r="AO356" s="18"/>
      <c r="AP356" s="18"/>
      <c r="AQ356" s="18"/>
      <c r="AR356" s="16"/>
      <c r="AS356" s="18"/>
      <c r="AT356" s="16"/>
      <c r="AU356" s="16"/>
      <c r="AV356" s="18"/>
      <c r="AW356" s="16"/>
      <c r="AX356" s="16"/>
      <c r="AY356" s="16"/>
      <c r="AZ356" s="18"/>
      <c r="BA356" s="16"/>
      <c r="BB356" s="16"/>
      <c r="BC356" s="18">
        <v>0</v>
      </c>
      <c r="BD356" s="18">
        <v>0</v>
      </c>
      <c r="BE356" s="18">
        <v>0</v>
      </c>
      <c r="BF356" s="18">
        <v>0</v>
      </c>
      <c r="BG356" s="18">
        <v>0</v>
      </c>
      <c r="BH356" s="18">
        <v>0</v>
      </c>
      <c r="BI356" s="18">
        <v>0</v>
      </c>
      <c r="BJ356" s="18">
        <v>2500</v>
      </c>
      <c r="BK356" s="18">
        <v>2500</v>
      </c>
      <c r="BL356" s="18">
        <v>0</v>
      </c>
      <c r="BM356" s="18">
        <v>0</v>
      </c>
      <c r="BN356" s="18">
        <v>0</v>
      </c>
      <c r="BO356" s="18">
        <v>7500</v>
      </c>
      <c r="BP356" s="18">
        <v>0</v>
      </c>
      <c r="BQ356" s="18">
        <v>0</v>
      </c>
      <c r="BR356" s="18">
        <v>0</v>
      </c>
      <c r="BS356" s="18">
        <v>0</v>
      </c>
      <c r="BT356" s="18">
        <v>0</v>
      </c>
      <c r="BU356" s="18">
        <v>0</v>
      </c>
      <c r="BV356" s="18">
        <v>0</v>
      </c>
      <c r="BW356" s="18">
        <v>0</v>
      </c>
    </row>
    <row r="357" spans="1:75" ht="63.75" x14ac:dyDescent="0.2">
      <c r="A357" s="15">
        <v>352</v>
      </c>
      <c r="B357" s="16">
        <v>2805</v>
      </c>
      <c r="C357" s="16" t="s">
        <v>8672</v>
      </c>
      <c r="D357" s="17" t="s">
        <v>8673</v>
      </c>
      <c r="E357" s="16" t="s">
        <v>4954</v>
      </c>
      <c r="F357" s="16"/>
      <c r="G357" s="16"/>
      <c r="H357" s="16"/>
      <c r="I357" s="16"/>
      <c r="J357" s="16"/>
      <c r="K357" s="16"/>
      <c r="L357" s="16"/>
      <c r="M357" s="16"/>
      <c r="N357" s="18"/>
      <c r="O357" s="18">
        <f t="shared" si="27"/>
        <v>620000</v>
      </c>
      <c r="P357" s="18"/>
      <c r="Q357" s="16"/>
      <c r="R357" s="16" t="s">
        <v>8938</v>
      </c>
      <c r="S357" s="16" t="s">
        <v>8939</v>
      </c>
      <c r="T357" s="16" t="s">
        <v>8940</v>
      </c>
      <c r="U357" s="16" t="s">
        <v>241</v>
      </c>
      <c r="V357" s="16"/>
      <c r="W357" s="16"/>
      <c r="X357" s="16"/>
      <c r="Y357" s="16" t="s">
        <v>8941</v>
      </c>
      <c r="Z357" s="16" t="s">
        <v>8942</v>
      </c>
      <c r="AA357" s="16" t="s">
        <v>8941</v>
      </c>
      <c r="AB357" s="18"/>
      <c r="AC357" s="18"/>
      <c r="AD357" s="16" t="s">
        <v>151</v>
      </c>
      <c r="AE357" s="16" t="s">
        <v>151</v>
      </c>
      <c r="AF357" s="16"/>
      <c r="AG357" s="16"/>
      <c r="AH357" s="16"/>
      <c r="AI357" s="18">
        <v>660000</v>
      </c>
      <c r="AJ357" s="16" t="s">
        <v>8728</v>
      </c>
      <c r="AK357" s="16"/>
      <c r="AL357" s="16"/>
      <c r="AM357" s="16"/>
      <c r="AN357" s="16"/>
      <c r="AO357" s="18">
        <v>620000</v>
      </c>
      <c r="AP357" s="18"/>
      <c r="AQ357" s="18"/>
      <c r="AR357" s="16" t="s">
        <v>8729</v>
      </c>
      <c r="AS357" s="18"/>
      <c r="AT357" s="16"/>
      <c r="AU357" s="16"/>
      <c r="AV357" s="18"/>
      <c r="AW357" s="16"/>
      <c r="AX357" s="16"/>
      <c r="AY357" s="16"/>
      <c r="AZ357" s="18"/>
      <c r="BA357" s="16"/>
      <c r="BB357" s="16"/>
      <c r="BC357" s="18">
        <v>0</v>
      </c>
      <c r="BD357" s="18">
        <v>0</v>
      </c>
      <c r="BE357" s="18">
        <v>0</v>
      </c>
      <c r="BF357" s="18">
        <v>0</v>
      </c>
      <c r="BG357" s="18">
        <v>0</v>
      </c>
      <c r="BH357" s="18">
        <v>0</v>
      </c>
      <c r="BI357" s="18">
        <v>0</v>
      </c>
      <c r="BJ357" s="18">
        <v>0</v>
      </c>
      <c r="BK357" s="18">
        <v>0</v>
      </c>
      <c r="BL357" s="18">
        <v>1200</v>
      </c>
      <c r="BM357" s="18">
        <v>0</v>
      </c>
      <c r="BN357" s="18">
        <v>100</v>
      </c>
      <c r="BO357" s="18">
        <v>0</v>
      </c>
      <c r="BP357" s="18">
        <v>0</v>
      </c>
      <c r="BQ357" s="18">
        <v>0</v>
      </c>
      <c r="BR357" s="18">
        <v>100</v>
      </c>
      <c r="BS357" s="18">
        <v>0</v>
      </c>
      <c r="BT357" s="18">
        <v>0</v>
      </c>
      <c r="BU357" s="18">
        <v>200</v>
      </c>
      <c r="BV357" s="18">
        <v>0</v>
      </c>
      <c r="BW357" s="18">
        <v>1000</v>
      </c>
    </row>
    <row r="358" spans="1:75" ht="76.5" x14ac:dyDescent="0.2">
      <c r="A358" s="15">
        <v>353</v>
      </c>
      <c r="B358" s="16">
        <v>2806</v>
      </c>
      <c r="C358" s="16" t="s">
        <v>6576</v>
      </c>
      <c r="D358" s="17" t="s">
        <v>6577</v>
      </c>
      <c r="E358" s="16" t="s">
        <v>4954</v>
      </c>
      <c r="F358" s="16"/>
      <c r="G358" s="16"/>
      <c r="H358" s="16"/>
      <c r="I358" s="16"/>
      <c r="J358" s="16"/>
      <c r="K358" s="16"/>
      <c r="L358" s="16"/>
      <c r="M358" s="16"/>
      <c r="N358" s="18"/>
      <c r="O358" s="18">
        <f t="shared" si="27"/>
        <v>620000</v>
      </c>
      <c r="P358" s="18"/>
      <c r="Q358" s="16"/>
      <c r="R358" s="16" t="s">
        <v>6578</v>
      </c>
      <c r="S358" s="16" t="s">
        <v>6579</v>
      </c>
      <c r="T358" s="16" t="s">
        <v>6580</v>
      </c>
      <c r="U358" s="16" t="s">
        <v>91</v>
      </c>
      <c r="V358" s="16" t="s">
        <v>6581</v>
      </c>
      <c r="W358" s="16"/>
      <c r="X358" s="16" t="s">
        <v>6582</v>
      </c>
      <c r="Y358" s="16" t="s">
        <v>6583</v>
      </c>
      <c r="Z358" s="16"/>
      <c r="AA358" s="16"/>
      <c r="AB358" s="18"/>
      <c r="AC358" s="18"/>
      <c r="AD358" s="16"/>
      <c r="AE358" s="16"/>
      <c r="AF358" s="16"/>
      <c r="AG358" s="16"/>
      <c r="AH358" s="16" t="s">
        <v>94</v>
      </c>
      <c r="AI358" s="18">
        <v>660000</v>
      </c>
      <c r="AJ358" s="16" t="s">
        <v>882</v>
      </c>
      <c r="AK358" s="16">
        <v>1</v>
      </c>
      <c r="AL358" s="16">
        <v>620000</v>
      </c>
      <c r="AM358" s="16">
        <v>620000</v>
      </c>
      <c r="AN358" s="16">
        <v>650000</v>
      </c>
      <c r="AO358" s="18"/>
      <c r="AP358" s="18"/>
      <c r="AQ358" s="18"/>
      <c r="AR358" s="16"/>
      <c r="AS358" s="18"/>
      <c r="AT358" s="16"/>
      <c r="AU358" s="16"/>
      <c r="AV358" s="18"/>
      <c r="AW358" s="16"/>
      <c r="AX358" s="16"/>
      <c r="AY358" s="16"/>
      <c r="AZ358" s="18"/>
      <c r="BA358" s="16"/>
      <c r="BB358" s="16"/>
      <c r="BC358" s="18">
        <v>0</v>
      </c>
      <c r="BD358" s="18">
        <v>0</v>
      </c>
      <c r="BE358" s="18">
        <v>0</v>
      </c>
      <c r="BF358" s="18">
        <v>0</v>
      </c>
      <c r="BG358" s="18">
        <v>0</v>
      </c>
      <c r="BH358" s="18">
        <v>0</v>
      </c>
      <c r="BI358" s="18">
        <v>0</v>
      </c>
      <c r="BJ358" s="18">
        <v>0</v>
      </c>
      <c r="BK358" s="18">
        <v>0</v>
      </c>
      <c r="BL358" s="18">
        <v>0</v>
      </c>
      <c r="BM358" s="18">
        <v>0</v>
      </c>
      <c r="BN358" s="18">
        <v>0</v>
      </c>
      <c r="BO358" s="18">
        <v>0</v>
      </c>
      <c r="BP358" s="18">
        <v>0</v>
      </c>
      <c r="BQ358" s="18">
        <v>0</v>
      </c>
      <c r="BR358" s="18">
        <v>0</v>
      </c>
      <c r="BS358" s="18">
        <v>0</v>
      </c>
      <c r="BT358" s="18">
        <v>800</v>
      </c>
      <c r="BU358" s="18">
        <v>0</v>
      </c>
      <c r="BV358" s="18">
        <v>80</v>
      </c>
      <c r="BW358" s="18">
        <v>0</v>
      </c>
    </row>
    <row r="359" spans="1:75" ht="165.75" x14ac:dyDescent="0.2">
      <c r="A359" s="15">
        <v>354</v>
      </c>
      <c r="B359" s="16">
        <v>2808</v>
      </c>
      <c r="C359" s="16" t="s">
        <v>6584</v>
      </c>
      <c r="D359" s="17" t="s">
        <v>6585</v>
      </c>
      <c r="E359" s="16" t="s">
        <v>1757</v>
      </c>
      <c r="F359" s="16"/>
      <c r="G359" s="16"/>
      <c r="H359" s="16"/>
      <c r="I359" s="16"/>
      <c r="J359" s="16"/>
      <c r="K359" s="16"/>
      <c r="L359" s="16"/>
      <c r="M359" s="16"/>
      <c r="N359" s="18"/>
      <c r="O359" s="18">
        <f t="shared" si="27"/>
        <v>18000</v>
      </c>
      <c r="P359" s="18"/>
      <c r="Q359" s="16"/>
      <c r="R359" s="16" t="s">
        <v>6586</v>
      </c>
      <c r="S359" s="16" t="s">
        <v>6587</v>
      </c>
      <c r="T359" s="16" t="s">
        <v>3919</v>
      </c>
      <c r="U359" s="16" t="s">
        <v>3920</v>
      </c>
      <c r="V359" s="16" t="s">
        <v>3921</v>
      </c>
      <c r="W359" s="16">
        <v>3440010</v>
      </c>
      <c r="X359" s="16" t="s">
        <v>5215</v>
      </c>
      <c r="Y359" s="16" t="s">
        <v>4832</v>
      </c>
      <c r="Z359" s="16" t="s">
        <v>4875</v>
      </c>
      <c r="AA359" s="16" t="s">
        <v>81</v>
      </c>
      <c r="AB359" s="18">
        <v>117000</v>
      </c>
      <c r="AC359" s="18" t="s">
        <v>4845</v>
      </c>
      <c r="AD359" s="16" t="s">
        <v>151</v>
      </c>
      <c r="AE359" s="16" t="s">
        <v>151</v>
      </c>
      <c r="AF359" s="16"/>
      <c r="AG359" s="16"/>
      <c r="AH359" s="16"/>
      <c r="AI359" s="18">
        <v>23000</v>
      </c>
      <c r="AJ359" s="16" t="s">
        <v>5235</v>
      </c>
      <c r="AK359" s="16"/>
      <c r="AL359" s="16"/>
      <c r="AM359" s="16"/>
      <c r="AN359" s="16"/>
      <c r="AO359" s="18">
        <v>18000</v>
      </c>
      <c r="AP359" s="18"/>
      <c r="AQ359" s="18"/>
      <c r="AR359" s="16" t="s">
        <v>8053</v>
      </c>
      <c r="AS359" s="18"/>
      <c r="AT359" s="16"/>
      <c r="AU359" s="16"/>
      <c r="AV359" s="18"/>
      <c r="AW359" s="16"/>
      <c r="AX359" s="16"/>
      <c r="AY359" s="16"/>
      <c r="AZ359" s="18"/>
      <c r="BA359" s="16"/>
      <c r="BB359" s="16"/>
      <c r="BC359" s="18">
        <v>470</v>
      </c>
      <c r="BD359" s="18">
        <v>0</v>
      </c>
      <c r="BE359" s="18">
        <v>0</v>
      </c>
      <c r="BF359" s="18">
        <v>0</v>
      </c>
      <c r="BG359" s="18">
        <v>0</v>
      </c>
      <c r="BH359" s="18">
        <v>0</v>
      </c>
      <c r="BI359" s="18">
        <v>0</v>
      </c>
      <c r="BJ359" s="18">
        <v>0</v>
      </c>
      <c r="BK359" s="18">
        <v>0</v>
      </c>
      <c r="BL359" s="18">
        <v>0</v>
      </c>
      <c r="BM359" s="18">
        <v>0</v>
      </c>
      <c r="BN359" s="18">
        <v>20</v>
      </c>
      <c r="BO359" s="18">
        <v>0</v>
      </c>
      <c r="BP359" s="18">
        <v>200</v>
      </c>
      <c r="BQ359" s="18">
        <v>63</v>
      </c>
      <c r="BR359" s="18">
        <v>30</v>
      </c>
      <c r="BS359" s="18">
        <v>480</v>
      </c>
      <c r="BT359" s="18">
        <v>0</v>
      </c>
      <c r="BU359" s="18">
        <v>0</v>
      </c>
      <c r="BV359" s="18">
        <v>0</v>
      </c>
      <c r="BW359" s="18">
        <v>0</v>
      </c>
    </row>
    <row r="360" spans="1:75" ht="140.25" x14ac:dyDescent="0.2">
      <c r="A360" s="15">
        <v>355</v>
      </c>
      <c r="B360" s="16">
        <v>2809</v>
      </c>
      <c r="C360" s="16" t="s">
        <v>6588</v>
      </c>
      <c r="D360" s="17" t="s">
        <v>7440</v>
      </c>
      <c r="E360" s="16" t="s">
        <v>1757</v>
      </c>
      <c r="F360" s="16"/>
      <c r="G360" s="16"/>
      <c r="H360" s="16"/>
      <c r="I360" s="16"/>
      <c r="J360" s="16"/>
      <c r="K360" s="16"/>
      <c r="L360" s="16"/>
      <c r="M360" s="16"/>
      <c r="N360" s="18"/>
      <c r="O360" s="18">
        <f t="shared" si="27"/>
        <v>8000</v>
      </c>
      <c r="P360" s="18"/>
      <c r="Q360" s="16"/>
      <c r="R360" s="16" t="s">
        <v>6589</v>
      </c>
      <c r="S360" s="16" t="s">
        <v>6590</v>
      </c>
      <c r="T360" s="16" t="s">
        <v>3919</v>
      </c>
      <c r="U360" s="16" t="s">
        <v>6591</v>
      </c>
      <c r="V360" s="16" t="s">
        <v>6592</v>
      </c>
      <c r="W360" s="16">
        <v>3410010</v>
      </c>
      <c r="X360" s="16" t="s">
        <v>6593</v>
      </c>
      <c r="Y360" s="16" t="s">
        <v>4832</v>
      </c>
      <c r="Z360" s="16" t="s">
        <v>6594</v>
      </c>
      <c r="AA360" s="16" t="s">
        <v>4832</v>
      </c>
      <c r="AB360" s="18"/>
      <c r="AC360" s="18"/>
      <c r="AD360" s="16" t="s">
        <v>151</v>
      </c>
      <c r="AE360" s="16" t="s">
        <v>151</v>
      </c>
      <c r="AF360" s="16"/>
      <c r="AG360" s="16"/>
      <c r="AH360" s="16"/>
      <c r="AI360" s="18">
        <v>55000</v>
      </c>
      <c r="AJ360" s="16" t="s">
        <v>4876</v>
      </c>
      <c r="AK360" s="16"/>
      <c r="AL360" s="16"/>
      <c r="AM360" s="16"/>
      <c r="AN360" s="16"/>
      <c r="AO360" s="18">
        <v>8000</v>
      </c>
      <c r="AP360" s="18"/>
      <c r="AQ360" s="18"/>
      <c r="AR360" s="16" t="s">
        <v>8053</v>
      </c>
      <c r="AS360" s="18"/>
      <c r="AT360" s="16"/>
      <c r="AU360" s="16"/>
      <c r="AV360" s="18"/>
      <c r="AW360" s="16"/>
      <c r="AX360" s="16"/>
      <c r="AY360" s="16"/>
      <c r="AZ360" s="18"/>
      <c r="BA360" s="16"/>
      <c r="BB360" s="16"/>
      <c r="BC360" s="18">
        <v>100</v>
      </c>
      <c r="BD360" s="18">
        <v>200</v>
      </c>
      <c r="BE360" s="18">
        <v>0</v>
      </c>
      <c r="BF360" s="18">
        <v>0</v>
      </c>
      <c r="BG360" s="18">
        <v>0</v>
      </c>
      <c r="BH360" s="18">
        <v>0</v>
      </c>
      <c r="BI360" s="18">
        <v>0</v>
      </c>
      <c r="BJ360" s="18">
        <v>200</v>
      </c>
      <c r="BK360" s="18">
        <v>0</v>
      </c>
      <c r="BL360" s="18">
        <v>0</v>
      </c>
      <c r="BM360" s="18">
        <v>200</v>
      </c>
      <c r="BN360" s="18">
        <v>0</v>
      </c>
      <c r="BO360" s="18">
        <v>0</v>
      </c>
      <c r="BP360" s="18">
        <v>0</v>
      </c>
      <c r="BQ360" s="18">
        <v>0</v>
      </c>
      <c r="BR360" s="18">
        <v>0</v>
      </c>
      <c r="BS360" s="18">
        <v>0</v>
      </c>
      <c r="BT360" s="18">
        <v>0</v>
      </c>
      <c r="BU360" s="18">
        <v>0</v>
      </c>
      <c r="BV360" s="18">
        <v>0</v>
      </c>
      <c r="BW360" s="18">
        <v>0</v>
      </c>
    </row>
    <row r="361" spans="1:75" ht="153" x14ac:dyDescent="0.2">
      <c r="A361" s="15">
        <v>356</v>
      </c>
      <c r="B361" s="16">
        <v>2810</v>
      </c>
      <c r="C361" s="16" t="s">
        <v>6595</v>
      </c>
      <c r="D361" s="17" t="s">
        <v>7441</v>
      </c>
      <c r="E361" s="16" t="s">
        <v>1757</v>
      </c>
      <c r="F361" s="16"/>
      <c r="G361" s="16"/>
      <c r="H361" s="16"/>
      <c r="I361" s="16"/>
      <c r="J361" s="16"/>
      <c r="K361" s="16"/>
      <c r="L361" s="16"/>
      <c r="M361" s="16"/>
      <c r="N361" s="18"/>
      <c r="O361" s="18">
        <f t="shared" si="27"/>
        <v>9000</v>
      </c>
      <c r="P361" s="18"/>
      <c r="Q361" s="16"/>
      <c r="R361" s="16" t="s">
        <v>6596</v>
      </c>
      <c r="S361" s="16" t="s">
        <v>6597</v>
      </c>
      <c r="T361" s="16" t="s">
        <v>3919</v>
      </c>
      <c r="U361" s="16" t="s">
        <v>3920</v>
      </c>
      <c r="V361" s="16" t="s">
        <v>3921</v>
      </c>
      <c r="W361" s="16">
        <v>3450010</v>
      </c>
      <c r="X361" s="16" t="s">
        <v>5215</v>
      </c>
      <c r="Y361" s="16" t="s">
        <v>4832</v>
      </c>
      <c r="Z361" s="16" t="s">
        <v>4875</v>
      </c>
      <c r="AA361" s="16" t="s">
        <v>81</v>
      </c>
      <c r="AB361" s="18">
        <v>81000</v>
      </c>
      <c r="AC361" s="18" t="s">
        <v>4845</v>
      </c>
      <c r="AD361" s="16" t="s">
        <v>151</v>
      </c>
      <c r="AE361" s="16" t="s">
        <v>151</v>
      </c>
      <c r="AF361" s="16"/>
      <c r="AG361" s="16"/>
      <c r="AH361" s="16"/>
      <c r="AI361" s="18">
        <v>20000</v>
      </c>
      <c r="AJ361" s="16" t="s">
        <v>5235</v>
      </c>
      <c r="AK361" s="16"/>
      <c r="AL361" s="16"/>
      <c r="AM361" s="16"/>
      <c r="AN361" s="16"/>
      <c r="AO361" s="18">
        <v>9000</v>
      </c>
      <c r="AP361" s="18"/>
      <c r="AQ361" s="18"/>
      <c r="AR361" s="16" t="s">
        <v>8053</v>
      </c>
      <c r="AS361" s="18"/>
      <c r="AT361" s="16"/>
      <c r="AU361" s="16"/>
      <c r="AV361" s="18"/>
      <c r="AW361" s="16"/>
      <c r="AX361" s="16"/>
      <c r="AY361" s="16"/>
      <c r="AZ361" s="18"/>
      <c r="BA361" s="16"/>
      <c r="BB361" s="16"/>
      <c r="BC361" s="18">
        <v>0</v>
      </c>
      <c r="BD361" s="18">
        <v>0</v>
      </c>
      <c r="BE361" s="18">
        <v>0</v>
      </c>
      <c r="BF361" s="18">
        <v>0</v>
      </c>
      <c r="BG361" s="18">
        <v>0</v>
      </c>
      <c r="BH361" s="18">
        <v>0</v>
      </c>
      <c r="BI361" s="18">
        <v>0</v>
      </c>
      <c r="BJ361" s="18">
        <v>0</v>
      </c>
      <c r="BK361" s="18">
        <v>0</v>
      </c>
      <c r="BL361" s="18">
        <v>0</v>
      </c>
      <c r="BM361" s="18">
        <v>130</v>
      </c>
      <c r="BN361" s="18">
        <v>0</v>
      </c>
      <c r="BO361" s="18">
        <v>0</v>
      </c>
      <c r="BP361" s="18">
        <v>200</v>
      </c>
      <c r="BQ361" s="18">
        <v>63</v>
      </c>
      <c r="BR361" s="18">
        <v>40</v>
      </c>
      <c r="BS361" s="18">
        <v>480</v>
      </c>
      <c r="BT361" s="18">
        <v>0</v>
      </c>
      <c r="BU361" s="18">
        <v>0</v>
      </c>
      <c r="BV361" s="18">
        <v>0</v>
      </c>
      <c r="BW361" s="18">
        <v>0</v>
      </c>
    </row>
    <row r="362" spans="1:75" ht="76.5" x14ac:dyDescent="0.2">
      <c r="A362" s="15">
        <v>357</v>
      </c>
      <c r="B362" s="15">
        <v>2815</v>
      </c>
      <c r="C362" s="16" t="s">
        <v>6599</v>
      </c>
      <c r="D362" s="17" t="s">
        <v>6600</v>
      </c>
      <c r="E362" s="16" t="s">
        <v>1757</v>
      </c>
      <c r="F362" s="16"/>
      <c r="G362" s="16"/>
      <c r="H362" s="16"/>
      <c r="I362" s="16"/>
      <c r="J362" s="16"/>
      <c r="K362" s="16"/>
      <c r="L362" s="16"/>
      <c r="M362" s="18"/>
      <c r="N362" s="18"/>
      <c r="O362" s="18">
        <f t="shared" si="27"/>
        <v>1650000</v>
      </c>
      <c r="P362" s="18"/>
      <c r="Q362" s="16"/>
      <c r="R362" s="16" t="s">
        <v>6601</v>
      </c>
      <c r="S362" s="16" t="s">
        <v>6602</v>
      </c>
      <c r="T362" s="16" t="s">
        <v>4863</v>
      </c>
      <c r="U362" s="16" t="s">
        <v>65</v>
      </c>
      <c r="V362" s="16" t="s">
        <v>4864</v>
      </c>
      <c r="W362" s="16" t="s">
        <v>6603</v>
      </c>
      <c r="X362" s="16" t="s">
        <v>4865</v>
      </c>
      <c r="Y362" s="16" t="s">
        <v>6598</v>
      </c>
      <c r="Z362" s="16" t="s">
        <v>4866</v>
      </c>
      <c r="AA362" s="16" t="s">
        <v>81</v>
      </c>
      <c r="AB362" s="18">
        <v>1554525</v>
      </c>
      <c r="AC362" s="18" t="s">
        <v>4845</v>
      </c>
      <c r="AD362" s="16" t="s">
        <v>151</v>
      </c>
      <c r="AE362" s="16" t="s">
        <v>151</v>
      </c>
      <c r="AF362" s="16"/>
      <c r="AG362" s="16"/>
      <c r="AH362" s="16"/>
      <c r="AI362" s="18">
        <v>2020882.5</v>
      </c>
      <c r="AJ362" s="16" t="s">
        <v>4867</v>
      </c>
      <c r="AK362" s="16">
        <v>1</v>
      </c>
      <c r="AL362" s="16">
        <v>1650000</v>
      </c>
      <c r="AM362" s="16">
        <v>1650000</v>
      </c>
      <c r="AN362" s="16">
        <v>0</v>
      </c>
      <c r="AO362" s="18"/>
      <c r="AP362" s="18"/>
      <c r="AQ362" s="18"/>
      <c r="AR362" s="16"/>
      <c r="AS362" s="18"/>
      <c r="AT362" s="16"/>
      <c r="AU362" s="16"/>
      <c r="AV362" s="18"/>
      <c r="AW362" s="16"/>
      <c r="AX362" s="18"/>
      <c r="AY362" s="18"/>
      <c r="AZ362" s="18"/>
      <c r="BA362" s="16"/>
      <c r="BB362" s="16"/>
      <c r="BC362" s="18">
        <v>10</v>
      </c>
      <c r="BD362" s="18">
        <v>0</v>
      </c>
      <c r="BE362" s="18">
        <v>0</v>
      </c>
      <c r="BF362" s="18">
        <v>0</v>
      </c>
      <c r="BG362" s="18">
        <v>0</v>
      </c>
      <c r="BH362" s="18">
        <v>0</v>
      </c>
      <c r="BI362" s="18">
        <v>0</v>
      </c>
      <c r="BJ362" s="18">
        <v>0</v>
      </c>
      <c r="BK362" s="18">
        <v>0</v>
      </c>
      <c r="BL362" s="18">
        <v>0</v>
      </c>
      <c r="BM362" s="18">
        <v>0</v>
      </c>
      <c r="BN362" s="18">
        <v>0</v>
      </c>
      <c r="BO362" s="18">
        <v>0</v>
      </c>
      <c r="BP362" s="18">
        <v>0</v>
      </c>
      <c r="BQ362" s="18">
        <v>0</v>
      </c>
      <c r="BR362" s="18">
        <v>0</v>
      </c>
      <c r="BS362" s="18">
        <v>0</v>
      </c>
      <c r="BT362" s="18">
        <v>0</v>
      </c>
      <c r="BU362" s="18">
        <v>0</v>
      </c>
      <c r="BV362" s="18">
        <v>0</v>
      </c>
      <c r="BW362" s="18">
        <v>0</v>
      </c>
    </row>
    <row r="363" spans="1:75" ht="76.5" x14ac:dyDescent="0.2">
      <c r="A363" s="15">
        <v>358</v>
      </c>
      <c r="B363" s="16">
        <v>2818</v>
      </c>
      <c r="C363" s="16" t="s">
        <v>5342</v>
      </c>
      <c r="D363" s="17" t="s">
        <v>7442</v>
      </c>
      <c r="E363" s="16" t="s">
        <v>1757</v>
      </c>
      <c r="F363" s="16"/>
      <c r="G363" s="16"/>
      <c r="H363" s="16"/>
      <c r="I363" s="16"/>
      <c r="J363" s="16"/>
      <c r="K363" s="16"/>
      <c r="L363" s="16"/>
      <c r="M363" s="16"/>
      <c r="N363" s="18"/>
      <c r="O363" s="18">
        <f t="shared" ref="O363:O377" si="28">ROUNDUP(MAX(AL363:AM363,AO363:AQ363),0)</f>
        <v>337</v>
      </c>
      <c r="P363" s="18"/>
      <c r="Q363" s="16"/>
      <c r="R363" s="16" t="s">
        <v>5343</v>
      </c>
      <c r="S363" s="16" t="s">
        <v>5344</v>
      </c>
      <c r="T363" s="16" t="s">
        <v>5345</v>
      </c>
      <c r="U363" s="16" t="s">
        <v>5345</v>
      </c>
      <c r="V363" s="16" t="s">
        <v>5345</v>
      </c>
      <c r="W363" s="16" t="s">
        <v>5346</v>
      </c>
      <c r="X363" s="16" t="s">
        <v>5338</v>
      </c>
      <c r="Y363" s="16" t="s">
        <v>5347</v>
      </c>
      <c r="Z363" s="16"/>
      <c r="AA363" s="16"/>
      <c r="AB363" s="18"/>
      <c r="AC363" s="18"/>
      <c r="AD363" s="16"/>
      <c r="AE363" s="16"/>
      <c r="AF363" s="16"/>
      <c r="AG363" s="16"/>
      <c r="AH363" s="16" t="s">
        <v>71</v>
      </c>
      <c r="AI363" s="18"/>
      <c r="AJ363" s="16"/>
      <c r="AK363" s="16"/>
      <c r="AL363" s="16"/>
      <c r="AM363" s="16"/>
      <c r="AN363" s="16"/>
      <c r="AO363" s="18">
        <v>330</v>
      </c>
      <c r="AP363" s="18">
        <v>337</v>
      </c>
      <c r="AQ363" s="18">
        <v>336</v>
      </c>
      <c r="AR363" s="16" t="s">
        <v>5331</v>
      </c>
      <c r="AS363" s="18" t="s">
        <v>5332</v>
      </c>
      <c r="AT363" s="16" t="s">
        <v>5333</v>
      </c>
      <c r="AU363" s="16"/>
      <c r="AV363" s="18"/>
      <c r="AW363" s="16"/>
      <c r="AX363" s="16"/>
      <c r="AY363" s="16"/>
      <c r="AZ363" s="18"/>
      <c r="BA363" s="16"/>
      <c r="BB363" s="16"/>
      <c r="BC363" s="18">
        <v>0</v>
      </c>
      <c r="BD363" s="18">
        <v>200000</v>
      </c>
      <c r="BE363" s="18">
        <v>0</v>
      </c>
      <c r="BF363" s="18">
        <v>0</v>
      </c>
      <c r="BG363" s="18">
        <v>0</v>
      </c>
      <c r="BH363" s="18">
        <v>0</v>
      </c>
      <c r="BI363" s="18">
        <v>0</v>
      </c>
      <c r="BJ363" s="18">
        <v>0</v>
      </c>
      <c r="BK363" s="18">
        <v>0</v>
      </c>
      <c r="BL363" s="18">
        <v>0</v>
      </c>
      <c r="BM363" s="18">
        <v>0</v>
      </c>
      <c r="BN363" s="18">
        <v>0</v>
      </c>
      <c r="BO363" s="18">
        <v>0</v>
      </c>
      <c r="BP363" s="18">
        <v>0</v>
      </c>
      <c r="BQ363" s="18">
        <v>0</v>
      </c>
      <c r="BR363" s="18">
        <v>0</v>
      </c>
      <c r="BS363" s="18">
        <v>0</v>
      </c>
      <c r="BT363" s="18">
        <v>0</v>
      </c>
      <c r="BU363" s="18">
        <v>0</v>
      </c>
      <c r="BV363" s="18">
        <v>0</v>
      </c>
      <c r="BW363" s="18">
        <v>0</v>
      </c>
    </row>
    <row r="364" spans="1:75" ht="63.75" x14ac:dyDescent="0.2">
      <c r="A364" s="15">
        <v>359</v>
      </c>
      <c r="B364" s="16">
        <v>2825</v>
      </c>
      <c r="C364" s="16" t="s">
        <v>8674</v>
      </c>
      <c r="D364" s="17" t="s">
        <v>5034</v>
      </c>
      <c r="E364" s="16" t="s">
        <v>1757</v>
      </c>
      <c r="F364" s="16"/>
      <c r="G364" s="16"/>
      <c r="H364" s="16"/>
      <c r="I364" s="16"/>
      <c r="J364" s="16"/>
      <c r="K364" s="16"/>
      <c r="L364" s="16"/>
      <c r="M364" s="16"/>
      <c r="N364" s="18"/>
      <c r="O364" s="18">
        <f t="shared" si="28"/>
        <v>1047375</v>
      </c>
      <c r="P364" s="18"/>
      <c r="Q364" s="16"/>
      <c r="R364" s="16" t="s">
        <v>5035</v>
      </c>
      <c r="S364" s="16" t="s">
        <v>151</v>
      </c>
      <c r="T364" s="16" t="s">
        <v>4908</v>
      </c>
      <c r="U364" s="16" t="s">
        <v>197</v>
      </c>
      <c r="V364" s="16" t="s">
        <v>4908</v>
      </c>
      <c r="W364" s="16">
        <v>8047545190</v>
      </c>
      <c r="X364" s="16" t="s">
        <v>6031</v>
      </c>
      <c r="Y364" s="16" t="s">
        <v>5036</v>
      </c>
      <c r="Z364" s="16" t="s">
        <v>4910</v>
      </c>
      <c r="AA364" s="16"/>
      <c r="AB364" s="18">
        <v>1045000</v>
      </c>
      <c r="AC364" s="18" t="s">
        <v>4845</v>
      </c>
      <c r="AD364" s="16" t="s">
        <v>151</v>
      </c>
      <c r="AE364" s="16" t="s">
        <v>151</v>
      </c>
      <c r="AF364" s="16"/>
      <c r="AG364" s="16"/>
      <c r="AH364" s="16"/>
      <c r="AI364" s="18">
        <v>1152113</v>
      </c>
      <c r="AJ364" s="16" t="s">
        <v>4998</v>
      </c>
      <c r="AK364" s="16"/>
      <c r="AL364" s="16"/>
      <c r="AM364" s="16"/>
      <c r="AN364" s="16"/>
      <c r="AO364" s="18">
        <v>1047375</v>
      </c>
      <c r="AP364" s="18"/>
      <c r="AQ364" s="18"/>
      <c r="AR364" s="16" t="s">
        <v>4910</v>
      </c>
      <c r="AS364" s="18"/>
      <c r="AT364" s="16"/>
      <c r="AU364" s="16"/>
      <c r="AV364" s="18"/>
      <c r="AW364" s="16"/>
      <c r="AX364" s="16"/>
      <c r="AY364" s="16"/>
      <c r="AZ364" s="18"/>
      <c r="BA364" s="16"/>
      <c r="BB364" s="16"/>
      <c r="BC364" s="18">
        <v>0</v>
      </c>
      <c r="BD364" s="18">
        <v>18</v>
      </c>
      <c r="BE364" s="18">
        <v>0</v>
      </c>
      <c r="BF364" s="18">
        <v>0</v>
      </c>
      <c r="BG364" s="18">
        <v>0</v>
      </c>
      <c r="BH364" s="18">
        <v>0</v>
      </c>
      <c r="BI364" s="18">
        <v>0</v>
      </c>
      <c r="BJ364" s="18">
        <v>0</v>
      </c>
      <c r="BK364" s="18">
        <v>0</v>
      </c>
      <c r="BL364" s="18">
        <v>0</v>
      </c>
      <c r="BM364" s="18">
        <v>0</v>
      </c>
      <c r="BN364" s="18">
        <v>0</v>
      </c>
      <c r="BO364" s="18">
        <v>0</v>
      </c>
      <c r="BP364" s="18">
        <v>0</v>
      </c>
      <c r="BQ364" s="18">
        <v>0</v>
      </c>
      <c r="BR364" s="18">
        <v>0</v>
      </c>
      <c r="BS364" s="18">
        <v>0</v>
      </c>
      <c r="BT364" s="18">
        <v>0</v>
      </c>
      <c r="BU364" s="18">
        <v>0</v>
      </c>
      <c r="BV364" s="18">
        <v>0</v>
      </c>
      <c r="BW364" s="18">
        <v>0</v>
      </c>
    </row>
    <row r="365" spans="1:75" ht="63.75" x14ac:dyDescent="0.2">
      <c r="A365" s="15">
        <v>360</v>
      </c>
      <c r="B365" s="16">
        <v>2826</v>
      </c>
      <c r="C365" s="16" t="s">
        <v>8675</v>
      </c>
      <c r="D365" s="17" t="s">
        <v>8676</v>
      </c>
      <c r="E365" s="16" t="s">
        <v>1757</v>
      </c>
      <c r="F365" s="16"/>
      <c r="G365" s="16"/>
      <c r="H365" s="16"/>
      <c r="I365" s="16"/>
      <c r="J365" s="16"/>
      <c r="K365" s="16"/>
      <c r="L365" s="16"/>
      <c r="M365" s="16"/>
      <c r="N365" s="18"/>
      <c r="O365" s="18">
        <f t="shared" si="28"/>
        <v>850000</v>
      </c>
      <c r="P365" s="18"/>
      <c r="Q365" s="16"/>
      <c r="R365" s="16" t="s">
        <v>4868</v>
      </c>
      <c r="S365" s="16" t="s">
        <v>4869</v>
      </c>
      <c r="T365" s="16" t="s">
        <v>6488</v>
      </c>
      <c r="U365" s="16" t="s">
        <v>6489</v>
      </c>
      <c r="V365" s="16" t="s">
        <v>6488</v>
      </c>
      <c r="W365" s="16"/>
      <c r="X365" s="16" t="s">
        <v>6490</v>
      </c>
      <c r="Y365" s="16" t="s">
        <v>8943</v>
      </c>
      <c r="Z365" s="16"/>
      <c r="AA365" s="16" t="s">
        <v>8943</v>
      </c>
      <c r="AB365" s="18"/>
      <c r="AC365" s="18"/>
      <c r="AD365" s="16" t="s">
        <v>151</v>
      </c>
      <c r="AE365" s="16" t="s">
        <v>151</v>
      </c>
      <c r="AF365" s="16"/>
      <c r="AG365" s="16"/>
      <c r="AH365" s="16"/>
      <c r="AI365" s="18">
        <v>1301530</v>
      </c>
      <c r="AJ365" s="16" t="s">
        <v>4870</v>
      </c>
      <c r="AK365" s="16"/>
      <c r="AL365" s="16"/>
      <c r="AM365" s="16"/>
      <c r="AN365" s="16"/>
      <c r="AO365" s="18">
        <v>850000</v>
      </c>
      <c r="AP365" s="18"/>
      <c r="AQ365" s="18"/>
      <c r="AR365" s="16" t="s">
        <v>4866</v>
      </c>
      <c r="AS365" s="18"/>
      <c r="AT365" s="16"/>
      <c r="AU365" s="16" t="s">
        <v>500</v>
      </c>
      <c r="AV365" s="18"/>
      <c r="AW365" s="16"/>
      <c r="AX365" s="16"/>
      <c r="AY365" s="16"/>
      <c r="AZ365" s="18"/>
      <c r="BA365" s="16"/>
      <c r="BB365" s="16"/>
      <c r="BC365" s="18">
        <v>10</v>
      </c>
      <c r="BD365" s="18">
        <v>0</v>
      </c>
      <c r="BE365" s="18">
        <v>0</v>
      </c>
      <c r="BF365" s="18">
        <v>0</v>
      </c>
      <c r="BG365" s="18">
        <v>0</v>
      </c>
      <c r="BH365" s="18">
        <v>0</v>
      </c>
      <c r="BI365" s="18">
        <v>0</v>
      </c>
      <c r="BJ365" s="18">
        <v>0</v>
      </c>
      <c r="BK365" s="18">
        <v>0</v>
      </c>
      <c r="BL365" s="18">
        <v>0</v>
      </c>
      <c r="BM365" s="18">
        <v>0</v>
      </c>
      <c r="BN365" s="18">
        <v>0</v>
      </c>
      <c r="BO365" s="18">
        <v>0</v>
      </c>
      <c r="BP365" s="18">
        <v>0</v>
      </c>
      <c r="BQ365" s="18">
        <v>0</v>
      </c>
      <c r="BR365" s="18">
        <v>0</v>
      </c>
      <c r="BS365" s="18">
        <v>0</v>
      </c>
      <c r="BT365" s="18">
        <v>0</v>
      </c>
      <c r="BU365" s="18">
        <v>0</v>
      </c>
      <c r="BV365" s="18">
        <v>0</v>
      </c>
      <c r="BW365" s="18">
        <v>0</v>
      </c>
    </row>
    <row r="366" spans="1:75" ht="63.75" x14ac:dyDescent="0.2">
      <c r="A366" s="15">
        <v>361</v>
      </c>
      <c r="B366" s="16">
        <v>2827</v>
      </c>
      <c r="C366" s="16" t="s">
        <v>6606</v>
      </c>
      <c r="D366" s="17" t="s">
        <v>6607</v>
      </c>
      <c r="E366" s="16" t="s">
        <v>209</v>
      </c>
      <c r="F366" s="16"/>
      <c r="G366" s="16"/>
      <c r="H366" s="16"/>
      <c r="I366" s="16"/>
      <c r="J366" s="16"/>
      <c r="K366" s="16"/>
      <c r="L366" s="16"/>
      <c r="M366" s="16"/>
      <c r="N366" s="18"/>
      <c r="O366" s="18">
        <f t="shared" si="28"/>
        <v>2355000</v>
      </c>
      <c r="P366" s="18"/>
      <c r="Q366" s="16"/>
      <c r="R366" s="16" t="s">
        <v>6608</v>
      </c>
      <c r="S366" s="16" t="s">
        <v>6403</v>
      </c>
      <c r="T366" s="16" t="s">
        <v>6446</v>
      </c>
      <c r="U366" s="16" t="s">
        <v>2279</v>
      </c>
      <c r="V366" s="16" t="s">
        <v>6446</v>
      </c>
      <c r="W366" s="16" t="s">
        <v>6609</v>
      </c>
      <c r="X366" s="16" t="s">
        <v>151</v>
      </c>
      <c r="Y366" s="16" t="s">
        <v>6610</v>
      </c>
      <c r="Z366" s="16" t="s">
        <v>6381</v>
      </c>
      <c r="AA366" s="16"/>
      <c r="AB366" s="18"/>
      <c r="AC366" s="18"/>
      <c r="AD366" s="16" t="s">
        <v>151</v>
      </c>
      <c r="AE366" s="16" t="s">
        <v>151</v>
      </c>
      <c r="AF366" s="16"/>
      <c r="AG366" s="16"/>
      <c r="AH366" s="16"/>
      <c r="AI366" s="18">
        <v>1297792</v>
      </c>
      <c r="AJ366" s="16" t="s">
        <v>6611</v>
      </c>
      <c r="AK366" s="16">
        <v>1</v>
      </c>
      <c r="AL366" s="16">
        <v>2355000</v>
      </c>
      <c r="AM366" s="16">
        <v>2355000</v>
      </c>
      <c r="AN366" s="16">
        <v>0</v>
      </c>
      <c r="AO366" s="18"/>
      <c r="AP366" s="18"/>
      <c r="AQ366" s="18"/>
      <c r="AR366" s="16"/>
      <c r="AS366" s="18"/>
      <c r="AT366" s="16"/>
      <c r="AU366" s="16"/>
      <c r="AV366" s="18"/>
      <c r="AW366" s="16"/>
      <c r="AX366" s="16"/>
      <c r="AY366" s="16"/>
      <c r="AZ366" s="18"/>
      <c r="BA366" s="16"/>
      <c r="BB366" s="16"/>
      <c r="BC366" s="18">
        <v>0</v>
      </c>
      <c r="BD366" s="18">
        <v>0</v>
      </c>
      <c r="BE366" s="18">
        <v>0</v>
      </c>
      <c r="BF366" s="18">
        <v>1</v>
      </c>
      <c r="BG366" s="18">
        <v>0</v>
      </c>
      <c r="BH366" s="18">
        <v>0</v>
      </c>
      <c r="BI366" s="18">
        <v>0</v>
      </c>
      <c r="BJ366" s="18">
        <v>0</v>
      </c>
      <c r="BK366" s="18">
        <v>0</v>
      </c>
      <c r="BL366" s="18">
        <v>0</v>
      </c>
      <c r="BM366" s="18">
        <v>0</v>
      </c>
      <c r="BN366" s="18">
        <v>0</v>
      </c>
      <c r="BO366" s="18">
        <v>0</v>
      </c>
      <c r="BP366" s="18">
        <v>0</v>
      </c>
      <c r="BQ366" s="18">
        <v>0</v>
      </c>
      <c r="BR366" s="18">
        <v>0</v>
      </c>
      <c r="BS366" s="18">
        <v>0</v>
      </c>
      <c r="BT366" s="18">
        <v>0</v>
      </c>
      <c r="BU366" s="18">
        <v>0</v>
      </c>
      <c r="BV366" s="18">
        <v>0</v>
      </c>
      <c r="BW366" s="18">
        <v>0</v>
      </c>
    </row>
    <row r="367" spans="1:75" ht="153" x14ac:dyDescent="0.2">
      <c r="A367" s="15">
        <v>362</v>
      </c>
      <c r="B367" s="16">
        <v>2859</v>
      </c>
      <c r="C367" s="16" t="s">
        <v>6612</v>
      </c>
      <c r="D367" s="17" t="s">
        <v>6613</v>
      </c>
      <c r="E367" s="16" t="s">
        <v>1757</v>
      </c>
      <c r="F367" s="16"/>
      <c r="G367" s="16"/>
      <c r="H367" s="16"/>
      <c r="I367" s="16"/>
      <c r="J367" s="16"/>
      <c r="K367" s="16"/>
      <c r="L367" s="16"/>
      <c r="M367" s="16"/>
      <c r="N367" s="18"/>
      <c r="O367" s="18">
        <f t="shared" si="28"/>
        <v>2080000</v>
      </c>
      <c r="P367" s="18"/>
      <c r="Q367" s="16"/>
      <c r="R367" s="16" t="s">
        <v>6614</v>
      </c>
      <c r="S367" s="16" t="s">
        <v>6615</v>
      </c>
      <c r="T367" s="16" t="s">
        <v>6616</v>
      </c>
      <c r="U367" s="16" t="s">
        <v>884</v>
      </c>
      <c r="V367" s="16" t="s">
        <v>884</v>
      </c>
      <c r="W367" s="16" t="s">
        <v>6614</v>
      </c>
      <c r="X367" s="16" t="s">
        <v>6617</v>
      </c>
      <c r="Y367" s="16" t="s">
        <v>6539</v>
      </c>
      <c r="Z367" s="16" t="s">
        <v>6618</v>
      </c>
      <c r="AA367" s="16" t="s">
        <v>81</v>
      </c>
      <c r="AB367" s="18">
        <v>599000</v>
      </c>
      <c r="AC367" s="18" t="s">
        <v>4845</v>
      </c>
      <c r="AD367" s="16" t="s">
        <v>151</v>
      </c>
      <c r="AE367" s="16" t="s">
        <v>151</v>
      </c>
      <c r="AF367" s="16"/>
      <c r="AG367" s="16"/>
      <c r="AH367" s="16"/>
      <c r="AI367" s="18">
        <v>750</v>
      </c>
      <c r="AJ367" s="16" t="s">
        <v>409</v>
      </c>
      <c r="AK367" s="16">
        <v>1</v>
      </c>
      <c r="AL367" s="16">
        <v>2080000</v>
      </c>
      <c r="AM367" s="16">
        <v>2080000</v>
      </c>
      <c r="AN367" s="16">
        <v>3024000</v>
      </c>
      <c r="AO367" s="18"/>
      <c r="AP367" s="18"/>
      <c r="AQ367" s="18"/>
      <c r="AR367" s="16"/>
      <c r="AS367" s="18"/>
      <c r="AT367" s="16"/>
      <c r="AU367" s="16"/>
      <c r="AV367" s="18"/>
      <c r="AW367" s="16"/>
      <c r="AX367" s="16"/>
      <c r="AY367" s="16"/>
      <c r="AZ367" s="18"/>
      <c r="BA367" s="16"/>
      <c r="BB367" s="16"/>
      <c r="BC367" s="18">
        <v>0</v>
      </c>
      <c r="BD367" s="18">
        <v>0</v>
      </c>
      <c r="BE367" s="18">
        <v>0</v>
      </c>
      <c r="BF367" s="18">
        <v>0</v>
      </c>
      <c r="BG367" s="18">
        <v>0</v>
      </c>
      <c r="BH367" s="18">
        <v>0</v>
      </c>
      <c r="BI367" s="18">
        <v>100</v>
      </c>
      <c r="BJ367" s="18">
        <v>0</v>
      </c>
      <c r="BK367" s="18">
        <v>0</v>
      </c>
      <c r="BL367" s="18">
        <v>0</v>
      </c>
      <c r="BM367" s="18">
        <v>0</v>
      </c>
      <c r="BN367" s="18">
        <v>0</v>
      </c>
      <c r="BO367" s="18">
        <v>0</v>
      </c>
      <c r="BP367" s="18">
        <v>0</v>
      </c>
      <c r="BQ367" s="18">
        <v>0</v>
      </c>
      <c r="BR367" s="18">
        <v>0</v>
      </c>
      <c r="BS367" s="18">
        <v>0</v>
      </c>
      <c r="BT367" s="18">
        <v>0</v>
      </c>
      <c r="BU367" s="18">
        <v>0</v>
      </c>
      <c r="BV367" s="18">
        <v>0</v>
      </c>
      <c r="BW367" s="18">
        <v>0</v>
      </c>
    </row>
    <row r="368" spans="1:75" ht="114.75" x14ac:dyDescent="0.2">
      <c r="A368" s="15">
        <v>363</v>
      </c>
      <c r="B368" s="16">
        <v>2862</v>
      </c>
      <c r="C368" s="16" t="s">
        <v>6619</v>
      </c>
      <c r="D368" s="17" t="s">
        <v>6620</v>
      </c>
      <c r="E368" s="16" t="s">
        <v>1757</v>
      </c>
      <c r="F368" s="16"/>
      <c r="G368" s="16"/>
      <c r="H368" s="16"/>
      <c r="I368" s="16"/>
      <c r="J368" s="16"/>
      <c r="K368" s="16"/>
      <c r="L368" s="16"/>
      <c r="M368" s="16"/>
      <c r="N368" s="18"/>
      <c r="O368" s="18">
        <f t="shared" si="28"/>
        <v>1610000</v>
      </c>
      <c r="P368" s="18"/>
      <c r="Q368" s="16"/>
      <c r="R368" s="16" t="s">
        <v>6621</v>
      </c>
      <c r="S368" s="16" t="s">
        <v>6622</v>
      </c>
      <c r="T368" s="16" t="s">
        <v>6426</v>
      </c>
      <c r="U368" s="16" t="s">
        <v>1624</v>
      </c>
      <c r="V368" s="16" t="s">
        <v>6427</v>
      </c>
      <c r="W368" s="16" t="s">
        <v>6623</v>
      </c>
      <c r="X368" s="16" t="s">
        <v>6624</v>
      </c>
      <c r="Y368" s="16" t="s">
        <v>6625</v>
      </c>
      <c r="Z368" s="16" t="s">
        <v>6428</v>
      </c>
      <c r="AA368" s="16" t="s">
        <v>81</v>
      </c>
      <c r="AB368" s="18">
        <v>5610</v>
      </c>
      <c r="AC368" s="18" t="s">
        <v>4845</v>
      </c>
      <c r="AD368" s="16" t="s">
        <v>151</v>
      </c>
      <c r="AE368" s="16" t="s">
        <v>151</v>
      </c>
      <c r="AF368" s="16"/>
      <c r="AG368" s="16"/>
      <c r="AH368" s="16"/>
      <c r="AI368" s="18">
        <v>10000</v>
      </c>
      <c r="AJ368" s="16" t="s">
        <v>3968</v>
      </c>
      <c r="AK368" s="16">
        <v>1</v>
      </c>
      <c r="AL368" s="16">
        <v>792000</v>
      </c>
      <c r="AM368" s="16">
        <v>792000</v>
      </c>
      <c r="AN368" s="16">
        <v>1300000</v>
      </c>
      <c r="AO368" s="18">
        <v>1610000</v>
      </c>
      <c r="AP368" s="18"/>
      <c r="AQ368" s="18"/>
      <c r="AR368" s="16" t="s">
        <v>8053</v>
      </c>
      <c r="AS368" s="18"/>
      <c r="AT368" s="16"/>
      <c r="AU368" s="16"/>
      <c r="AV368" s="18"/>
      <c r="AW368" s="16"/>
      <c r="AX368" s="16"/>
      <c r="AY368" s="16"/>
      <c r="AZ368" s="18"/>
      <c r="BA368" s="16"/>
      <c r="BB368" s="16"/>
      <c r="BC368" s="18">
        <v>1000</v>
      </c>
      <c r="BD368" s="18">
        <v>0</v>
      </c>
      <c r="BE368" s="18">
        <v>0</v>
      </c>
      <c r="BF368" s="18">
        <v>0</v>
      </c>
      <c r="BG368" s="18">
        <v>0</v>
      </c>
      <c r="BH368" s="18">
        <v>0</v>
      </c>
      <c r="BI368" s="18">
        <v>0</v>
      </c>
      <c r="BJ368" s="18">
        <v>0</v>
      </c>
      <c r="BK368" s="18">
        <v>0</v>
      </c>
      <c r="BL368" s="18">
        <v>0</v>
      </c>
      <c r="BM368" s="18">
        <v>0</v>
      </c>
      <c r="BN368" s="18">
        <v>0</v>
      </c>
      <c r="BO368" s="18">
        <v>0</v>
      </c>
      <c r="BP368" s="18">
        <v>0</v>
      </c>
      <c r="BQ368" s="18">
        <v>0</v>
      </c>
      <c r="BR368" s="18">
        <v>0</v>
      </c>
      <c r="BS368" s="18">
        <v>0</v>
      </c>
      <c r="BT368" s="18">
        <v>0</v>
      </c>
      <c r="BU368" s="18">
        <v>0</v>
      </c>
      <c r="BV368" s="18">
        <v>0</v>
      </c>
      <c r="BW368" s="18">
        <v>0</v>
      </c>
    </row>
    <row r="369" spans="1:75" ht="102" x14ac:dyDescent="0.2">
      <c r="A369" s="15">
        <v>364</v>
      </c>
      <c r="B369" s="16">
        <v>2863</v>
      </c>
      <c r="C369" s="16" t="s">
        <v>7443</v>
      </c>
      <c r="D369" s="17" t="s">
        <v>7444</v>
      </c>
      <c r="E369" s="16" t="s">
        <v>1757</v>
      </c>
      <c r="F369" s="16"/>
      <c r="G369" s="16"/>
      <c r="H369" s="16"/>
      <c r="I369" s="16"/>
      <c r="J369" s="16"/>
      <c r="K369" s="16"/>
      <c r="L369" s="16"/>
      <c r="M369" s="16"/>
      <c r="N369" s="18"/>
      <c r="O369" s="18">
        <f t="shared" si="28"/>
        <v>158273</v>
      </c>
      <c r="P369" s="18"/>
      <c r="Q369" s="16"/>
      <c r="R369" s="16" t="s">
        <v>5349</v>
      </c>
      <c r="S369" s="16" t="s">
        <v>5350</v>
      </c>
      <c r="T369" s="16" t="s">
        <v>5330</v>
      </c>
      <c r="U369" s="16" t="s">
        <v>5330</v>
      </c>
      <c r="V369" s="16" t="s">
        <v>5330</v>
      </c>
      <c r="W369" s="16" t="s">
        <v>5351</v>
      </c>
      <c r="X369" s="16" t="s">
        <v>5338</v>
      </c>
      <c r="Y369" s="16" t="s">
        <v>5352</v>
      </c>
      <c r="Z369" s="16"/>
      <c r="AA369" s="16"/>
      <c r="AB369" s="18"/>
      <c r="AC369" s="18"/>
      <c r="AD369" s="16"/>
      <c r="AE369" s="16"/>
      <c r="AF369" s="16"/>
      <c r="AG369" s="16"/>
      <c r="AH369" s="16" t="s">
        <v>71</v>
      </c>
      <c r="AI369" s="18"/>
      <c r="AJ369" s="16"/>
      <c r="AK369" s="16"/>
      <c r="AL369" s="16"/>
      <c r="AM369" s="16"/>
      <c r="AN369" s="16"/>
      <c r="AO369" s="18">
        <v>155170</v>
      </c>
      <c r="AP369" s="18">
        <v>158273</v>
      </c>
      <c r="AQ369" s="18">
        <v>157717</v>
      </c>
      <c r="AR369" s="16" t="s">
        <v>5331</v>
      </c>
      <c r="AS369" s="18" t="s">
        <v>5332</v>
      </c>
      <c r="AT369" s="16" t="s">
        <v>5333</v>
      </c>
      <c r="AU369" s="16"/>
      <c r="AV369" s="18"/>
      <c r="AW369" s="16"/>
      <c r="AX369" s="16"/>
      <c r="AY369" s="16"/>
      <c r="AZ369" s="18"/>
      <c r="BA369" s="16"/>
      <c r="BB369" s="16"/>
      <c r="BC369" s="18">
        <v>0</v>
      </c>
      <c r="BD369" s="18">
        <v>145</v>
      </c>
      <c r="BE369" s="18">
        <v>0</v>
      </c>
      <c r="BF369" s="18">
        <v>0</v>
      </c>
      <c r="BG369" s="18">
        <v>0</v>
      </c>
      <c r="BH369" s="18">
        <v>0</v>
      </c>
      <c r="BI369" s="18">
        <v>0</v>
      </c>
      <c r="BJ369" s="18">
        <v>0</v>
      </c>
      <c r="BK369" s="18">
        <v>0</v>
      </c>
      <c r="BL369" s="18">
        <v>0</v>
      </c>
      <c r="BM369" s="18">
        <v>0</v>
      </c>
      <c r="BN369" s="18">
        <v>0</v>
      </c>
      <c r="BO369" s="18">
        <v>0</v>
      </c>
      <c r="BP369" s="18">
        <v>0</v>
      </c>
      <c r="BQ369" s="18">
        <v>0</v>
      </c>
      <c r="BR369" s="18">
        <v>0</v>
      </c>
      <c r="BS369" s="18">
        <v>0</v>
      </c>
      <c r="BT369" s="18">
        <v>0</v>
      </c>
      <c r="BU369" s="18">
        <v>0</v>
      </c>
      <c r="BV369" s="18">
        <v>0</v>
      </c>
      <c r="BW369" s="18">
        <v>0</v>
      </c>
    </row>
    <row r="370" spans="1:75" ht="89.25" x14ac:dyDescent="0.2">
      <c r="A370" s="15">
        <v>365</v>
      </c>
      <c r="B370" s="16">
        <v>2864</v>
      </c>
      <c r="C370" s="16" t="s">
        <v>5353</v>
      </c>
      <c r="D370" s="17" t="s">
        <v>7445</v>
      </c>
      <c r="E370" s="16" t="s">
        <v>1757</v>
      </c>
      <c r="F370" s="16"/>
      <c r="G370" s="16"/>
      <c r="H370" s="16"/>
      <c r="I370" s="16"/>
      <c r="J370" s="16"/>
      <c r="K370" s="16"/>
      <c r="L370" s="16"/>
      <c r="M370" s="16"/>
      <c r="N370" s="18"/>
      <c r="O370" s="18">
        <f t="shared" si="28"/>
        <v>158273</v>
      </c>
      <c r="P370" s="18"/>
      <c r="Q370" s="16"/>
      <c r="R370" s="16" t="s">
        <v>5354</v>
      </c>
      <c r="S370" s="16" t="s">
        <v>5355</v>
      </c>
      <c r="T370" s="16" t="s">
        <v>5330</v>
      </c>
      <c r="U370" s="16" t="s">
        <v>5330</v>
      </c>
      <c r="V370" s="16" t="s">
        <v>5330</v>
      </c>
      <c r="W370" s="16" t="s">
        <v>5356</v>
      </c>
      <c r="X370" s="16" t="s">
        <v>5338</v>
      </c>
      <c r="Y370" s="16" t="s">
        <v>5352</v>
      </c>
      <c r="Z370" s="16"/>
      <c r="AA370" s="16"/>
      <c r="AB370" s="18"/>
      <c r="AC370" s="18"/>
      <c r="AD370" s="16"/>
      <c r="AE370" s="16"/>
      <c r="AF370" s="16"/>
      <c r="AG370" s="16"/>
      <c r="AH370" s="16" t="s">
        <v>71</v>
      </c>
      <c r="AI370" s="18"/>
      <c r="AJ370" s="16"/>
      <c r="AK370" s="16"/>
      <c r="AL370" s="16"/>
      <c r="AM370" s="16"/>
      <c r="AN370" s="16"/>
      <c r="AO370" s="18">
        <v>155170</v>
      </c>
      <c r="AP370" s="18">
        <v>158273</v>
      </c>
      <c r="AQ370" s="18">
        <v>157717</v>
      </c>
      <c r="AR370" s="16" t="s">
        <v>5331</v>
      </c>
      <c r="AS370" s="18" t="s">
        <v>5332</v>
      </c>
      <c r="AT370" s="16" t="s">
        <v>5333</v>
      </c>
      <c r="AU370" s="16"/>
      <c r="AV370" s="18"/>
      <c r="AW370" s="16"/>
      <c r="AX370" s="16"/>
      <c r="AY370" s="16"/>
      <c r="AZ370" s="18"/>
      <c r="BA370" s="16"/>
      <c r="BB370" s="16"/>
      <c r="BC370" s="18">
        <v>0</v>
      </c>
      <c r="BD370" s="18">
        <v>145</v>
      </c>
      <c r="BE370" s="18">
        <v>0</v>
      </c>
      <c r="BF370" s="18">
        <v>0</v>
      </c>
      <c r="BG370" s="18">
        <v>0</v>
      </c>
      <c r="BH370" s="18">
        <v>0</v>
      </c>
      <c r="BI370" s="18">
        <v>0</v>
      </c>
      <c r="BJ370" s="18">
        <v>0</v>
      </c>
      <c r="BK370" s="18">
        <v>0</v>
      </c>
      <c r="BL370" s="18">
        <v>0</v>
      </c>
      <c r="BM370" s="18">
        <v>0</v>
      </c>
      <c r="BN370" s="18">
        <v>0</v>
      </c>
      <c r="BO370" s="18">
        <v>0</v>
      </c>
      <c r="BP370" s="18">
        <v>0</v>
      </c>
      <c r="BQ370" s="18">
        <v>0</v>
      </c>
      <c r="BR370" s="18">
        <v>0</v>
      </c>
      <c r="BS370" s="18">
        <v>0</v>
      </c>
      <c r="BT370" s="18">
        <v>0</v>
      </c>
      <c r="BU370" s="18">
        <v>0</v>
      </c>
      <c r="BV370" s="18">
        <v>0</v>
      </c>
      <c r="BW370" s="18">
        <v>0</v>
      </c>
    </row>
    <row r="371" spans="1:75" ht="63.75" x14ac:dyDescent="0.2">
      <c r="A371" s="15">
        <v>366</v>
      </c>
      <c r="B371" s="16">
        <v>2865</v>
      </c>
      <c r="C371" s="16" t="s">
        <v>6626</v>
      </c>
      <c r="D371" s="17" t="s">
        <v>7446</v>
      </c>
      <c r="E371" s="16" t="s">
        <v>4810</v>
      </c>
      <c r="F371" s="16"/>
      <c r="G371" s="16"/>
      <c r="H371" s="16"/>
      <c r="I371" s="16"/>
      <c r="J371" s="16"/>
      <c r="K371" s="16"/>
      <c r="L371" s="16"/>
      <c r="M371" s="16"/>
      <c r="N371" s="18"/>
      <c r="O371" s="18">
        <f t="shared" si="28"/>
        <v>3841000</v>
      </c>
      <c r="P371" s="18"/>
      <c r="Q371" s="16"/>
      <c r="R371" s="16" t="s">
        <v>6627</v>
      </c>
      <c r="S371" s="16" t="s">
        <v>6628</v>
      </c>
      <c r="T371" s="16" t="s">
        <v>2359</v>
      </c>
      <c r="U371" s="16" t="s">
        <v>197</v>
      </c>
      <c r="V371" s="16" t="s">
        <v>2359</v>
      </c>
      <c r="W371" s="16">
        <v>1113740100</v>
      </c>
      <c r="X371" s="16"/>
      <c r="Y371" s="16" t="s">
        <v>6629</v>
      </c>
      <c r="Z371" s="16"/>
      <c r="AA371" s="16" t="s">
        <v>6292</v>
      </c>
      <c r="AB371" s="18"/>
      <c r="AC371" s="18"/>
      <c r="AD371" s="16"/>
      <c r="AE371" s="16"/>
      <c r="AF371" s="16"/>
      <c r="AG371" s="16"/>
      <c r="AH371" s="16" t="s">
        <v>45</v>
      </c>
      <c r="AI371" s="18"/>
      <c r="AJ371" s="16"/>
      <c r="AK371" s="16">
        <v>1</v>
      </c>
      <c r="AL371" s="16">
        <v>3841000</v>
      </c>
      <c r="AM371" s="16">
        <v>3841000</v>
      </c>
      <c r="AN371" s="16">
        <v>0</v>
      </c>
      <c r="AO371" s="18"/>
      <c r="AP371" s="18"/>
      <c r="AQ371" s="18"/>
      <c r="AR371" s="16"/>
      <c r="AS371" s="18"/>
      <c r="AT371" s="16"/>
      <c r="AU371" s="16"/>
      <c r="AV371" s="18"/>
      <c r="AW371" s="16"/>
      <c r="AX371" s="16"/>
      <c r="AY371" s="16"/>
      <c r="AZ371" s="18"/>
      <c r="BA371" s="16"/>
      <c r="BB371" s="16"/>
      <c r="BC371" s="18">
        <v>0</v>
      </c>
      <c r="BD371" s="18">
        <v>0</v>
      </c>
      <c r="BE371" s="18">
        <v>0</v>
      </c>
      <c r="BF371" s="18">
        <v>100</v>
      </c>
      <c r="BG371" s="18">
        <v>0</v>
      </c>
      <c r="BH371" s="18">
        <v>0</v>
      </c>
      <c r="BI371" s="18">
        <v>0</v>
      </c>
      <c r="BJ371" s="18">
        <v>0</v>
      </c>
      <c r="BK371" s="18">
        <v>0</v>
      </c>
      <c r="BL371" s="18">
        <v>0</v>
      </c>
      <c r="BM371" s="18">
        <v>0</v>
      </c>
      <c r="BN371" s="18">
        <v>0</v>
      </c>
      <c r="BO371" s="18">
        <v>0</v>
      </c>
      <c r="BP371" s="18">
        <v>0</v>
      </c>
      <c r="BQ371" s="18">
        <v>0</v>
      </c>
      <c r="BR371" s="18">
        <v>0</v>
      </c>
      <c r="BS371" s="18">
        <v>0</v>
      </c>
      <c r="BT371" s="18">
        <v>0</v>
      </c>
      <c r="BU371" s="18">
        <v>0</v>
      </c>
      <c r="BV371" s="18">
        <v>0</v>
      </c>
      <c r="BW371" s="18">
        <v>0</v>
      </c>
    </row>
    <row r="372" spans="1:75" ht="63.75" x14ac:dyDescent="0.2">
      <c r="A372" s="15">
        <v>367</v>
      </c>
      <c r="B372" s="16">
        <v>2866</v>
      </c>
      <c r="C372" s="16" t="s">
        <v>6630</v>
      </c>
      <c r="D372" s="17" t="s">
        <v>7447</v>
      </c>
      <c r="E372" s="16" t="s">
        <v>1757</v>
      </c>
      <c r="F372" s="16"/>
      <c r="G372" s="16"/>
      <c r="H372" s="16"/>
      <c r="I372" s="16"/>
      <c r="J372" s="16"/>
      <c r="K372" s="16"/>
      <c r="L372" s="16"/>
      <c r="M372" s="16"/>
      <c r="N372" s="18"/>
      <c r="O372" s="18">
        <f t="shared" si="28"/>
        <v>1357000</v>
      </c>
      <c r="P372" s="18"/>
      <c r="Q372" s="16"/>
      <c r="R372" s="16" t="s">
        <v>6631</v>
      </c>
      <c r="S372" s="16" t="s">
        <v>6632</v>
      </c>
      <c r="T372" s="16" t="s">
        <v>2359</v>
      </c>
      <c r="U372" s="16" t="s">
        <v>197</v>
      </c>
      <c r="V372" s="16" t="s">
        <v>2359</v>
      </c>
      <c r="W372" s="16">
        <v>1013840100</v>
      </c>
      <c r="X372" s="16"/>
      <c r="Y372" s="16" t="s">
        <v>6633</v>
      </c>
      <c r="Z372" s="16"/>
      <c r="AA372" s="16" t="s">
        <v>6292</v>
      </c>
      <c r="AB372" s="18"/>
      <c r="AC372" s="18"/>
      <c r="AD372" s="16"/>
      <c r="AE372" s="16"/>
      <c r="AF372" s="16"/>
      <c r="AG372" s="16"/>
      <c r="AH372" s="16" t="s">
        <v>45</v>
      </c>
      <c r="AI372" s="18"/>
      <c r="AJ372" s="16"/>
      <c r="AK372" s="16">
        <v>1</v>
      </c>
      <c r="AL372" s="16">
        <v>1357000</v>
      </c>
      <c r="AM372" s="16">
        <v>1357000</v>
      </c>
      <c r="AN372" s="16">
        <v>0</v>
      </c>
      <c r="AO372" s="18"/>
      <c r="AP372" s="18"/>
      <c r="AQ372" s="18"/>
      <c r="AR372" s="16"/>
      <c r="AS372" s="18"/>
      <c r="AT372" s="16"/>
      <c r="AU372" s="16"/>
      <c r="AV372" s="18"/>
      <c r="AW372" s="16"/>
      <c r="AX372" s="16"/>
      <c r="AY372" s="16"/>
      <c r="AZ372" s="18"/>
      <c r="BA372" s="16"/>
      <c r="BB372" s="16"/>
      <c r="BC372" s="18">
        <v>0</v>
      </c>
      <c r="BD372" s="18">
        <v>0</v>
      </c>
      <c r="BE372" s="18">
        <v>0</v>
      </c>
      <c r="BF372" s="18">
        <v>100</v>
      </c>
      <c r="BG372" s="18">
        <v>0</v>
      </c>
      <c r="BH372" s="18">
        <v>0</v>
      </c>
      <c r="BI372" s="18">
        <v>0</v>
      </c>
      <c r="BJ372" s="18">
        <v>0</v>
      </c>
      <c r="BK372" s="18">
        <v>0</v>
      </c>
      <c r="BL372" s="18">
        <v>0</v>
      </c>
      <c r="BM372" s="18">
        <v>0</v>
      </c>
      <c r="BN372" s="18">
        <v>0</v>
      </c>
      <c r="BO372" s="18">
        <v>0</v>
      </c>
      <c r="BP372" s="18">
        <v>0</v>
      </c>
      <c r="BQ372" s="18">
        <v>0</v>
      </c>
      <c r="BR372" s="18">
        <v>0</v>
      </c>
      <c r="BS372" s="18">
        <v>0</v>
      </c>
      <c r="BT372" s="18">
        <v>0</v>
      </c>
      <c r="BU372" s="18">
        <v>0</v>
      </c>
      <c r="BV372" s="18">
        <v>0</v>
      </c>
      <c r="BW372" s="18">
        <v>0</v>
      </c>
    </row>
    <row r="373" spans="1:75" ht="76.5" x14ac:dyDescent="0.2">
      <c r="A373" s="15">
        <v>368</v>
      </c>
      <c r="B373" s="16">
        <v>2868</v>
      </c>
      <c r="C373" s="16" t="s">
        <v>5357</v>
      </c>
      <c r="D373" s="17" t="s">
        <v>7448</v>
      </c>
      <c r="E373" s="16" t="s">
        <v>1757</v>
      </c>
      <c r="F373" s="16"/>
      <c r="G373" s="16"/>
      <c r="H373" s="16"/>
      <c r="I373" s="16"/>
      <c r="J373" s="16"/>
      <c r="K373" s="16"/>
      <c r="L373" s="16"/>
      <c r="M373" s="16"/>
      <c r="N373" s="18"/>
      <c r="O373" s="18">
        <f t="shared" si="28"/>
        <v>1541</v>
      </c>
      <c r="P373" s="18"/>
      <c r="Q373" s="16"/>
      <c r="R373" s="16" t="s">
        <v>5358</v>
      </c>
      <c r="S373" s="16" t="s">
        <v>5359</v>
      </c>
      <c r="T373" s="16" t="s">
        <v>5330</v>
      </c>
      <c r="U373" s="16" t="s">
        <v>5330</v>
      </c>
      <c r="V373" s="16" t="s">
        <v>5330</v>
      </c>
      <c r="W373" s="16" t="s">
        <v>5360</v>
      </c>
      <c r="X373" s="16" t="s">
        <v>5338</v>
      </c>
      <c r="Y373" s="16" t="s">
        <v>5361</v>
      </c>
      <c r="Z373" s="16"/>
      <c r="AA373" s="16"/>
      <c r="AB373" s="18"/>
      <c r="AC373" s="18"/>
      <c r="AD373" s="16"/>
      <c r="AE373" s="16"/>
      <c r="AF373" s="16"/>
      <c r="AG373" s="16"/>
      <c r="AH373" s="16" t="s">
        <v>71</v>
      </c>
      <c r="AI373" s="18"/>
      <c r="AJ373" s="16"/>
      <c r="AK373" s="16"/>
      <c r="AL373" s="16"/>
      <c r="AM373" s="16"/>
      <c r="AN373" s="16"/>
      <c r="AO373" s="18">
        <v>1380</v>
      </c>
      <c r="AP373" s="18">
        <v>1408</v>
      </c>
      <c r="AQ373" s="18">
        <v>1541</v>
      </c>
      <c r="AR373" s="16" t="s">
        <v>5331</v>
      </c>
      <c r="AS373" s="18" t="s">
        <v>5332</v>
      </c>
      <c r="AT373" s="16" t="s">
        <v>5333</v>
      </c>
      <c r="AU373" s="16"/>
      <c r="AV373" s="18"/>
      <c r="AW373" s="16"/>
      <c r="AX373" s="16"/>
      <c r="AY373" s="16"/>
      <c r="AZ373" s="18"/>
      <c r="BA373" s="16"/>
      <c r="BB373" s="16"/>
      <c r="BC373" s="18">
        <v>0</v>
      </c>
      <c r="BD373" s="18">
        <v>10500</v>
      </c>
      <c r="BE373" s="18">
        <v>0</v>
      </c>
      <c r="BF373" s="18">
        <v>0</v>
      </c>
      <c r="BG373" s="18">
        <v>0</v>
      </c>
      <c r="BH373" s="18">
        <v>0</v>
      </c>
      <c r="BI373" s="18">
        <v>0</v>
      </c>
      <c r="BJ373" s="18">
        <v>0</v>
      </c>
      <c r="BK373" s="18">
        <v>0</v>
      </c>
      <c r="BL373" s="18">
        <v>0</v>
      </c>
      <c r="BM373" s="18">
        <v>0</v>
      </c>
      <c r="BN373" s="18">
        <v>0</v>
      </c>
      <c r="BO373" s="18">
        <v>0</v>
      </c>
      <c r="BP373" s="18">
        <v>0</v>
      </c>
      <c r="BQ373" s="18">
        <v>0</v>
      </c>
      <c r="BR373" s="18">
        <v>0</v>
      </c>
      <c r="BS373" s="18">
        <v>0</v>
      </c>
      <c r="BT373" s="18">
        <v>0</v>
      </c>
      <c r="BU373" s="18">
        <v>0</v>
      </c>
      <c r="BV373" s="18">
        <v>0</v>
      </c>
      <c r="BW373" s="18">
        <v>0</v>
      </c>
    </row>
    <row r="374" spans="1:75" ht="76.5" x14ac:dyDescent="0.2">
      <c r="A374" s="15">
        <v>369</v>
      </c>
      <c r="B374" s="16">
        <v>2869</v>
      </c>
      <c r="C374" s="16" t="s">
        <v>5362</v>
      </c>
      <c r="D374" s="17" t="s">
        <v>7449</v>
      </c>
      <c r="E374" s="16" t="s">
        <v>1757</v>
      </c>
      <c r="F374" s="16"/>
      <c r="G374" s="16"/>
      <c r="H374" s="16"/>
      <c r="I374" s="16"/>
      <c r="J374" s="16"/>
      <c r="K374" s="16"/>
      <c r="L374" s="16"/>
      <c r="M374" s="16"/>
      <c r="N374" s="18"/>
      <c r="O374" s="18">
        <f t="shared" si="28"/>
        <v>1541</v>
      </c>
      <c r="P374" s="18"/>
      <c r="Q374" s="16"/>
      <c r="R374" s="16" t="s">
        <v>5363</v>
      </c>
      <c r="S374" s="16" t="s">
        <v>5364</v>
      </c>
      <c r="T374" s="16" t="s">
        <v>5330</v>
      </c>
      <c r="U374" s="16" t="s">
        <v>5330</v>
      </c>
      <c r="V374" s="16" t="s">
        <v>5330</v>
      </c>
      <c r="W374" s="16" t="s">
        <v>5365</v>
      </c>
      <c r="X374" s="16" t="s">
        <v>5338</v>
      </c>
      <c r="Y374" s="16" t="s">
        <v>5361</v>
      </c>
      <c r="Z374" s="16"/>
      <c r="AA374" s="16"/>
      <c r="AB374" s="18"/>
      <c r="AC374" s="18"/>
      <c r="AD374" s="16"/>
      <c r="AE374" s="16"/>
      <c r="AF374" s="16"/>
      <c r="AG374" s="16"/>
      <c r="AH374" s="16" t="s">
        <v>71</v>
      </c>
      <c r="AI374" s="18"/>
      <c r="AJ374" s="16"/>
      <c r="AK374" s="16"/>
      <c r="AL374" s="16"/>
      <c r="AM374" s="16"/>
      <c r="AN374" s="16"/>
      <c r="AO374" s="18">
        <v>1380</v>
      </c>
      <c r="AP374" s="18">
        <v>1408</v>
      </c>
      <c r="AQ374" s="18">
        <v>1541</v>
      </c>
      <c r="AR374" s="16" t="s">
        <v>5331</v>
      </c>
      <c r="AS374" s="18" t="s">
        <v>5332</v>
      </c>
      <c r="AT374" s="16" t="s">
        <v>5333</v>
      </c>
      <c r="AU374" s="16"/>
      <c r="AV374" s="18"/>
      <c r="AW374" s="16"/>
      <c r="AX374" s="16"/>
      <c r="AY374" s="16"/>
      <c r="AZ374" s="18"/>
      <c r="BA374" s="16"/>
      <c r="BB374" s="16"/>
      <c r="BC374" s="18">
        <v>0</v>
      </c>
      <c r="BD374" s="18">
        <v>10500</v>
      </c>
      <c r="BE374" s="18">
        <v>0</v>
      </c>
      <c r="BF374" s="18">
        <v>0</v>
      </c>
      <c r="BG374" s="18">
        <v>0</v>
      </c>
      <c r="BH374" s="18">
        <v>0</v>
      </c>
      <c r="BI374" s="18">
        <v>0</v>
      </c>
      <c r="BJ374" s="18">
        <v>0</v>
      </c>
      <c r="BK374" s="18">
        <v>0</v>
      </c>
      <c r="BL374" s="18">
        <v>0</v>
      </c>
      <c r="BM374" s="18">
        <v>0</v>
      </c>
      <c r="BN374" s="18">
        <v>0</v>
      </c>
      <c r="BO374" s="18">
        <v>0</v>
      </c>
      <c r="BP374" s="18">
        <v>0</v>
      </c>
      <c r="BQ374" s="18">
        <v>0</v>
      </c>
      <c r="BR374" s="18">
        <v>0</v>
      </c>
      <c r="BS374" s="18">
        <v>0</v>
      </c>
      <c r="BT374" s="18">
        <v>0</v>
      </c>
      <c r="BU374" s="18">
        <v>0</v>
      </c>
      <c r="BV374" s="18">
        <v>0</v>
      </c>
      <c r="BW374" s="18">
        <v>0</v>
      </c>
    </row>
    <row r="375" spans="1:75" ht="140.25" x14ac:dyDescent="0.2">
      <c r="A375" s="15">
        <v>370</v>
      </c>
      <c r="B375" s="16">
        <v>2870</v>
      </c>
      <c r="C375" s="16" t="s">
        <v>6634</v>
      </c>
      <c r="D375" s="17" t="s">
        <v>7450</v>
      </c>
      <c r="E375" s="16" t="s">
        <v>209</v>
      </c>
      <c r="F375" s="16"/>
      <c r="G375" s="16"/>
      <c r="H375" s="16"/>
      <c r="I375" s="16"/>
      <c r="J375" s="16"/>
      <c r="K375" s="16"/>
      <c r="L375" s="16"/>
      <c r="M375" s="16"/>
      <c r="N375" s="18"/>
      <c r="O375" s="18">
        <f t="shared" si="28"/>
        <v>257000</v>
      </c>
      <c r="P375" s="18"/>
      <c r="Q375" s="16"/>
      <c r="R375" s="16" t="s">
        <v>6635</v>
      </c>
      <c r="S375" s="16" t="s">
        <v>6636</v>
      </c>
      <c r="T375" s="16" t="s">
        <v>6367</v>
      </c>
      <c r="U375" s="16" t="s">
        <v>99</v>
      </c>
      <c r="V375" s="16" t="s">
        <v>6367</v>
      </c>
      <c r="W375" s="16"/>
      <c r="X375" s="16" t="s">
        <v>6369</v>
      </c>
      <c r="Y375" s="16" t="s">
        <v>6502</v>
      </c>
      <c r="Z375" s="16"/>
      <c r="AA375" s="16" t="s">
        <v>87</v>
      </c>
      <c r="AB375" s="18"/>
      <c r="AC375" s="18"/>
      <c r="AD375" s="16"/>
      <c r="AE375" s="16"/>
      <c r="AF375" s="16"/>
      <c r="AG375" s="16"/>
      <c r="AH375" s="16" t="s">
        <v>260</v>
      </c>
      <c r="AI375" s="18">
        <v>290000</v>
      </c>
      <c r="AJ375" s="16"/>
      <c r="AK375" s="16">
        <v>1</v>
      </c>
      <c r="AL375" s="16">
        <v>257000</v>
      </c>
      <c r="AM375" s="16">
        <v>257000</v>
      </c>
      <c r="AN375" s="16">
        <v>0</v>
      </c>
      <c r="AO375" s="18"/>
      <c r="AP375" s="18"/>
      <c r="AQ375" s="18"/>
      <c r="AR375" s="16"/>
      <c r="AS375" s="18"/>
      <c r="AT375" s="16"/>
      <c r="AU375" s="16"/>
      <c r="AV375" s="18"/>
      <c r="AW375" s="16"/>
      <c r="AX375" s="16"/>
      <c r="AY375" s="16"/>
      <c r="AZ375" s="18"/>
      <c r="BA375" s="16"/>
      <c r="BB375" s="16"/>
      <c r="BC375" s="18">
        <v>0</v>
      </c>
      <c r="BD375" s="18">
        <v>0</v>
      </c>
      <c r="BE375" s="18">
        <v>0</v>
      </c>
      <c r="BF375" s="18">
        <v>0</v>
      </c>
      <c r="BG375" s="18">
        <v>0</v>
      </c>
      <c r="BH375" s="18">
        <v>0</v>
      </c>
      <c r="BI375" s="18">
        <v>0</v>
      </c>
      <c r="BJ375" s="18">
        <v>0</v>
      </c>
      <c r="BK375" s="18">
        <v>100</v>
      </c>
      <c r="BL375" s="18">
        <v>0</v>
      </c>
      <c r="BM375" s="18">
        <v>0</v>
      </c>
      <c r="BN375" s="18">
        <v>0</v>
      </c>
      <c r="BO375" s="18">
        <v>5</v>
      </c>
      <c r="BP375" s="18">
        <v>0</v>
      </c>
      <c r="BQ375" s="18">
        <v>0</v>
      </c>
      <c r="BR375" s="18">
        <v>0</v>
      </c>
      <c r="BS375" s="18">
        <v>0</v>
      </c>
      <c r="BT375" s="18">
        <v>0</v>
      </c>
      <c r="BU375" s="18">
        <v>0</v>
      </c>
      <c r="BV375" s="18">
        <v>0</v>
      </c>
      <c r="BW375" s="18">
        <v>0</v>
      </c>
    </row>
    <row r="376" spans="1:75" ht="89.25" x14ac:dyDescent="0.2">
      <c r="A376" s="15">
        <v>371</v>
      </c>
      <c r="B376" s="16">
        <v>2872</v>
      </c>
      <c r="C376" s="16" t="s">
        <v>6637</v>
      </c>
      <c r="D376" s="17" t="s">
        <v>7451</v>
      </c>
      <c r="E376" s="16" t="s">
        <v>4954</v>
      </c>
      <c r="F376" s="16"/>
      <c r="G376" s="16"/>
      <c r="H376" s="16"/>
      <c r="I376" s="16"/>
      <c r="J376" s="16"/>
      <c r="K376" s="16"/>
      <c r="L376" s="16"/>
      <c r="M376" s="16"/>
      <c r="N376" s="18"/>
      <c r="O376" s="18">
        <f t="shared" si="28"/>
        <v>358000</v>
      </c>
      <c r="P376" s="18"/>
      <c r="Q376" s="16"/>
      <c r="R376" s="16" t="s">
        <v>6638</v>
      </c>
      <c r="S376" s="16" t="s">
        <v>6639</v>
      </c>
      <c r="T376" s="16" t="s">
        <v>6513</v>
      </c>
      <c r="U376" s="16" t="s">
        <v>2904</v>
      </c>
      <c r="V376" s="16" t="s">
        <v>6508</v>
      </c>
      <c r="W376" s="16" t="s">
        <v>6640</v>
      </c>
      <c r="X376" s="16" t="s">
        <v>6641</v>
      </c>
      <c r="Y376" s="16" t="s">
        <v>6507</v>
      </c>
      <c r="Z376" s="16" t="s">
        <v>203</v>
      </c>
      <c r="AA376" s="16" t="s">
        <v>87</v>
      </c>
      <c r="AB376" s="18">
        <v>2430000</v>
      </c>
      <c r="AC376" s="18" t="s">
        <v>4845</v>
      </c>
      <c r="AD376" s="16" t="s">
        <v>151</v>
      </c>
      <c r="AE376" s="16" t="s">
        <v>151</v>
      </c>
      <c r="AF376" s="16"/>
      <c r="AG376" s="16"/>
      <c r="AH376" s="16"/>
      <c r="AI376" s="18">
        <v>537909</v>
      </c>
      <c r="AJ376" s="16" t="s">
        <v>84</v>
      </c>
      <c r="AK376" s="16">
        <v>1</v>
      </c>
      <c r="AL376" s="16">
        <v>358000</v>
      </c>
      <c r="AM376" s="16">
        <v>358000</v>
      </c>
      <c r="AN376" s="16">
        <v>0</v>
      </c>
      <c r="AO376" s="18"/>
      <c r="AP376" s="18"/>
      <c r="AQ376" s="18"/>
      <c r="AR376" s="16"/>
      <c r="AS376" s="18"/>
      <c r="AT376" s="16"/>
      <c r="AU376" s="16"/>
      <c r="AV376" s="18"/>
      <c r="AW376" s="16"/>
      <c r="AX376" s="16"/>
      <c r="AY376" s="16"/>
      <c r="AZ376" s="18"/>
      <c r="BA376" s="16"/>
      <c r="BB376" s="16"/>
      <c r="BC376" s="18">
        <v>0</v>
      </c>
      <c r="BD376" s="18">
        <v>0</v>
      </c>
      <c r="BE376" s="18">
        <v>0</v>
      </c>
      <c r="BF376" s="18">
        <v>0</v>
      </c>
      <c r="BG376" s="18">
        <v>0</v>
      </c>
      <c r="BH376" s="18">
        <v>0</v>
      </c>
      <c r="BI376" s="18">
        <v>0</v>
      </c>
      <c r="BJ376" s="18">
        <v>10</v>
      </c>
      <c r="BK376" s="18">
        <v>0</v>
      </c>
      <c r="BL376" s="18">
        <v>0</v>
      </c>
      <c r="BM376" s="18">
        <v>0</v>
      </c>
      <c r="BN376" s="18">
        <v>0</v>
      </c>
      <c r="BO376" s="18">
        <v>0</v>
      </c>
      <c r="BP376" s="18">
        <v>0</v>
      </c>
      <c r="BQ376" s="18">
        <v>0</v>
      </c>
      <c r="BR376" s="18">
        <v>0</v>
      </c>
      <c r="BS376" s="18">
        <v>0</v>
      </c>
      <c r="BT376" s="18">
        <v>0</v>
      </c>
      <c r="BU376" s="18">
        <v>0</v>
      </c>
      <c r="BV376" s="18">
        <v>0</v>
      </c>
      <c r="BW376" s="18">
        <v>0</v>
      </c>
    </row>
    <row r="377" spans="1:75" ht="51" x14ac:dyDescent="0.2">
      <c r="A377" s="15">
        <v>372</v>
      </c>
      <c r="B377" s="16">
        <v>2876</v>
      </c>
      <c r="C377" s="16" t="s">
        <v>6642</v>
      </c>
      <c r="D377" s="17" t="s">
        <v>6643</v>
      </c>
      <c r="E377" s="16" t="s">
        <v>1757</v>
      </c>
      <c r="F377" s="16"/>
      <c r="G377" s="16"/>
      <c r="H377" s="16"/>
      <c r="I377" s="16"/>
      <c r="J377" s="16"/>
      <c r="K377" s="16"/>
      <c r="L377" s="16"/>
      <c r="M377" s="16"/>
      <c r="N377" s="18"/>
      <c r="O377" s="18">
        <f t="shared" si="28"/>
        <v>200000</v>
      </c>
      <c r="P377" s="18"/>
      <c r="Q377" s="16"/>
      <c r="R377" s="16" t="s">
        <v>6644</v>
      </c>
      <c r="S377" s="16" t="s">
        <v>6645</v>
      </c>
      <c r="T377" s="16" t="s">
        <v>5237</v>
      </c>
      <c r="U377" s="16" t="s">
        <v>91</v>
      </c>
      <c r="V377" s="16" t="s">
        <v>6329</v>
      </c>
      <c r="W377" s="16" t="s">
        <v>6646</v>
      </c>
      <c r="X377" s="16" t="s">
        <v>6331</v>
      </c>
      <c r="Y377" s="16" t="s">
        <v>6647</v>
      </c>
      <c r="Z377" s="16" t="s">
        <v>6330</v>
      </c>
      <c r="AA377" s="16" t="s">
        <v>81</v>
      </c>
      <c r="AB377" s="18">
        <v>176000</v>
      </c>
      <c r="AC377" s="18" t="s">
        <v>4845</v>
      </c>
      <c r="AD377" s="16" t="s">
        <v>151</v>
      </c>
      <c r="AE377" s="16" t="s">
        <v>151</v>
      </c>
      <c r="AF377" s="16"/>
      <c r="AG377" s="16"/>
      <c r="AH377" s="16"/>
      <c r="AI377" s="18">
        <v>110000</v>
      </c>
      <c r="AJ377" s="16" t="s">
        <v>2854</v>
      </c>
      <c r="AK377" s="16">
        <v>1</v>
      </c>
      <c r="AL377" s="16">
        <v>200000</v>
      </c>
      <c r="AM377" s="16">
        <v>200000</v>
      </c>
      <c r="AN377" s="16">
        <v>220000</v>
      </c>
      <c r="AO377" s="18"/>
      <c r="AP377" s="18"/>
      <c r="AQ377" s="18"/>
      <c r="AR377" s="16"/>
      <c r="AS377" s="18"/>
      <c r="AT377" s="16"/>
      <c r="AU377" s="16"/>
      <c r="AV377" s="18"/>
      <c r="AW377" s="16"/>
      <c r="AX377" s="16"/>
      <c r="AY377" s="16"/>
      <c r="AZ377" s="18"/>
      <c r="BA377" s="16"/>
      <c r="BB377" s="16"/>
      <c r="BC377" s="18">
        <v>30</v>
      </c>
      <c r="BD377" s="18">
        <v>0</v>
      </c>
      <c r="BE377" s="18">
        <v>0</v>
      </c>
      <c r="BF377" s="18">
        <v>0</v>
      </c>
      <c r="BG377" s="18">
        <v>0</v>
      </c>
      <c r="BH377" s="18">
        <v>0</v>
      </c>
      <c r="BI377" s="18">
        <v>0</v>
      </c>
      <c r="BJ377" s="18">
        <v>100</v>
      </c>
      <c r="BK377" s="18">
        <v>0</v>
      </c>
      <c r="BL377" s="18">
        <v>0</v>
      </c>
      <c r="BM377" s="18">
        <v>0</v>
      </c>
      <c r="BN377" s="18">
        <v>0</v>
      </c>
      <c r="BO377" s="18">
        <v>0</v>
      </c>
      <c r="BP377" s="18">
        <v>0</v>
      </c>
      <c r="BQ377" s="18">
        <v>0</v>
      </c>
      <c r="BR377" s="18">
        <v>0</v>
      </c>
      <c r="BS377" s="18">
        <v>0</v>
      </c>
      <c r="BT377" s="18">
        <v>0</v>
      </c>
      <c r="BU377" s="18">
        <v>0</v>
      </c>
      <c r="BV377" s="18">
        <v>0</v>
      </c>
      <c r="BW377" s="18">
        <v>0</v>
      </c>
    </row>
    <row r="378" spans="1:75" ht="51" x14ac:dyDescent="0.2">
      <c r="A378" s="15">
        <v>373</v>
      </c>
      <c r="B378" s="16">
        <v>2893</v>
      </c>
      <c r="C378" s="16" t="s">
        <v>5134</v>
      </c>
      <c r="D378" s="17" t="s">
        <v>6648</v>
      </c>
      <c r="E378" s="16" t="s">
        <v>325</v>
      </c>
      <c r="F378" s="16"/>
      <c r="G378" s="16"/>
      <c r="H378" s="16"/>
      <c r="I378" s="16"/>
      <c r="J378" s="16"/>
      <c r="K378" s="16"/>
      <c r="L378" s="16"/>
      <c r="M378" s="16"/>
      <c r="N378" s="18"/>
      <c r="O378" s="18">
        <f t="shared" ref="O378:O409" si="29">ROUNDUP(MAX(AL378:AM378,AO378:AQ378),0)</f>
        <v>107498</v>
      </c>
      <c r="P378" s="18"/>
      <c r="Q378" s="16"/>
      <c r="R378" s="16" t="s">
        <v>6649</v>
      </c>
      <c r="S378" s="16" t="s">
        <v>5370</v>
      </c>
      <c r="T378" s="16" t="s">
        <v>5135</v>
      </c>
      <c r="U378" s="16" t="s">
        <v>328</v>
      </c>
      <c r="V378" s="16" t="s">
        <v>5371</v>
      </c>
      <c r="W378" s="16">
        <v>597</v>
      </c>
      <c r="X378" s="16" t="s">
        <v>6650</v>
      </c>
      <c r="Y378" s="16" t="s">
        <v>5372</v>
      </c>
      <c r="Z378" s="16"/>
      <c r="AA378" s="16" t="s">
        <v>5372</v>
      </c>
      <c r="AB378" s="18"/>
      <c r="AC378" s="18"/>
      <c r="AD378" s="16" t="s">
        <v>151</v>
      </c>
      <c r="AE378" s="16" t="s">
        <v>151</v>
      </c>
      <c r="AF378" s="16"/>
      <c r="AG378" s="16"/>
      <c r="AH378" s="16"/>
      <c r="AI378" s="18">
        <v>7100000</v>
      </c>
      <c r="AJ378" s="16" t="s">
        <v>1304</v>
      </c>
      <c r="AK378" s="16">
        <v>1</v>
      </c>
      <c r="AL378" s="16">
        <v>107498</v>
      </c>
      <c r="AM378" s="16">
        <v>107498</v>
      </c>
      <c r="AN378" s="16">
        <v>7100000</v>
      </c>
      <c r="AO378" s="18"/>
      <c r="AP378" s="18"/>
      <c r="AQ378" s="18"/>
      <c r="AR378" s="16"/>
      <c r="AS378" s="18"/>
      <c r="AT378" s="16"/>
      <c r="AU378" s="16"/>
      <c r="AV378" s="18"/>
      <c r="AW378" s="16"/>
      <c r="AX378" s="16"/>
      <c r="AY378" s="16"/>
      <c r="AZ378" s="18"/>
      <c r="BA378" s="16"/>
      <c r="BB378" s="16"/>
      <c r="BC378" s="18">
        <v>148</v>
      </c>
      <c r="BD378" s="18">
        <v>180</v>
      </c>
      <c r="BE378" s="18">
        <v>0</v>
      </c>
      <c r="BF378" s="18">
        <v>58</v>
      </c>
      <c r="BG378" s="18">
        <v>0</v>
      </c>
      <c r="BH378" s="18">
        <v>0</v>
      </c>
      <c r="BI378" s="18">
        <v>0</v>
      </c>
      <c r="BJ378" s="18">
        <v>0</v>
      </c>
      <c r="BK378" s="18">
        <v>0</v>
      </c>
      <c r="BL378" s="18">
        <v>0</v>
      </c>
      <c r="BM378" s="18">
        <v>0</v>
      </c>
      <c r="BN378" s="18">
        <v>0</v>
      </c>
      <c r="BO378" s="18">
        <v>0</v>
      </c>
      <c r="BP378" s="18">
        <v>6</v>
      </c>
      <c r="BQ378" s="18">
        <v>0</v>
      </c>
      <c r="BR378" s="18">
        <v>0</v>
      </c>
      <c r="BS378" s="18">
        <v>0</v>
      </c>
      <c r="BT378" s="18">
        <v>0</v>
      </c>
      <c r="BU378" s="18">
        <v>0</v>
      </c>
      <c r="BV378" s="18">
        <v>0</v>
      </c>
      <c r="BW378" s="18">
        <v>0</v>
      </c>
    </row>
    <row r="379" spans="1:75" ht="76.5" x14ac:dyDescent="0.2">
      <c r="A379" s="15">
        <v>374</v>
      </c>
      <c r="B379" s="16">
        <v>2895</v>
      </c>
      <c r="C379" s="16" t="s">
        <v>8677</v>
      </c>
      <c r="D379" s="17" t="s">
        <v>8678</v>
      </c>
      <c r="E379" s="16" t="s">
        <v>325</v>
      </c>
      <c r="F379" s="16"/>
      <c r="G379" s="16"/>
      <c r="H379" s="16"/>
      <c r="I379" s="16"/>
      <c r="J379" s="16"/>
      <c r="K379" s="16"/>
      <c r="L379" s="16"/>
      <c r="M379" s="16"/>
      <c r="N379" s="18"/>
      <c r="O379" s="18">
        <f t="shared" si="29"/>
        <v>342720</v>
      </c>
      <c r="P379" s="18"/>
      <c r="Q379" s="16"/>
      <c r="R379" s="16" t="s">
        <v>8944</v>
      </c>
      <c r="S379" s="16" t="s">
        <v>8945</v>
      </c>
      <c r="T379" s="16" t="s">
        <v>8946</v>
      </c>
      <c r="U379" s="16" t="s">
        <v>138</v>
      </c>
      <c r="V379" s="16" t="s">
        <v>8947</v>
      </c>
      <c r="W379" s="16" t="s">
        <v>8948</v>
      </c>
      <c r="X379" s="16" t="s">
        <v>8949</v>
      </c>
      <c r="Y379" s="16" t="s">
        <v>325</v>
      </c>
      <c r="Z379" s="16" t="s">
        <v>6338</v>
      </c>
      <c r="AA379" s="16" t="s">
        <v>325</v>
      </c>
      <c r="AB379" s="18"/>
      <c r="AC379" s="18"/>
      <c r="AD379" s="16" t="s">
        <v>151</v>
      </c>
      <c r="AE379" s="16" t="s">
        <v>151</v>
      </c>
      <c r="AF379" s="16"/>
      <c r="AG379" s="16"/>
      <c r="AH379" s="16"/>
      <c r="AI379" s="18">
        <v>419850</v>
      </c>
      <c r="AJ379" s="16" t="s">
        <v>2458</v>
      </c>
      <c r="AK379" s="16"/>
      <c r="AL379" s="16"/>
      <c r="AM379" s="16"/>
      <c r="AN379" s="16"/>
      <c r="AO379" s="18">
        <v>342720</v>
      </c>
      <c r="AP379" s="18"/>
      <c r="AQ379" s="18"/>
      <c r="AR379" s="16" t="s">
        <v>6338</v>
      </c>
      <c r="AS379" s="18"/>
      <c r="AT379" s="16"/>
      <c r="AU379" s="16" t="s">
        <v>500</v>
      </c>
      <c r="AV379" s="18"/>
      <c r="AW379" s="16"/>
      <c r="AX379" s="16"/>
      <c r="AY379" s="16"/>
      <c r="AZ379" s="18"/>
      <c r="BA379" s="16"/>
      <c r="BB379" s="16"/>
      <c r="BC379" s="18">
        <v>60</v>
      </c>
      <c r="BD379" s="18">
        <v>30</v>
      </c>
      <c r="BE379" s="18">
        <v>0</v>
      </c>
      <c r="BF379" s="18">
        <v>0</v>
      </c>
      <c r="BG379" s="18">
        <v>0</v>
      </c>
      <c r="BH379" s="18">
        <v>0</v>
      </c>
      <c r="BI379" s="18">
        <v>0</v>
      </c>
      <c r="BJ379" s="18">
        <v>0</v>
      </c>
      <c r="BK379" s="18">
        <v>24</v>
      </c>
      <c r="BL379" s="18">
        <v>0</v>
      </c>
      <c r="BM379" s="18">
        <v>0</v>
      </c>
      <c r="BN379" s="18">
        <v>0</v>
      </c>
      <c r="BO379" s="18">
        <v>0</v>
      </c>
      <c r="BP379" s="18">
        <v>0</v>
      </c>
      <c r="BQ379" s="18">
        <v>0</v>
      </c>
      <c r="BR379" s="18">
        <v>0</v>
      </c>
      <c r="BS379" s="18">
        <v>0</v>
      </c>
      <c r="BT379" s="18">
        <v>0</v>
      </c>
      <c r="BU379" s="18">
        <v>0</v>
      </c>
      <c r="BV379" s="18">
        <v>0</v>
      </c>
      <c r="BW379" s="18">
        <v>0</v>
      </c>
    </row>
    <row r="380" spans="1:75" ht="38.25" x14ac:dyDescent="0.2">
      <c r="A380" s="15">
        <v>375</v>
      </c>
      <c r="B380" s="16">
        <v>2896</v>
      </c>
      <c r="C380" s="16" t="s">
        <v>6651</v>
      </c>
      <c r="D380" s="17" t="s">
        <v>7412</v>
      </c>
      <c r="E380" s="16" t="s">
        <v>4954</v>
      </c>
      <c r="F380" s="16"/>
      <c r="G380" s="16"/>
      <c r="H380" s="16"/>
      <c r="I380" s="16"/>
      <c r="J380" s="16"/>
      <c r="K380" s="16"/>
      <c r="L380" s="16"/>
      <c r="M380" s="16"/>
      <c r="N380" s="18"/>
      <c r="O380" s="18">
        <f t="shared" si="29"/>
        <v>3960000</v>
      </c>
      <c r="P380" s="18"/>
      <c r="Q380" s="16"/>
      <c r="R380" s="16"/>
      <c r="S380" s="16"/>
      <c r="T380" s="16"/>
      <c r="U380" s="16"/>
      <c r="V380" s="16"/>
      <c r="W380" s="16"/>
      <c r="X380" s="16"/>
      <c r="Y380" s="16"/>
      <c r="Z380" s="16"/>
      <c r="AA380" s="16"/>
      <c r="AB380" s="18"/>
      <c r="AC380" s="18"/>
      <c r="AD380" s="16"/>
      <c r="AE380" s="16"/>
      <c r="AF380" s="16"/>
      <c r="AG380" s="16"/>
      <c r="AH380" s="16" t="s">
        <v>94</v>
      </c>
      <c r="AI380" s="18"/>
      <c r="AJ380" s="16"/>
      <c r="AK380" s="16">
        <v>1</v>
      </c>
      <c r="AL380" s="16">
        <v>3960000</v>
      </c>
      <c r="AM380" s="16">
        <v>3960000</v>
      </c>
      <c r="AN380" s="16">
        <v>7000000</v>
      </c>
      <c r="AO380" s="18"/>
      <c r="AP380" s="18"/>
      <c r="AQ380" s="18"/>
      <c r="AR380" s="16"/>
      <c r="AS380" s="18"/>
      <c r="AT380" s="16"/>
      <c r="AU380" s="16"/>
      <c r="AV380" s="18"/>
      <c r="AW380" s="16"/>
      <c r="AX380" s="16"/>
      <c r="AY380" s="16"/>
      <c r="AZ380" s="18"/>
      <c r="BA380" s="16"/>
      <c r="BB380" s="16"/>
      <c r="BC380" s="18">
        <v>0</v>
      </c>
      <c r="BD380" s="18">
        <v>0</v>
      </c>
      <c r="BE380" s="18">
        <v>0</v>
      </c>
      <c r="BF380" s="18">
        <v>0</v>
      </c>
      <c r="BG380" s="18">
        <v>0</v>
      </c>
      <c r="BH380" s="18">
        <v>0</v>
      </c>
      <c r="BI380" s="18">
        <v>0</v>
      </c>
      <c r="BJ380" s="18">
        <v>0</v>
      </c>
      <c r="BK380" s="18">
        <v>0</v>
      </c>
      <c r="BL380" s="18">
        <v>0</v>
      </c>
      <c r="BM380" s="18">
        <v>0</v>
      </c>
      <c r="BN380" s="18">
        <v>0</v>
      </c>
      <c r="BO380" s="18">
        <v>0</v>
      </c>
      <c r="BP380" s="18">
        <v>0</v>
      </c>
      <c r="BQ380" s="18">
        <v>0</v>
      </c>
      <c r="BR380" s="18">
        <v>0</v>
      </c>
      <c r="BS380" s="18">
        <v>0</v>
      </c>
      <c r="BT380" s="18">
        <v>2</v>
      </c>
      <c r="BU380" s="18">
        <v>0</v>
      </c>
      <c r="BV380" s="18">
        <v>0</v>
      </c>
      <c r="BW380" s="18">
        <v>0</v>
      </c>
    </row>
    <row r="381" spans="1:75" ht="127.5" x14ac:dyDescent="0.2">
      <c r="A381" s="15">
        <v>376</v>
      </c>
      <c r="B381" s="16">
        <v>2898</v>
      </c>
      <c r="C381" s="16" t="s">
        <v>6652</v>
      </c>
      <c r="D381" s="17" t="s">
        <v>7452</v>
      </c>
      <c r="E381" s="16" t="s">
        <v>4954</v>
      </c>
      <c r="F381" s="16"/>
      <c r="G381" s="16"/>
      <c r="H381" s="16"/>
      <c r="I381" s="16"/>
      <c r="J381" s="16"/>
      <c r="K381" s="16"/>
      <c r="L381" s="16"/>
      <c r="M381" s="16"/>
      <c r="N381" s="18"/>
      <c r="O381" s="18">
        <f t="shared" si="29"/>
        <v>16000</v>
      </c>
      <c r="P381" s="18"/>
      <c r="Q381" s="16"/>
      <c r="R381" s="16" t="s">
        <v>6653</v>
      </c>
      <c r="S381" s="16" t="s">
        <v>6654</v>
      </c>
      <c r="T381" s="16" t="s">
        <v>6655</v>
      </c>
      <c r="U381" s="16" t="s">
        <v>91</v>
      </c>
      <c r="V381" s="16" t="s">
        <v>6656</v>
      </c>
      <c r="W381" s="16" t="s">
        <v>6657</v>
      </c>
      <c r="X381" s="16" t="s">
        <v>6658</v>
      </c>
      <c r="Y381" s="16" t="s">
        <v>6659</v>
      </c>
      <c r="Z381" s="16" t="s">
        <v>6660</v>
      </c>
      <c r="AA381" s="16" t="s">
        <v>68</v>
      </c>
      <c r="AB381" s="18">
        <v>15341</v>
      </c>
      <c r="AC381" s="18" t="s">
        <v>4845</v>
      </c>
      <c r="AD381" s="16" t="s">
        <v>151</v>
      </c>
      <c r="AE381" s="16" t="s">
        <v>151</v>
      </c>
      <c r="AF381" s="16"/>
      <c r="AG381" s="16"/>
      <c r="AH381" s="16"/>
      <c r="AI381" s="18">
        <v>18900</v>
      </c>
      <c r="AJ381" s="16" t="s">
        <v>6661</v>
      </c>
      <c r="AK381" s="16">
        <v>1</v>
      </c>
      <c r="AL381" s="16">
        <v>16000</v>
      </c>
      <c r="AM381" s="16">
        <v>16000</v>
      </c>
      <c r="AN381" s="16">
        <v>22000</v>
      </c>
      <c r="AO381" s="18"/>
      <c r="AP381" s="18"/>
      <c r="AQ381" s="18"/>
      <c r="AR381" s="16"/>
      <c r="AS381" s="18"/>
      <c r="AT381" s="16"/>
      <c r="AU381" s="16"/>
      <c r="AV381" s="18"/>
      <c r="AW381" s="16"/>
      <c r="AX381" s="16"/>
      <c r="AY381" s="16"/>
      <c r="AZ381" s="18"/>
      <c r="BA381" s="16"/>
      <c r="BB381" s="16"/>
      <c r="BC381" s="18">
        <v>0</v>
      </c>
      <c r="BD381" s="18">
        <v>0</v>
      </c>
      <c r="BE381" s="18">
        <v>0</v>
      </c>
      <c r="BF381" s="18">
        <v>0</v>
      </c>
      <c r="BG381" s="18">
        <v>0</v>
      </c>
      <c r="BH381" s="18">
        <v>0</v>
      </c>
      <c r="BI381" s="18">
        <v>40000</v>
      </c>
      <c r="BJ381" s="18">
        <v>0</v>
      </c>
      <c r="BK381" s="18">
        <v>0</v>
      </c>
      <c r="BL381" s="18">
        <v>0</v>
      </c>
      <c r="BM381" s="18">
        <v>0</v>
      </c>
      <c r="BN381" s="18">
        <v>0</v>
      </c>
      <c r="BO381" s="18">
        <v>0</v>
      </c>
      <c r="BP381" s="18">
        <v>0</v>
      </c>
      <c r="BQ381" s="18">
        <v>0</v>
      </c>
      <c r="BR381" s="18">
        <v>0</v>
      </c>
      <c r="BS381" s="18">
        <v>0</v>
      </c>
      <c r="BT381" s="18">
        <v>0</v>
      </c>
      <c r="BU381" s="18">
        <v>0</v>
      </c>
      <c r="BV381" s="18">
        <v>0</v>
      </c>
      <c r="BW381" s="18">
        <v>0</v>
      </c>
    </row>
    <row r="382" spans="1:75" ht="38.25" x14ac:dyDescent="0.2">
      <c r="A382" s="15">
        <v>377</v>
      </c>
      <c r="B382" s="16">
        <v>2902</v>
      </c>
      <c r="C382" s="16" t="s">
        <v>8679</v>
      </c>
      <c r="D382" s="17" t="s">
        <v>8680</v>
      </c>
      <c r="E382" s="16" t="s">
        <v>1782</v>
      </c>
      <c r="F382" s="16"/>
      <c r="G382" s="16"/>
      <c r="H382" s="16"/>
      <c r="I382" s="16"/>
      <c r="J382" s="16"/>
      <c r="K382" s="16"/>
      <c r="L382" s="16"/>
      <c r="M382" s="16"/>
      <c r="N382" s="18"/>
      <c r="O382" s="18">
        <f t="shared" si="29"/>
        <v>150000</v>
      </c>
      <c r="P382" s="18"/>
      <c r="Q382" s="16"/>
      <c r="R382" s="16" t="s">
        <v>8950</v>
      </c>
      <c r="S382" s="16" t="s">
        <v>8951</v>
      </c>
      <c r="T382" s="16" t="s">
        <v>8952</v>
      </c>
      <c r="U382" s="16" t="s">
        <v>166</v>
      </c>
      <c r="V382" s="16" t="s">
        <v>8953</v>
      </c>
      <c r="W382" s="16" t="s">
        <v>8954</v>
      </c>
      <c r="X382" s="16"/>
      <c r="Y382" s="16" t="s">
        <v>4809</v>
      </c>
      <c r="Z382" s="16" t="s">
        <v>8955</v>
      </c>
      <c r="AA382" s="16" t="s">
        <v>4809</v>
      </c>
      <c r="AB382" s="18"/>
      <c r="AC382" s="18"/>
      <c r="AD382" s="16" t="s">
        <v>151</v>
      </c>
      <c r="AE382" s="16" t="s">
        <v>151</v>
      </c>
      <c r="AF382" s="16"/>
      <c r="AG382" s="16"/>
      <c r="AH382" s="16"/>
      <c r="AI382" s="18">
        <v>106000</v>
      </c>
      <c r="AJ382" s="16" t="s">
        <v>374</v>
      </c>
      <c r="AK382" s="16"/>
      <c r="AL382" s="16"/>
      <c r="AM382" s="16"/>
      <c r="AN382" s="16"/>
      <c r="AO382" s="18">
        <v>150000</v>
      </c>
      <c r="AP382" s="18"/>
      <c r="AQ382" s="18"/>
      <c r="AR382" s="16" t="s">
        <v>8720</v>
      </c>
      <c r="AS382" s="18"/>
      <c r="AT382" s="16"/>
      <c r="AU382" s="16" t="s">
        <v>45</v>
      </c>
      <c r="AV382" s="18"/>
      <c r="AW382" s="16"/>
      <c r="AX382" s="16"/>
      <c r="AY382" s="16"/>
      <c r="AZ382" s="18"/>
      <c r="BA382" s="16"/>
      <c r="BB382" s="16"/>
      <c r="BC382" s="18">
        <v>0</v>
      </c>
      <c r="BD382" s="18">
        <v>0</v>
      </c>
      <c r="BE382" s="18">
        <v>0</v>
      </c>
      <c r="BF382" s="18">
        <v>20</v>
      </c>
      <c r="BG382" s="18">
        <v>0</v>
      </c>
      <c r="BH382" s="18">
        <v>0</v>
      </c>
      <c r="BI382" s="18">
        <v>0</v>
      </c>
      <c r="BJ382" s="18">
        <v>0</v>
      </c>
      <c r="BK382" s="18">
        <v>0</v>
      </c>
      <c r="BL382" s="18">
        <v>0</v>
      </c>
      <c r="BM382" s="18">
        <v>0</v>
      </c>
      <c r="BN382" s="18">
        <v>0</v>
      </c>
      <c r="BO382" s="18">
        <v>0</v>
      </c>
      <c r="BP382" s="18">
        <v>0</v>
      </c>
      <c r="BQ382" s="18">
        <v>0</v>
      </c>
      <c r="BR382" s="18">
        <v>0</v>
      </c>
      <c r="BS382" s="18">
        <v>0</v>
      </c>
      <c r="BT382" s="18">
        <v>0</v>
      </c>
      <c r="BU382" s="18">
        <v>0</v>
      </c>
      <c r="BV382" s="18">
        <v>0</v>
      </c>
      <c r="BW382" s="18">
        <v>0</v>
      </c>
    </row>
    <row r="383" spans="1:75" ht="38.25" x14ac:dyDescent="0.2">
      <c r="A383" s="15">
        <v>378</v>
      </c>
      <c r="B383" s="16">
        <v>2903</v>
      </c>
      <c r="C383" s="16" t="s">
        <v>6665</v>
      </c>
      <c r="D383" s="17" t="s">
        <v>8681</v>
      </c>
      <c r="E383" s="16" t="s">
        <v>4877</v>
      </c>
      <c r="F383" s="16"/>
      <c r="G383" s="16"/>
      <c r="H383" s="16"/>
      <c r="I383" s="16"/>
      <c r="J383" s="16"/>
      <c r="K383" s="16"/>
      <c r="L383" s="16"/>
      <c r="M383" s="16"/>
      <c r="N383" s="18"/>
      <c r="O383" s="18">
        <f t="shared" si="29"/>
        <v>1170</v>
      </c>
      <c r="P383" s="18"/>
      <c r="Q383" s="16"/>
      <c r="R383" s="16" t="s">
        <v>8956</v>
      </c>
      <c r="S383" s="16" t="s">
        <v>8957</v>
      </c>
      <c r="T383" s="16" t="s">
        <v>6357</v>
      </c>
      <c r="U383" s="16" t="s">
        <v>99</v>
      </c>
      <c r="V383" s="16" t="s">
        <v>6358</v>
      </c>
      <c r="W383" s="16" t="s">
        <v>6666</v>
      </c>
      <c r="X383" s="16" t="s">
        <v>6667</v>
      </c>
      <c r="Y383" s="16" t="s">
        <v>6668</v>
      </c>
      <c r="Z383" s="16" t="s">
        <v>6338</v>
      </c>
      <c r="AA383" s="16" t="s">
        <v>6668</v>
      </c>
      <c r="AB383" s="18"/>
      <c r="AC383" s="18"/>
      <c r="AD383" s="16" t="s">
        <v>151</v>
      </c>
      <c r="AE383" s="16" t="s">
        <v>151</v>
      </c>
      <c r="AF383" s="16"/>
      <c r="AG383" s="16"/>
      <c r="AH383" s="16"/>
      <c r="AI383" s="18">
        <v>1063.6363636363637</v>
      </c>
      <c r="AJ383" s="16" t="s">
        <v>6362</v>
      </c>
      <c r="AK383" s="16"/>
      <c r="AL383" s="16"/>
      <c r="AM383" s="16"/>
      <c r="AN383" s="16"/>
      <c r="AO383" s="18">
        <v>1170</v>
      </c>
      <c r="AP383" s="18"/>
      <c r="AQ383" s="18"/>
      <c r="AR383" s="16" t="s">
        <v>6338</v>
      </c>
      <c r="AS383" s="18"/>
      <c r="AT383" s="16"/>
      <c r="AU383" s="16" t="s">
        <v>500</v>
      </c>
      <c r="AV383" s="18"/>
      <c r="AW383" s="16"/>
      <c r="AX383" s="16"/>
      <c r="AY383" s="16"/>
      <c r="AZ383" s="18"/>
      <c r="BA383" s="16"/>
      <c r="BB383" s="16"/>
      <c r="BC383" s="18">
        <v>5500</v>
      </c>
      <c r="BD383" s="18">
        <v>1100</v>
      </c>
      <c r="BE383" s="18">
        <v>0</v>
      </c>
      <c r="BF383" s="18">
        <v>0</v>
      </c>
      <c r="BG383" s="18">
        <v>0</v>
      </c>
      <c r="BH383" s="18">
        <v>0</v>
      </c>
      <c r="BI383" s="18">
        <v>0</v>
      </c>
      <c r="BJ383" s="18">
        <v>0</v>
      </c>
      <c r="BK383" s="18">
        <v>2000</v>
      </c>
      <c r="BL383" s="18">
        <v>220</v>
      </c>
      <c r="BM383" s="18">
        <v>440</v>
      </c>
      <c r="BN383" s="18">
        <v>0</v>
      </c>
      <c r="BO383" s="18">
        <v>330</v>
      </c>
      <c r="BP383" s="18">
        <v>0</v>
      </c>
      <c r="BQ383" s="18">
        <v>0</v>
      </c>
      <c r="BR383" s="18">
        <v>0</v>
      </c>
      <c r="BS383" s="18">
        <v>0</v>
      </c>
      <c r="BT383" s="18">
        <v>0</v>
      </c>
      <c r="BU383" s="18">
        <v>0</v>
      </c>
      <c r="BV383" s="18">
        <v>0</v>
      </c>
      <c r="BW383" s="18">
        <v>0</v>
      </c>
    </row>
    <row r="384" spans="1:75" ht="38.25" x14ac:dyDescent="0.2">
      <c r="A384" s="15">
        <v>379</v>
      </c>
      <c r="B384" s="15">
        <v>2904</v>
      </c>
      <c r="C384" s="16" t="s">
        <v>6665</v>
      </c>
      <c r="D384" s="17" t="s">
        <v>7453</v>
      </c>
      <c r="E384" s="16" t="s">
        <v>1784</v>
      </c>
      <c r="F384" s="16"/>
      <c r="G384" s="16"/>
      <c r="H384" s="16"/>
      <c r="I384" s="16"/>
      <c r="J384" s="16"/>
      <c r="K384" s="16"/>
      <c r="L384" s="16"/>
      <c r="M384" s="18"/>
      <c r="N384" s="18"/>
      <c r="O384" s="18">
        <f t="shared" si="29"/>
        <v>110000</v>
      </c>
      <c r="P384" s="18"/>
      <c r="Q384" s="16"/>
      <c r="R384" s="16"/>
      <c r="S384" s="16" t="s">
        <v>6669</v>
      </c>
      <c r="T384" s="16" t="s">
        <v>6357</v>
      </c>
      <c r="U384" s="16" t="s">
        <v>99</v>
      </c>
      <c r="V384" s="16" t="s">
        <v>6358</v>
      </c>
      <c r="W384" s="16" t="s">
        <v>6666</v>
      </c>
      <c r="X384" s="16" t="s">
        <v>6667</v>
      </c>
      <c r="Y384" s="16" t="s">
        <v>6668</v>
      </c>
      <c r="Z384" s="16" t="s">
        <v>6338</v>
      </c>
      <c r="AA384" s="16" t="s">
        <v>6668</v>
      </c>
      <c r="AB384" s="18"/>
      <c r="AC384" s="18"/>
      <c r="AD384" s="16" t="s">
        <v>151</v>
      </c>
      <c r="AE384" s="16" t="s">
        <v>151</v>
      </c>
      <c r="AF384" s="16"/>
      <c r="AG384" s="16"/>
      <c r="AH384" s="16" t="s">
        <v>71</v>
      </c>
      <c r="AI384" s="18">
        <v>117000</v>
      </c>
      <c r="AJ384" s="16" t="s">
        <v>6362</v>
      </c>
      <c r="AK384" s="16">
        <v>1</v>
      </c>
      <c r="AL384" s="16">
        <v>110000</v>
      </c>
      <c r="AM384" s="16">
        <v>110000</v>
      </c>
      <c r="AN384" s="16">
        <v>117000</v>
      </c>
      <c r="AO384" s="18"/>
      <c r="AP384" s="18"/>
      <c r="AQ384" s="18"/>
      <c r="AR384" s="16"/>
      <c r="AS384" s="18"/>
      <c r="AT384" s="16"/>
      <c r="AU384" s="16"/>
      <c r="AV384" s="18"/>
      <c r="AW384" s="16"/>
      <c r="AX384" s="18"/>
      <c r="AY384" s="18"/>
      <c r="AZ384" s="18"/>
      <c r="BA384" s="16"/>
      <c r="BB384" s="16"/>
      <c r="BC384" s="18">
        <v>0</v>
      </c>
      <c r="BD384" s="18">
        <v>10</v>
      </c>
      <c r="BE384" s="18">
        <v>0</v>
      </c>
      <c r="BF384" s="18">
        <v>5</v>
      </c>
      <c r="BG384" s="18">
        <v>0</v>
      </c>
      <c r="BH384" s="18">
        <v>0</v>
      </c>
      <c r="BI384" s="18">
        <v>0</v>
      </c>
      <c r="BJ384" s="18">
        <v>0</v>
      </c>
      <c r="BK384" s="18">
        <v>0</v>
      </c>
      <c r="BL384" s="18">
        <v>0</v>
      </c>
      <c r="BM384" s="18">
        <v>4</v>
      </c>
      <c r="BN384" s="18">
        <v>0</v>
      </c>
      <c r="BO384" s="18">
        <v>0</v>
      </c>
      <c r="BP384" s="18">
        <v>0</v>
      </c>
      <c r="BQ384" s="18">
        <v>0</v>
      </c>
      <c r="BR384" s="18">
        <v>0</v>
      </c>
      <c r="BS384" s="18">
        <v>0</v>
      </c>
      <c r="BT384" s="18">
        <v>0</v>
      </c>
      <c r="BU384" s="18">
        <v>0</v>
      </c>
      <c r="BV384" s="18">
        <v>0</v>
      </c>
      <c r="BW384" s="18">
        <v>0</v>
      </c>
    </row>
    <row r="385" spans="1:75" ht="51" x14ac:dyDescent="0.2">
      <c r="A385" s="15">
        <v>380</v>
      </c>
      <c r="B385" s="16">
        <v>2907</v>
      </c>
      <c r="C385" s="16" t="s">
        <v>7454</v>
      </c>
      <c r="D385" s="17" t="s">
        <v>6670</v>
      </c>
      <c r="E385" s="16" t="s">
        <v>1757</v>
      </c>
      <c r="F385" s="16"/>
      <c r="G385" s="16"/>
      <c r="H385" s="16"/>
      <c r="I385" s="16"/>
      <c r="J385" s="16"/>
      <c r="K385" s="16"/>
      <c r="L385" s="16"/>
      <c r="M385" s="16"/>
      <c r="N385" s="18"/>
      <c r="O385" s="18">
        <f t="shared" si="29"/>
        <v>70000</v>
      </c>
      <c r="P385" s="18"/>
      <c r="Q385" s="16"/>
      <c r="R385" s="16" t="s">
        <v>6671</v>
      </c>
      <c r="S385" s="16" t="s">
        <v>6672</v>
      </c>
      <c r="T385" s="16" t="s">
        <v>5237</v>
      </c>
      <c r="U385" s="16" t="s">
        <v>91</v>
      </c>
      <c r="V385" s="16" t="s">
        <v>6329</v>
      </c>
      <c r="W385" s="16" t="s">
        <v>6673</v>
      </c>
      <c r="X385" s="16" t="s">
        <v>6604</v>
      </c>
      <c r="Y385" s="16" t="s">
        <v>6674</v>
      </c>
      <c r="Z385" s="16" t="s">
        <v>6330</v>
      </c>
      <c r="AA385" s="16" t="s">
        <v>81</v>
      </c>
      <c r="AB385" s="18">
        <v>60500</v>
      </c>
      <c r="AC385" s="18" t="s">
        <v>4845</v>
      </c>
      <c r="AD385" s="16" t="s">
        <v>151</v>
      </c>
      <c r="AE385" s="16" t="s">
        <v>151</v>
      </c>
      <c r="AF385" s="16"/>
      <c r="AG385" s="16"/>
      <c r="AH385" s="16"/>
      <c r="AI385" s="18">
        <v>33333</v>
      </c>
      <c r="AJ385" s="16" t="s">
        <v>196</v>
      </c>
      <c r="AK385" s="16">
        <v>1</v>
      </c>
      <c r="AL385" s="16">
        <v>70000</v>
      </c>
      <c r="AM385" s="16">
        <v>70000</v>
      </c>
      <c r="AN385" s="16">
        <v>100000</v>
      </c>
      <c r="AO385" s="18"/>
      <c r="AP385" s="18"/>
      <c r="AQ385" s="18"/>
      <c r="AR385" s="16"/>
      <c r="AS385" s="18"/>
      <c r="AT385" s="16"/>
      <c r="AU385" s="16"/>
      <c r="AV385" s="18"/>
      <c r="AW385" s="16"/>
      <c r="AX385" s="16"/>
      <c r="AY385" s="16"/>
      <c r="AZ385" s="18"/>
      <c r="BA385" s="16"/>
      <c r="BB385" s="16"/>
      <c r="BC385" s="18">
        <v>20</v>
      </c>
      <c r="BD385" s="18">
        <v>0</v>
      </c>
      <c r="BE385" s="18">
        <v>0</v>
      </c>
      <c r="BF385" s="18">
        <v>0</v>
      </c>
      <c r="BG385" s="18">
        <v>0</v>
      </c>
      <c r="BH385" s="18">
        <v>0</v>
      </c>
      <c r="BI385" s="18">
        <v>0</v>
      </c>
      <c r="BJ385" s="18">
        <v>0</v>
      </c>
      <c r="BK385" s="18">
        <v>0</v>
      </c>
      <c r="BL385" s="18">
        <v>0</v>
      </c>
      <c r="BM385" s="18">
        <v>0</v>
      </c>
      <c r="BN385" s="18">
        <v>0</v>
      </c>
      <c r="BO385" s="18">
        <v>0</v>
      </c>
      <c r="BP385" s="18">
        <v>0</v>
      </c>
      <c r="BQ385" s="18">
        <v>0</v>
      </c>
      <c r="BR385" s="18">
        <v>0</v>
      </c>
      <c r="BS385" s="18">
        <v>0</v>
      </c>
      <c r="BT385" s="18">
        <v>0</v>
      </c>
      <c r="BU385" s="18">
        <v>0</v>
      </c>
      <c r="BV385" s="18">
        <v>0</v>
      </c>
      <c r="BW385" s="18">
        <v>0</v>
      </c>
    </row>
    <row r="386" spans="1:75" ht="51" x14ac:dyDescent="0.2">
      <c r="A386" s="15">
        <v>381</v>
      </c>
      <c r="B386" s="16">
        <v>2912</v>
      </c>
      <c r="C386" s="16" t="s">
        <v>6675</v>
      </c>
      <c r="D386" s="17" t="s">
        <v>6676</v>
      </c>
      <c r="E386" s="16" t="s">
        <v>1757</v>
      </c>
      <c r="F386" s="16"/>
      <c r="G386" s="16"/>
      <c r="H386" s="16"/>
      <c r="I386" s="16"/>
      <c r="J386" s="16"/>
      <c r="K386" s="16"/>
      <c r="L386" s="16"/>
      <c r="M386" s="16"/>
      <c r="N386" s="18"/>
      <c r="O386" s="18">
        <f t="shared" si="29"/>
        <v>200000</v>
      </c>
      <c r="P386" s="18"/>
      <c r="Q386" s="16"/>
      <c r="R386" s="16" t="s">
        <v>6677</v>
      </c>
      <c r="S386" s="16" t="s">
        <v>6678</v>
      </c>
      <c r="T386" s="16" t="s">
        <v>5237</v>
      </c>
      <c r="U386" s="16" t="s">
        <v>91</v>
      </c>
      <c r="V386" s="16" t="s">
        <v>6329</v>
      </c>
      <c r="W386" s="16" t="s">
        <v>6679</v>
      </c>
      <c r="X386" s="16" t="s">
        <v>6331</v>
      </c>
      <c r="Y386" s="16" t="s">
        <v>6540</v>
      </c>
      <c r="Z386" s="16" t="s">
        <v>6330</v>
      </c>
      <c r="AA386" s="16" t="s">
        <v>81</v>
      </c>
      <c r="AB386" s="18">
        <v>176000</v>
      </c>
      <c r="AC386" s="18" t="s">
        <v>4845</v>
      </c>
      <c r="AD386" s="16" t="s">
        <v>151</v>
      </c>
      <c r="AE386" s="16" t="s">
        <v>151</v>
      </c>
      <c r="AF386" s="16"/>
      <c r="AG386" s="16"/>
      <c r="AH386" s="16"/>
      <c r="AI386" s="18">
        <v>2200</v>
      </c>
      <c r="AJ386" s="16" t="s">
        <v>3968</v>
      </c>
      <c r="AK386" s="16">
        <v>1</v>
      </c>
      <c r="AL386" s="16">
        <v>200000</v>
      </c>
      <c r="AM386" s="16">
        <v>200000</v>
      </c>
      <c r="AN386" s="16">
        <v>220000</v>
      </c>
      <c r="AO386" s="18"/>
      <c r="AP386" s="18"/>
      <c r="AQ386" s="18"/>
      <c r="AR386" s="16"/>
      <c r="AS386" s="18"/>
      <c r="AT386" s="16"/>
      <c r="AU386" s="16"/>
      <c r="AV386" s="18"/>
      <c r="AW386" s="16"/>
      <c r="AX386" s="16"/>
      <c r="AY386" s="16"/>
      <c r="AZ386" s="18"/>
      <c r="BA386" s="16"/>
      <c r="BB386" s="16"/>
      <c r="BC386" s="18">
        <v>500</v>
      </c>
      <c r="BD386" s="18">
        <v>0</v>
      </c>
      <c r="BE386" s="18">
        <v>0</v>
      </c>
      <c r="BF386" s="18">
        <v>500</v>
      </c>
      <c r="BG386" s="18">
        <v>0</v>
      </c>
      <c r="BH386" s="18">
        <v>0</v>
      </c>
      <c r="BI386" s="18">
        <v>0</v>
      </c>
      <c r="BJ386" s="18">
        <v>0</v>
      </c>
      <c r="BK386" s="18">
        <v>0</v>
      </c>
      <c r="BL386" s="18">
        <v>0</v>
      </c>
      <c r="BM386" s="18">
        <v>0</v>
      </c>
      <c r="BN386" s="18">
        <v>0</v>
      </c>
      <c r="BO386" s="18">
        <v>0</v>
      </c>
      <c r="BP386" s="18">
        <v>0</v>
      </c>
      <c r="BQ386" s="18">
        <v>0</v>
      </c>
      <c r="BR386" s="18">
        <v>0</v>
      </c>
      <c r="BS386" s="18">
        <v>0</v>
      </c>
      <c r="BT386" s="18">
        <v>0</v>
      </c>
      <c r="BU386" s="18">
        <v>0</v>
      </c>
      <c r="BV386" s="18">
        <v>0</v>
      </c>
      <c r="BW386" s="18">
        <v>0</v>
      </c>
    </row>
    <row r="387" spans="1:75" ht="51" x14ac:dyDescent="0.2">
      <c r="A387" s="15">
        <v>382</v>
      </c>
      <c r="B387" s="16">
        <v>2914</v>
      </c>
      <c r="C387" s="16" t="s">
        <v>6680</v>
      </c>
      <c r="D387" s="17" t="s">
        <v>6681</v>
      </c>
      <c r="E387" s="16" t="s">
        <v>4810</v>
      </c>
      <c r="F387" s="16"/>
      <c r="G387" s="16"/>
      <c r="H387" s="16"/>
      <c r="I387" s="16"/>
      <c r="J387" s="16"/>
      <c r="K387" s="16"/>
      <c r="L387" s="16"/>
      <c r="M387" s="16"/>
      <c r="N387" s="18"/>
      <c r="O387" s="18">
        <f t="shared" si="29"/>
        <v>115000</v>
      </c>
      <c r="P387" s="18"/>
      <c r="Q387" s="16"/>
      <c r="R387" s="16" t="s">
        <v>6682</v>
      </c>
      <c r="S387" s="16" t="s">
        <v>6682</v>
      </c>
      <c r="T387" s="16"/>
      <c r="U387" s="16"/>
      <c r="V387" s="16"/>
      <c r="W387" s="16"/>
      <c r="X387" s="16"/>
      <c r="Y387" s="16" t="s">
        <v>6383</v>
      </c>
      <c r="Z387" s="16"/>
      <c r="AA387" s="16"/>
      <c r="AB387" s="18"/>
      <c r="AC387" s="18"/>
      <c r="AD387" s="16"/>
      <c r="AE387" s="16"/>
      <c r="AF387" s="16"/>
      <c r="AG387" s="16"/>
      <c r="AH387" s="16" t="s">
        <v>71</v>
      </c>
      <c r="AI387" s="18"/>
      <c r="AJ387" s="16"/>
      <c r="AK387" s="16"/>
      <c r="AL387" s="16"/>
      <c r="AM387" s="16"/>
      <c r="AN387" s="16"/>
      <c r="AO387" s="18">
        <v>115000</v>
      </c>
      <c r="AP387" s="18"/>
      <c r="AQ387" s="18"/>
      <c r="AR387" s="16" t="s">
        <v>6683</v>
      </c>
      <c r="AS387" s="18"/>
      <c r="AT387" s="16"/>
      <c r="AU387" s="16"/>
      <c r="AV387" s="18"/>
      <c r="AW387" s="16"/>
      <c r="AX387" s="16"/>
      <c r="AY387" s="16"/>
      <c r="AZ387" s="18"/>
      <c r="BA387" s="16"/>
      <c r="BB387" s="16"/>
      <c r="BC387" s="18">
        <v>0</v>
      </c>
      <c r="BD387" s="18">
        <v>5000</v>
      </c>
      <c r="BE387" s="18">
        <v>0</v>
      </c>
      <c r="BF387" s="18">
        <v>0</v>
      </c>
      <c r="BG387" s="18">
        <v>0</v>
      </c>
      <c r="BH387" s="18">
        <v>0</v>
      </c>
      <c r="BI387" s="18">
        <v>0</v>
      </c>
      <c r="BJ387" s="18">
        <v>2500</v>
      </c>
      <c r="BK387" s="18">
        <v>0</v>
      </c>
      <c r="BL387" s="18">
        <v>0</v>
      </c>
      <c r="BM387" s="18">
        <v>300</v>
      </c>
      <c r="BN387" s="18">
        <v>0</v>
      </c>
      <c r="BO387" s="18">
        <v>0</v>
      </c>
      <c r="BP387" s="18">
        <v>0</v>
      </c>
      <c r="BQ387" s="18">
        <v>0</v>
      </c>
      <c r="BR387" s="18">
        <v>0</v>
      </c>
      <c r="BS387" s="18">
        <v>0</v>
      </c>
      <c r="BT387" s="18">
        <v>0</v>
      </c>
      <c r="BU387" s="18">
        <v>0</v>
      </c>
      <c r="BV387" s="18">
        <v>0</v>
      </c>
      <c r="BW387" s="18">
        <v>0</v>
      </c>
    </row>
    <row r="388" spans="1:75" ht="63.75" x14ac:dyDescent="0.2">
      <c r="A388" s="15">
        <v>383</v>
      </c>
      <c r="B388" s="16">
        <v>2916</v>
      </c>
      <c r="C388" s="16" t="s">
        <v>6684</v>
      </c>
      <c r="D388" s="17" t="s">
        <v>7455</v>
      </c>
      <c r="E388" s="16" t="s">
        <v>63</v>
      </c>
      <c r="F388" s="16"/>
      <c r="G388" s="16"/>
      <c r="H388" s="16"/>
      <c r="I388" s="16"/>
      <c r="J388" s="16"/>
      <c r="K388" s="16"/>
      <c r="L388" s="16"/>
      <c r="M388" s="16"/>
      <c r="N388" s="18"/>
      <c r="O388" s="18">
        <f t="shared" si="29"/>
        <v>100000</v>
      </c>
      <c r="P388" s="18"/>
      <c r="Q388" s="16"/>
      <c r="R388" s="16" t="s">
        <v>6684</v>
      </c>
      <c r="S388" s="16" t="s">
        <v>6685</v>
      </c>
      <c r="T388" s="16" t="s">
        <v>6686</v>
      </c>
      <c r="U388" s="16" t="s">
        <v>110</v>
      </c>
      <c r="V388" s="16" t="s">
        <v>130</v>
      </c>
      <c r="W388" s="16" t="s">
        <v>6687</v>
      </c>
      <c r="X388" s="16"/>
      <c r="Y388" s="16" t="s">
        <v>5281</v>
      </c>
      <c r="Z388" s="16" t="s">
        <v>6688</v>
      </c>
      <c r="AA388" s="16" t="s">
        <v>81</v>
      </c>
      <c r="AB388" s="18"/>
      <c r="AC388" s="18"/>
      <c r="AD388" s="16"/>
      <c r="AE388" s="16"/>
      <c r="AF388" s="16"/>
      <c r="AG388" s="16"/>
      <c r="AH388" s="16" t="s">
        <v>139</v>
      </c>
      <c r="AI388" s="18">
        <v>189000</v>
      </c>
      <c r="AJ388" s="16" t="s">
        <v>6689</v>
      </c>
      <c r="AK388" s="16"/>
      <c r="AL388" s="16"/>
      <c r="AM388" s="16"/>
      <c r="AN388" s="16"/>
      <c r="AO388" s="18">
        <v>100000</v>
      </c>
      <c r="AP388" s="18"/>
      <c r="AQ388" s="18"/>
      <c r="AR388" s="16" t="s">
        <v>8053</v>
      </c>
      <c r="AS388" s="18"/>
      <c r="AT388" s="16"/>
      <c r="AU388" s="16"/>
      <c r="AV388" s="18"/>
      <c r="AW388" s="16"/>
      <c r="AX388" s="16"/>
      <c r="AY388" s="16"/>
      <c r="AZ388" s="18"/>
      <c r="BA388" s="16"/>
      <c r="BB388" s="16"/>
      <c r="BC388" s="18">
        <v>1000</v>
      </c>
      <c r="BD388" s="18">
        <v>0</v>
      </c>
      <c r="BE388" s="18">
        <v>0</v>
      </c>
      <c r="BF388" s="18">
        <v>0</v>
      </c>
      <c r="BG388" s="18">
        <v>0</v>
      </c>
      <c r="BH388" s="18">
        <v>0</v>
      </c>
      <c r="BI388" s="18">
        <v>0</v>
      </c>
      <c r="BJ388" s="18">
        <v>2</v>
      </c>
      <c r="BK388" s="18">
        <v>0</v>
      </c>
      <c r="BL388" s="18">
        <v>0</v>
      </c>
      <c r="BM388" s="18">
        <v>0</v>
      </c>
      <c r="BN388" s="18">
        <v>0</v>
      </c>
      <c r="BO388" s="18">
        <v>0</v>
      </c>
      <c r="BP388" s="18">
        <v>0</v>
      </c>
      <c r="BQ388" s="18">
        <v>0</v>
      </c>
      <c r="BR388" s="18">
        <v>0</v>
      </c>
      <c r="BS388" s="18">
        <v>0</v>
      </c>
      <c r="BT388" s="18">
        <v>0</v>
      </c>
      <c r="BU388" s="18">
        <v>0</v>
      </c>
      <c r="BV388" s="18">
        <v>0</v>
      </c>
      <c r="BW388" s="18">
        <v>0</v>
      </c>
    </row>
    <row r="389" spans="1:75" ht="63.75" x14ac:dyDescent="0.2">
      <c r="A389" s="15">
        <v>384</v>
      </c>
      <c r="B389" s="15">
        <v>2917</v>
      </c>
      <c r="C389" s="16" t="s">
        <v>6690</v>
      </c>
      <c r="D389" s="17" t="s">
        <v>6691</v>
      </c>
      <c r="E389" s="16" t="s">
        <v>4877</v>
      </c>
      <c r="F389" s="16"/>
      <c r="G389" s="16"/>
      <c r="H389" s="16"/>
      <c r="I389" s="16"/>
      <c r="J389" s="16"/>
      <c r="K389" s="16"/>
      <c r="L389" s="16"/>
      <c r="M389" s="18"/>
      <c r="N389" s="18"/>
      <c r="O389" s="18">
        <f t="shared" si="29"/>
        <v>19617</v>
      </c>
      <c r="P389" s="18"/>
      <c r="Q389" s="16"/>
      <c r="R389" s="16"/>
      <c r="S389" s="16"/>
      <c r="T389" s="16"/>
      <c r="U389" s="16"/>
      <c r="V389" s="16"/>
      <c r="W389" s="16"/>
      <c r="X389" s="16"/>
      <c r="Y389" s="16"/>
      <c r="Z389" s="16"/>
      <c r="AA389" s="16"/>
      <c r="AB389" s="18"/>
      <c r="AC389" s="18"/>
      <c r="AD389" s="16"/>
      <c r="AE389" s="16"/>
      <c r="AF389" s="16"/>
      <c r="AG389" s="16"/>
      <c r="AH389" s="16" t="s">
        <v>94</v>
      </c>
      <c r="AI389" s="18"/>
      <c r="AJ389" s="16"/>
      <c r="AK389" s="16">
        <v>1</v>
      </c>
      <c r="AL389" s="16">
        <v>19617</v>
      </c>
      <c r="AM389" s="16">
        <v>19617</v>
      </c>
      <c r="AN389" s="16">
        <v>0</v>
      </c>
      <c r="AO389" s="18">
        <v>19617</v>
      </c>
      <c r="AP389" s="18"/>
      <c r="AQ389" s="18"/>
      <c r="AR389" s="16" t="s">
        <v>8053</v>
      </c>
      <c r="AS389" s="18"/>
      <c r="AT389" s="16"/>
      <c r="AU389" s="16"/>
      <c r="AV389" s="18"/>
      <c r="AW389" s="16"/>
      <c r="AX389" s="18"/>
      <c r="AY389" s="18"/>
      <c r="AZ389" s="18"/>
      <c r="BA389" s="16"/>
      <c r="BB389" s="16"/>
      <c r="BC389" s="18">
        <v>0</v>
      </c>
      <c r="BD389" s="18">
        <v>0</v>
      </c>
      <c r="BE389" s="18">
        <v>0</v>
      </c>
      <c r="BF389" s="18">
        <v>0</v>
      </c>
      <c r="BG389" s="18">
        <v>0</v>
      </c>
      <c r="BH389" s="18">
        <v>0</v>
      </c>
      <c r="BI389" s="18">
        <v>0</v>
      </c>
      <c r="BJ389" s="18">
        <v>0</v>
      </c>
      <c r="BK389" s="18">
        <v>0</v>
      </c>
      <c r="BL389" s="18">
        <v>0</v>
      </c>
      <c r="BM389" s="18">
        <v>0</v>
      </c>
      <c r="BN389" s="18">
        <v>0</v>
      </c>
      <c r="BO389" s="18">
        <v>0</v>
      </c>
      <c r="BP389" s="18">
        <v>0</v>
      </c>
      <c r="BQ389" s="18">
        <v>0</v>
      </c>
      <c r="BR389" s="18">
        <v>0</v>
      </c>
      <c r="BS389" s="18">
        <v>0</v>
      </c>
      <c r="BT389" s="18">
        <v>200</v>
      </c>
      <c r="BU389" s="18">
        <v>0</v>
      </c>
      <c r="BV389" s="18">
        <v>0</v>
      </c>
      <c r="BW389" s="18">
        <v>0</v>
      </c>
    </row>
    <row r="390" spans="1:75" ht="102" x14ac:dyDescent="0.2">
      <c r="A390" s="15">
        <v>385</v>
      </c>
      <c r="B390" s="15">
        <v>2918</v>
      </c>
      <c r="C390" s="16" t="s">
        <v>6692</v>
      </c>
      <c r="D390" s="17" t="s">
        <v>7456</v>
      </c>
      <c r="E390" s="16" t="s">
        <v>6281</v>
      </c>
      <c r="F390" s="16"/>
      <c r="G390" s="16"/>
      <c r="H390" s="16"/>
      <c r="I390" s="16"/>
      <c r="J390" s="16"/>
      <c r="K390" s="16"/>
      <c r="L390" s="16"/>
      <c r="M390" s="18"/>
      <c r="N390" s="18"/>
      <c r="O390" s="18">
        <f t="shared" si="29"/>
        <v>3647</v>
      </c>
      <c r="P390" s="18"/>
      <c r="Q390" s="16"/>
      <c r="R390" s="16"/>
      <c r="S390" s="16"/>
      <c r="T390" s="16"/>
      <c r="U390" s="16"/>
      <c r="V390" s="16"/>
      <c r="W390" s="16"/>
      <c r="X390" s="16"/>
      <c r="Y390" s="16"/>
      <c r="Z390" s="16"/>
      <c r="AA390" s="16"/>
      <c r="AB390" s="18"/>
      <c r="AC390" s="18"/>
      <c r="AD390" s="16"/>
      <c r="AE390" s="16"/>
      <c r="AF390" s="16"/>
      <c r="AG390" s="16"/>
      <c r="AH390" s="16" t="s">
        <v>94</v>
      </c>
      <c r="AI390" s="18"/>
      <c r="AJ390" s="16"/>
      <c r="AK390" s="16">
        <v>1</v>
      </c>
      <c r="AL390" s="16">
        <v>3647</v>
      </c>
      <c r="AM390" s="16">
        <v>3647</v>
      </c>
      <c r="AN390" s="16">
        <v>0</v>
      </c>
      <c r="AO390" s="18">
        <v>3647</v>
      </c>
      <c r="AP390" s="18"/>
      <c r="AQ390" s="18"/>
      <c r="AR390" s="16" t="s">
        <v>8053</v>
      </c>
      <c r="AS390" s="18"/>
      <c r="AT390" s="16"/>
      <c r="AU390" s="16"/>
      <c r="AV390" s="18"/>
      <c r="AW390" s="16"/>
      <c r="AX390" s="18"/>
      <c r="AY390" s="18"/>
      <c r="AZ390" s="18"/>
      <c r="BA390" s="16"/>
      <c r="BB390" s="16"/>
      <c r="BC390" s="18">
        <v>0</v>
      </c>
      <c r="BD390" s="18">
        <v>0</v>
      </c>
      <c r="BE390" s="18">
        <v>0</v>
      </c>
      <c r="BF390" s="18">
        <v>0</v>
      </c>
      <c r="BG390" s="18">
        <v>0</v>
      </c>
      <c r="BH390" s="18">
        <v>0</v>
      </c>
      <c r="BI390" s="18">
        <v>0</v>
      </c>
      <c r="BJ390" s="18">
        <v>0</v>
      </c>
      <c r="BK390" s="18">
        <v>0</v>
      </c>
      <c r="BL390" s="18">
        <v>0</v>
      </c>
      <c r="BM390" s="18">
        <v>0</v>
      </c>
      <c r="BN390" s="18">
        <v>0</v>
      </c>
      <c r="BO390" s="18">
        <v>0</v>
      </c>
      <c r="BP390" s="18">
        <v>0</v>
      </c>
      <c r="BQ390" s="18">
        <v>0</v>
      </c>
      <c r="BR390" s="18">
        <v>0</v>
      </c>
      <c r="BS390" s="18">
        <v>0</v>
      </c>
      <c r="BT390" s="18">
        <v>500</v>
      </c>
      <c r="BU390" s="18">
        <v>0</v>
      </c>
      <c r="BV390" s="18">
        <v>0</v>
      </c>
      <c r="BW390" s="18">
        <v>0</v>
      </c>
    </row>
    <row r="391" spans="1:75" ht="63.75" x14ac:dyDescent="0.2">
      <c r="A391" s="15">
        <v>386</v>
      </c>
      <c r="B391" s="16">
        <v>2919</v>
      </c>
      <c r="C391" s="16" t="s">
        <v>6693</v>
      </c>
      <c r="D391" s="17" t="s">
        <v>7457</v>
      </c>
      <c r="E391" s="16" t="s">
        <v>1757</v>
      </c>
      <c r="F391" s="16"/>
      <c r="G391" s="16"/>
      <c r="H391" s="16"/>
      <c r="I391" s="16"/>
      <c r="J391" s="16"/>
      <c r="K391" s="16"/>
      <c r="L391" s="16"/>
      <c r="M391" s="16"/>
      <c r="N391" s="18"/>
      <c r="O391" s="18">
        <f t="shared" si="29"/>
        <v>4694</v>
      </c>
      <c r="P391" s="18"/>
      <c r="Q391" s="16"/>
      <c r="R391" s="16"/>
      <c r="S391" s="16"/>
      <c r="T391" s="16"/>
      <c r="U391" s="16"/>
      <c r="V391" s="16"/>
      <c r="W391" s="16"/>
      <c r="X391" s="16"/>
      <c r="Y391" s="16"/>
      <c r="Z391" s="16"/>
      <c r="AA391" s="16"/>
      <c r="AB391" s="18"/>
      <c r="AC391" s="18"/>
      <c r="AD391" s="16"/>
      <c r="AE391" s="16"/>
      <c r="AF391" s="16"/>
      <c r="AG391" s="16"/>
      <c r="AH391" s="16" t="s">
        <v>94</v>
      </c>
      <c r="AI391" s="18"/>
      <c r="AJ391" s="16"/>
      <c r="AK391" s="16">
        <v>1</v>
      </c>
      <c r="AL391" s="16">
        <v>4694</v>
      </c>
      <c r="AM391" s="16">
        <v>4694</v>
      </c>
      <c r="AN391" s="16">
        <v>0</v>
      </c>
      <c r="AO391" s="18">
        <v>4694</v>
      </c>
      <c r="AP391" s="18"/>
      <c r="AQ391" s="18"/>
      <c r="AR391" s="16" t="s">
        <v>8053</v>
      </c>
      <c r="AS391" s="18"/>
      <c r="AT391" s="16"/>
      <c r="AU391" s="16"/>
      <c r="AV391" s="18"/>
      <c r="AW391" s="16"/>
      <c r="AX391" s="16"/>
      <c r="AY391" s="16"/>
      <c r="AZ391" s="18"/>
      <c r="BA391" s="16"/>
      <c r="BB391" s="16"/>
      <c r="BC391" s="18">
        <v>0</v>
      </c>
      <c r="BD391" s="18">
        <v>0</v>
      </c>
      <c r="BE391" s="18">
        <v>0</v>
      </c>
      <c r="BF391" s="18">
        <v>0</v>
      </c>
      <c r="BG391" s="18">
        <v>0</v>
      </c>
      <c r="BH391" s="18">
        <v>0</v>
      </c>
      <c r="BI391" s="18">
        <v>0</v>
      </c>
      <c r="BJ391" s="18">
        <v>0</v>
      </c>
      <c r="BK391" s="18">
        <v>0</v>
      </c>
      <c r="BL391" s="18">
        <v>0</v>
      </c>
      <c r="BM391" s="18">
        <v>0</v>
      </c>
      <c r="BN391" s="18">
        <v>0</v>
      </c>
      <c r="BO391" s="18">
        <v>0</v>
      </c>
      <c r="BP391" s="18">
        <v>0</v>
      </c>
      <c r="BQ391" s="18">
        <v>0</v>
      </c>
      <c r="BR391" s="18">
        <v>0</v>
      </c>
      <c r="BS391" s="18">
        <v>0</v>
      </c>
      <c r="BT391" s="18">
        <v>100</v>
      </c>
      <c r="BU391" s="18">
        <v>0</v>
      </c>
      <c r="BV391" s="18">
        <v>0</v>
      </c>
      <c r="BW391" s="18">
        <v>0</v>
      </c>
    </row>
    <row r="392" spans="1:75" ht="76.5" x14ac:dyDescent="0.2">
      <c r="A392" s="15">
        <v>387</v>
      </c>
      <c r="B392" s="15">
        <v>2921</v>
      </c>
      <c r="C392" s="16" t="s">
        <v>6694</v>
      </c>
      <c r="D392" s="17" t="s">
        <v>7458</v>
      </c>
      <c r="E392" s="16" t="s">
        <v>1757</v>
      </c>
      <c r="F392" s="16"/>
      <c r="G392" s="16"/>
      <c r="H392" s="16"/>
      <c r="I392" s="16"/>
      <c r="J392" s="16"/>
      <c r="K392" s="16"/>
      <c r="L392" s="16"/>
      <c r="M392" s="18"/>
      <c r="N392" s="18"/>
      <c r="O392" s="18">
        <f t="shared" si="29"/>
        <v>7407</v>
      </c>
      <c r="P392" s="18"/>
      <c r="Q392" s="16"/>
      <c r="R392" s="16"/>
      <c r="S392" s="16"/>
      <c r="T392" s="16"/>
      <c r="U392" s="16"/>
      <c r="V392" s="16"/>
      <c r="W392" s="16"/>
      <c r="X392" s="16"/>
      <c r="Y392" s="16"/>
      <c r="Z392" s="16"/>
      <c r="AA392" s="16"/>
      <c r="AB392" s="18"/>
      <c r="AC392" s="18"/>
      <c r="AD392" s="16"/>
      <c r="AE392" s="16"/>
      <c r="AF392" s="16"/>
      <c r="AG392" s="16"/>
      <c r="AH392" s="16" t="s">
        <v>94</v>
      </c>
      <c r="AI392" s="18"/>
      <c r="AJ392" s="16"/>
      <c r="AK392" s="16">
        <v>1</v>
      </c>
      <c r="AL392" s="16">
        <v>7407</v>
      </c>
      <c r="AM392" s="16">
        <v>7407</v>
      </c>
      <c r="AN392" s="16">
        <v>0</v>
      </c>
      <c r="AO392" s="18">
        <v>7407</v>
      </c>
      <c r="AP392" s="18"/>
      <c r="AQ392" s="18"/>
      <c r="AR392" s="16" t="s">
        <v>8053</v>
      </c>
      <c r="AS392" s="18"/>
      <c r="AT392" s="16"/>
      <c r="AU392" s="16"/>
      <c r="AV392" s="18"/>
      <c r="AW392" s="16"/>
      <c r="AX392" s="18"/>
      <c r="AY392" s="18"/>
      <c r="AZ392" s="18"/>
      <c r="BA392" s="16"/>
      <c r="BB392" s="16"/>
      <c r="BC392" s="18">
        <v>0</v>
      </c>
      <c r="BD392" s="18">
        <v>0</v>
      </c>
      <c r="BE392" s="18">
        <v>0</v>
      </c>
      <c r="BF392" s="18">
        <v>0</v>
      </c>
      <c r="BG392" s="18">
        <v>0</v>
      </c>
      <c r="BH392" s="18">
        <v>0</v>
      </c>
      <c r="BI392" s="18">
        <v>0</v>
      </c>
      <c r="BJ392" s="18">
        <v>0</v>
      </c>
      <c r="BK392" s="18">
        <v>0</v>
      </c>
      <c r="BL392" s="18">
        <v>0</v>
      </c>
      <c r="BM392" s="18">
        <v>0</v>
      </c>
      <c r="BN392" s="18">
        <v>0</v>
      </c>
      <c r="BO392" s="18">
        <v>0</v>
      </c>
      <c r="BP392" s="18">
        <v>0</v>
      </c>
      <c r="BQ392" s="18">
        <v>0</v>
      </c>
      <c r="BR392" s="18">
        <v>0</v>
      </c>
      <c r="BS392" s="18">
        <v>0</v>
      </c>
      <c r="BT392" s="18">
        <v>100</v>
      </c>
      <c r="BU392" s="18">
        <v>0</v>
      </c>
      <c r="BV392" s="18">
        <v>0</v>
      </c>
      <c r="BW392" s="18">
        <v>0</v>
      </c>
    </row>
    <row r="393" spans="1:75" ht="63.75" x14ac:dyDescent="0.2">
      <c r="A393" s="15">
        <v>388</v>
      </c>
      <c r="B393" s="15">
        <v>2922</v>
      </c>
      <c r="C393" s="16" t="s">
        <v>6695</v>
      </c>
      <c r="D393" s="17" t="s">
        <v>7459</v>
      </c>
      <c r="E393" s="16" t="s">
        <v>4877</v>
      </c>
      <c r="F393" s="16"/>
      <c r="G393" s="16"/>
      <c r="H393" s="16"/>
      <c r="I393" s="16"/>
      <c r="J393" s="16"/>
      <c r="K393" s="16"/>
      <c r="L393" s="16"/>
      <c r="M393" s="18"/>
      <c r="N393" s="18"/>
      <c r="O393" s="18">
        <f t="shared" si="29"/>
        <v>4510</v>
      </c>
      <c r="P393" s="18"/>
      <c r="Q393" s="16"/>
      <c r="R393" s="16"/>
      <c r="S393" s="16"/>
      <c r="T393" s="16"/>
      <c r="U393" s="16"/>
      <c r="V393" s="16"/>
      <c r="W393" s="16"/>
      <c r="X393" s="16"/>
      <c r="Y393" s="16"/>
      <c r="Z393" s="16"/>
      <c r="AA393" s="16"/>
      <c r="AB393" s="18"/>
      <c r="AC393" s="18"/>
      <c r="AD393" s="16"/>
      <c r="AE393" s="16"/>
      <c r="AF393" s="16"/>
      <c r="AG393" s="16"/>
      <c r="AH393" s="16" t="s">
        <v>94</v>
      </c>
      <c r="AI393" s="18"/>
      <c r="AJ393" s="16"/>
      <c r="AK393" s="16">
        <v>1</v>
      </c>
      <c r="AL393" s="16">
        <v>4510</v>
      </c>
      <c r="AM393" s="16">
        <v>4510</v>
      </c>
      <c r="AN393" s="16">
        <v>0</v>
      </c>
      <c r="AO393" s="18">
        <v>4510</v>
      </c>
      <c r="AP393" s="18"/>
      <c r="AQ393" s="18"/>
      <c r="AR393" s="16" t="s">
        <v>8053</v>
      </c>
      <c r="AS393" s="18"/>
      <c r="AT393" s="16"/>
      <c r="AU393" s="16"/>
      <c r="AV393" s="18"/>
      <c r="AW393" s="16"/>
      <c r="AX393" s="18"/>
      <c r="AY393" s="18"/>
      <c r="AZ393" s="18"/>
      <c r="BA393" s="16"/>
      <c r="BB393" s="16"/>
      <c r="BC393" s="18">
        <v>0</v>
      </c>
      <c r="BD393" s="18">
        <v>0</v>
      </c>
      <c r="BE393" s="18">
        <v>0</v>
      </c>
      <c r="BF393" s="18">
        <v>0</v>
      </c>
      <c r="BG393" s="18">
        <v>0</v>
      </c>
      <c r="BH393" s="18">
        <v>0</v>
      </c>
      <c r="BI393" s="18">
        <v>0</v>
      </c>
      <c r="BJ393" s="18">
        <v>0</v>
      </c>
      <c r="BK393" s="18">
        <v>0</v>
      </c>
      <c r="BL393" s="18">
        <v>0</v>
      </c>
      <c r="BM393" s="18">
        <v>0</v>
      </c>
      <c r="BN393" s="18">
        <v>0</v>
      </c>
      <c r="BO393" s="18">
        <v>0</v>
      </c>
      <c r="BP393" s="18">
        <v>0</v>
      </c>
      <c r="BQ393" s="18">
        <v>0</v>
      </c>
      <c r="BR393" s="18">
        <v>0</v>
      </c>
      <c r="BS393" s="18">
        <v>0</v>
      </c>
      <c r="BT393" s="18">
        <v>750</v>
      </c>
      <c r="BU393" s="18">
        <v>0</v>
      </c>
      <c r="BV393" s="18">
        <v>0</v>
      </c>
      <c r="BW393" s="18">
        <v>0</v>
      </c>
    </row>
    <row r="394" spans="1:75" ht="76.5" x14ac:dyDescent="0.2">
      <c r="A394" s="15">
        <v>389</v>
      </c>
      <c r="B394" s="15">
        <v>2923</v>
      </c>
      <c r="C394" s="16" t="s">
        <v>6696</v>
      </c>
      <c r="D394" s="17" t="s">
        <v>7460</v>
      </c>
      <c r="E394" s="16" t="s">
        <v>4877</v>
      </c>
      <c r="F394" s="16"/>
      <c r="G394" s="16"/>
      <c r="H394" s="16"/>
      <c r="I394" s="16"/>
      <c r="J394" s="16"/>
      <c r="K394" s="16"/>
      <c r="L394" s="16"/>
      <c r="M394" s="18"/>
      <c r="N394" s="18"/>
      <c r="O394" s="18">
        <f t="shared" si="29"/>
        <v>6690</v>
      </c>
      <c r="P394" s="18"/>
      <c r="Q394" s="16"/>
      <c r="R394" s="16"/>
      <c r="S394" s="16"/>
      <c r="T394" s="16"/>
      <c r="U394" s="16"/>
      <c r="V394" s="16"/>
      <c r="W394" s="16"/>
      <c r="X394" s="16"/>
      <c r="Y394" s="16"/>
      <c r="Z394" s="16"/>
      <c r="AA394" s="16"/>
      <c r="AB394" s="18"/>
      <c r="AC394" s="18"/>
      <c r="AD394" s="16"/>
      <c r="AE394" s="16"/>
      <c r="AF394" s="16"/>
      <c r="AG394" s="16"/>
      <c r="AH394" s="16" t="s">
        <v>94</v>
      </c>
      <c r="AI394" s="18"/>
      <c r="AJ394" s="16"/>
      <c r="AK394" s="16">
        <v>1</v>
      </c>
      <c r="AL394" s="16">
        <v>6690</v>
      </c>
      <c r="AM394" s="16">
        <v>6690</v>
      </c>
      <c r="AN394" s="16">
        <v>0</v>
      </c>
      <c r="AO394" s="18">
        <v>6690</v>
      </c>
      <c r="AP394" s="18"/>
      <c r="AQ394" s="18"/>
      <c r="AR394" s="16" t="s">
        <v>8053</v>
      </c>
      <c r="AS394" s="18"/>
      <c r="AT394" s="16"/>
      <c r="AU394" s="16"/>
      <c r="AV394" s="18"/>
      <c r="AW394" s="16"/>
      <c r="AX394" s="18"/>
      <c r="AY394" s="18"/>
      <c r="AZ394" s="18"/>
      <c r="BA394" s="16"/>
      <c r="BB394" s="16"/>
      <c r="BC394" s="18">
        <v>0</v>
      </c>
      <c r="BD394" s="18">
        <v>0</v>
      </c>
      <c r="BE394" s="18">
        <v>0</v>
      </c>
      <c r="BF394" s="18">
        <v>0</v>
      </c>
      <c r="BG394" s="18">
        <v>0</v>
      </c>
      <c r="BH394" s="18">
        <v>0</v>
      </c>
      <c r="BI394" s="18">
        <v>0</v>
      </c>
      <c r="BJ394" s="18">
        <v>0</v>
      </c>
      <c r="BK394" s="18">
        <v>0</v>
      </c>
      <c r="BL394" s="18">
        <v>0</v>
      </c>
      <c r="BM394" s="18">
        <v>0</v>
      </c>
      <c r="BN394" s="18">
        <v>0</v>
      </c>
      <c r="BO394" s="18">
        <v>0</v>
      </c>
      <c r="BP394" s="18">
        <v>0</v>
      </c>
      <c r="BQ394" s="18">
        <v>0</v>
      </c>
      <c r="BR394" s="18">
        <v>0</v>
      </c>
      <c r="BS394" s="18">
        <v>0</v>
      </c>
      <c r="BT394" s="18">
        <v>500</v>
      </c>
      <c r="BU394" s="18">
        <v>0</v>
      </c>
      <c r="BV394" s="18">
        <v>0</v>
      </c>
      <c r="BW394" s="18">
        <v>0</v>
      </c>
    </row>
    <row r="395" spans="1:75" ht="76.5" x14ac:dyDescent="0.2">
      <c r="A395" s="15">
        <v>390</v>
      </c>
      <c r="B395" s="16">
        <v>2924</v>
      </c>
      <c r="C395" s="16" t="s">
        <v>6697</v>
      </c>
      <c r="D395" s="17" t="s">
        <v>7461</v>
      </c>
      <c r="E395" s="16" t="s">
        <v>4877</v>
      </c>
      <c r="F395" s="16"/>
      <c r="G395" s="16"/>
      <c r="H395" s="16"/>
      <c r="I395" s="16"/>
      <c r="J395" s="16"/>
      <c r="K395" s="16"/>
      <c r="L395" s="16"/>
      <c r="M395" s="16"/>
      <c r="N395" s="18"/>
      <c r="O395" s="18">
        <f t="shared" si="29"/>
        <v>1847</v>
      </c>
      <c r="P395" s="18"/>
      <c r="Q395" s="16"/>
      <c r="R395" s="16"/>
      <c r="S395" s="16"/>
      <c r="T395" s="16"/>
      <c r="U395" s="16"/>
      <c r="V395" s="16"/>
      <c r="W395" s="16"/>
      <c r="X395" s="16"/>
      <c r="Y395" s="16"/>
      <c r="Z395" s="16"/>
      <c r="AA395" s="16"/>
      <c r="AB395" s="18"/>
      <c r="AC395" s="18"/>
      <c r="AD395" s="16"/>
      <c r="AE395" s="16"/>
      <c r="AF395" s="16"/>
      <c r="AG395" s="16"/>
      <c r="AH395" s="16" t="s">
        <v>94</v>
      </c>
      <c r="AI395" s="18"/>
      <c r="AJ395" s="16"/>
      <c r="AK395" s="16">
        <v>1</v>
      </c>
      <c r="AL395" s="16">
        <v>1847</v>
      </c>
      <c r="AM395" s="16">
        <v>1847</v>
      </c>
      <c r="AN395" s="16">
        <v>0</v>
      </c>
      <c r="AO395" s="18">
        <v>1847</v>
      </c>
      <c r="AP395" s="18"/>
      <c r="AQ395" s="18"/>
      <c r="AR395" s="16" t="s">
        <v>8053</v>
      </c>
      <c r="AS395" s="18"/>
      <c r="AT395" s="16"/>
      <c r="AU395" s="16"/>
      <c r="AV395" s="18"/>
      <c r="AW395" s="16"/>
      <c r="AX395" s="16"/>
      <c r="AY395" s="16"/>
      <c r="AZ395" s="18"/>
      <c r="BA395" s="16"/>
      <c r="BB395" s="16"/>
      <c r="BC395" s="18">
        <v>0</v>
      </c>
      <c r="BD395" s="18">
        <v>0</v>
      </c>
      <c r="BE395" s="18">
        <v>0</v>
      </c>
      <c r="BF395" s="18">
        <v>0</v>
      </c>
      <c r="BG395" s="18">
        <v>0</v>
      </c>
      <c r="BH395" s="18">
        <v>0</v>
      </c>
      <c r="BI395" s="18">
        <v>0</v>
      </c>
      <c r="BJ395" s="18">
        <v>0</v>
      </c>
      <c r="BK395" s="18">
        <v>0</v>
      </c>
      <c r="BL395" s="18">
        <v>0</v>
      </c>
      <c r="BM395" s="18">
        <v>0</v>
      </c>
      <c r="BN395" s="18">
        <v>0</v>
      </c>
      <c r="BO395" s="18">
        <v>0</v>
      </c>
      <c r="BP395" s="18">
        <v>0</v>
      </c>
      <c r="BQ395" s="18">
        <v>0</v>
      </c>
      <c r="BR395" s="18">
        <v>0</v>
      </c>
      <c r="BS395" s="18">
        <v>0</v>
      </c>
      <c r="BT395" s="18">
        <v>250</v>
      </c>
      <c r="BU395" s="18">
        <v>0</v>
      </c>
      <c r="BV395" s="18">
        <v>0</v>
      </c>
      <c r="BW395" s="18">
        <v>0</v>
      </c>
    </row>
    <row r="396" spans="1:75" ht="63.75" x14ac:dyDescent="0.2">
      <c r="A396" s="15">
        <v>391</v>
      </c>
      <c r="B396" s="16">
        <v>2925</v>
      </c>
      <c r="C396" s="16" t="s">
        <v>6698</v>
      </c>
      <c r="D396" s="17" t="s">
        <v>7462</v>
      </c>
      <c r="E396" s="16" t="s">
        <v>4877</v>
      </c>
      <c r="F396" s="16"/>
      <c r="G396" s="16"/>
      <c r="H396" s="16"/>
      <c r="I396" s="16"/>
      <c r="J396" s="16"/>
      <c r="K396" s="16"/>
      <c r="L396" s="16"/>
      <c r="M396" s="16"/>
      <c r="N396" s="18"/>
      <c r="O396" s="18">
        <f t="shared" si="29"/>
        <v>1077</v>
      </c>
      <c r="P396" s="18"/>
      <c r="Q396" s="16"/>
      <c r="R396" s="16"/>
      <c r="S396" s="16"/>
      <c r="T396" s="16"/>
      <c r="U396" s="16"/>
      <c r="V396" s="16"/>
      <c r="W396" s="16"/>
      <c r="X396" s="16"/>
      <c r="Y396" s="16"/>
      <c r="Z396" s="16"/>
      <c r="AA396" s="16"/>
      <c r="AB396" s="18"/>
      <c r="AC396" s="18"/>
      <c r="AD396" s="16"/>
      <c r="AE396" s="16"/>
      <c r="AF396" s="16"/>
      <c r="AG396" s="16"/>
      <c r="AH396" s="16" t="s">
        <v>94</v>
      </c>
      <c r="AI396" s="18"/>
      <c r="AJ396" s="16"/>
      <c r="AK396" s="16">
        <v>1</v>
      </c>
      <c r="AL396" s="16">
        <v>1077</v>
      </c>
      <c r="AM396" s="16">
        <v>1077</v>
      </c>
      <c r="AN396" s="16">
        <v>0</v>
      </c>
      <c r="AO396" s="18">
        <v>1077</v>
      </c>
      <c r="AP396" s="18"/>
      <c r="AQ396" s="18"/>
      <c r="AR396" s="16" t="s">
        <v>8053</v>
      </c>
      <c r="AS396" s="18"/>
      <c r="AT396" s="16"/>
      <c r="AU396" s="16"/>
      <c r="AV396" s="18"/>
      <c r="AW396" s="16"/>
      <c r="AX396" s="16"/>
      <c r="AY396" s="16"/>
      <c r="AZ396" s="18"/>
      <c r="BA396" s="16"/>
      <c r="BB396" s="16"/>
      <c r="BC396" s="18">
        <v>0</v>
      </c>
      <c r="BD396" s="18">
        <v>0</v>
      </c>
      <c r="BE396" s="18">
        <v>0</v>
      </c>
      <c r="BF396" s="18">
        <v>0</v>
      </c>
      <c r="BG396" s="18">
        <v>0</v>
      </c>
      <c r="BH396" s="18">
        <v>0</v>
      </c>
      <c r="BI396" s="18">
        <v>0</v>
      </c>
      <c r="BJ396" s="18">
        <v>0</v>
      </c>
      <c r="BK396" s="18">
        <v>0</v>
      </c>
      <c r="BL396" s="18">
        <v>0</v>
      </c>
      <c r="BM396" s="18">
        <v>0</v>
      </c>
      <c r="BN396" s="18">
        <v>0</v>
      </c>
      <c r="BO396" s="18">
        <v>0</v>
      </c>
      <c r="BP396" s="18">
        <v>0</v>
      </c>
      <c r="BQ396" s="18">
        <v>0</v>
      </c>
      <c r="BR396" s="18">
        <v>0</v>
      </c>
      <c r="BS396" s="18">
        <v>0</v>
      </c>
      <c r="BT396" s="18">
        <v>250</v>
      </c>
      <c r="BU396" s="18">
        <v>0</v>
      </c>
      <c r="BV396" s="18">
        <v>1000</v>
      </c>
      <c r="BW396" s="18">
        <v>0</v>
      </c>
    </row>
    <row r="397" spans="1:75" ht="63.75" x14ac:dyDescent="0.2">
      <c r="A397" s="15">
        <v>392</v>
      </c>
      <c r="B397" s="16">
        <v>2926</v>
      </c>
      <c r="C397" s="16" t="s">
        <v>6699</v>
      </c>
      <c r="D397" s="17" t="s">
        <v>7463</v>
      </c>
      <c r="E397" s="16" t="s">
        <v>4877</v>
      </c>
      <c r="F397" s="16"/>
      <c r="G397" s="16"/>
      <c r="H397" s="16"/>
      <c r="I397" s="16"/>
      <c r="J397" s="16"/>
      <c r="K397" s="16"/>
      <c r="L397" s="16"/>
      <c r="M397" s="16"/>
      <c r="N397" s="18"/>
      <c r="O397" s="18">
        <f t="shared" si="29"/>
        <v>12834</v>
      </c>
      <c r="P397" s="18"/>
      <c r="Q397" s="16"/>
      <c r="R397" s="16"/>
      <c r="S397" s="16"/>
      <c r="T397" s="16"/>
      <c r="U397" s="16"/>
      <c r="V397" s="16"/>
      <c r="W397" s="16"/>
      <c r="X397" s="16"/>
      <c r="Y397" s="16"/>
      <c r="Z397" s="16"/>
      <c r="AA397" s="16"/>
      <c r="AB397" s="18"/>
      <c r="AC397" s="18"/>
      <c r="AD397" s="16"/>
      <c r="AE397" s="16"/>
      <c r="AF397" s="16"/>
      <c r="AG397" s="16"/>
      <c r="AH397" s="16" t="s">
        <v>94</v>
      </c>
      <c r="AI397" s="18"/>
      <c r="AJ397" s="16"/>
      <c r="AK397" s="16">
        <v>1</v>
      </c>
      <c r="AL397" s="16">
        <v>12834</v>
      </c>
      <c r="AM397" s="16">
        <v>12834</v>
      </c>
      <c r="AN397" s="16">
        <v>0</v>
      </c>
      <c r="AO397" s="18">
        <v>12834</v>
      </c>
      <c r="AP397" s="18"/>
      <c r="AQ397" s="18"/>
      <c r="AR397" s="16" t="s">
        <v>8053</v>
      </c>
      <c r="AS397" s="18"/>
      <c r="AT397" s="16"/>
      <c r="AU397" s="16"/>
      <c r="AV397" s="18"/>
      <c r="AW397" s="16"/>
      <c r="AX397" s="16"/>
      <c r="AY397" s="16"/>
      <c r="AZ397" s="18"/>
      <c r="BA397" s="16"/>
      <c r="BB397" s="16"/>
      <c r="BC397" s="18">
        <v>0</v>
      </c>
      <c r="BD397" s="18">
        <v>0</v>
      </c>
      <c r="BE397" s="18">
        <v>0</v>
      </c>
      <c r="BF397" s="18">
        <v>0</v>
      </c>
      <c r="BG397" s="18">
        <v>0</v>
      </c>
      <c r="BH397" s="18">
        <v>0</v>
      </c>
      <c r="BI397" s="18">
        <v>0</v>
      </c>
      <c r="BJ397" s="18">
        <v>0</v>
      </c>
      <c r="BK397" s="18">
        <v>0</v>
      </c>
      <c r="BL397" s="18">
        <v>0</v>
      </c>
      <c r="BM397" s="18">
        <v>0</v>
      </c>
      <c r="BN397" s="18">
        <v>0</v>
      </c>
      <c r="BO397" s="18">
        <v>0</v>
      </c>
      <c r="BP397" s="18">
        <v>0</v>
      </c>
      <c r="BQ397" s="18">
        <v>0</v>
      </c>
      <c r="BR397" s="18">
        <v>0</v>
      </c>
      <c r="BS397" s="18">
        <v>0</v>
      </c>
      <c r="BT397" s="18">
        <v>200</v>
      </c>
      <c r="BU397" s="18">
        <v>0</v>
      </c>
      <c r="BV397" s="18">
        <v>0</v>
      </c>
      <c r="BW397" s="18">
        <v>0</v>
      </c>
    </row>
    <row r="398" spans="1:75" ht="63.75" x14ac:dyDescent="0.2">
      <c r="A398" s="15">
        <v>393</v>
      </c>
      <c r="B398" s="16">
        <v>2927</v>
      </c>
      <c r="C398" s="16" t="s">
        <v>6700</v>
      </c>
      <c r="D398" s="17" t="s">
        <v>7464</v>
      </c>
      <c r="E398" s="16" t="s">
        <v>4877</v>
      </c>
      <c r="F398" s="16"/>
      <c r="G398" s="16"/>
      <c r="H398" s="16"/>
      <c r="I398" s="16"/>
      <c r="J398" s="16"/>
      <c r="K398" s="16"/>
      <c r="L398" s="16"/>
      <c r="M398" s="16"/>
      <c r="N398" s="18"/>
      <c r="O398" s="18">
        <f t="shared" si="29"/>
        <v>17534</v>
      </c>
      <c r="P398" s="18"/>
      <c r="Q398" s="16"/>
      <c r="R398" s="16"/>
      <c r="S398" s="16"/>
      <c r="T398" s="16"/>
      <c r="U398" s="16"/>
      <c r="V398" s="16"/>
      <c r="W398" s="16"/>
      <c r="X398" s="16"/>
      <c r="Y398" s="16"/>
      <c r="Z398" s="16"/>
      <c r="AA398" s="16"/>
      <c r="AB398" s="18"/>
      <c r="AC398" s="18"/>
      <c r="AD398" s="16"/>
      <c r="AE398" s="16"/>
      <c r="AF398" s="16"/>
      <c r="AG398" s="16"/>
      <c r="AH398" s="16" t="s">
        <v>94</v>
      </c>
      <c r="AI398" s="18"/>
      <c r="AJ398" s="16"/>
      <c r="AK398" s="16">
        <v>1</v>
      </c>
      <c r="AL398" s="16">
        <v>17534</v>
      </c>
      <c r="AM398" s="16">
        <v>17534</v>
      </c>
      <c r="AN398" s="16">
        <v>0</v>
      </c>
      <c r="AO398" s="18">
        <v>17534</v>
      </c>
      <c r="AP398" s="18"/>
      <c r="AQ398" s="18"/>
      <c r="AR398" s="16" t="s">
        <v>8053</v>
      </c>
      <c r="AS398" s="18"/>
      <c r="AT398" s="16"/>
      <c r="AU398" s="16"/>
      <c r="AV398" s="18"/>
      <c r="AW398" s="16"/>
      <c r="AX398" s="16"/>
      <c r="AY398" s="16"/>
      <c r="AZ398" s="18"/>
      <c r="BA398" s="16"/>
      <c r="BB398" s="16"/>
      <c r="BC398" s="18">
        <v>0</v>
      </c>
      <c r="BD398" s="18">
        <v>0</v>
      </c>
      <c r="BE398" s="18">
        <v>0</v>
      </c>
      <c r="BF398" s="18">
        <v>0</v>
      </c>
      <c r="BG398" s="18">
        <v>0</v>
      </c>
      <c r="BH398" s="18">
        <v>0</v>
      </c>
      <c r="BI398" s="18">
        <v>0</v>
      </c>
      <c r="BJ398" s="18">
        <v>0</v>
      </c>
      <c r="BK398" s="18">
        <v>0</v>
      </c>
      <c r="BL398" s="18">
        <v>0</v>
      </c>
      <c r="BM398" s="18">
        <v>0</v>
      </c>
      <c r="BN398" s="18">
        <v>0</v>
      </c>
      <c r="BO398" s="18">
        <v>0</v>
      </c>
      <c r="BP398" s="18">
        <v>0</v>
      </c>
      <c r="BQ398" s="18">
        <v>0</v>
      </c>
      <c r="BR398" s="18">
        <v>0</v>
      </c>
      <c r="BS398" s="18">
        <v>0</v>
      </c>
      <c r="BT398" s="18">
        <v>2</v>
      </c>
      <c r="BU398" s="18">
        <v>0</v>
      </c>
      <c r="BV398" s="18">
        <v>500</v>
      </c>
      <c r="BW398" s="18">
        <v>0</v>
      </c>
    </row>
    <row r="399" spans="1:75" ht="63.75" x14ac:dyDescent="0.2">
      <c r="A399" s="15">
        <v>394</v>
      </c>
      <c r="B399" s="16">
        <v>2928</v>
      </c>
      <c r="C399" s="16" t="s">
        <v>6701</v>
      </c>
      <c r="D399" s="17" t="s">
        <v>7465</v>
      </c>
      <c r="E399" s="16" t="s">
        <v>4877</v>
      </c>
      <c r="F399" s="16"/>
      <c r="G399" s="16"/>
      <c r="H399" s="16"/>
      <c r="I399" s="16"/>
      <c r="J399" s="16"/>
      <c r="K399" s="16"/>
      <c r="L399" s="16"/>
      <c r="M399" s="16"/>
      <c r="N399" s="18"/>
      <c r="O399" s="18">
        <f t="shared" si="29"/>
        <v>3924</v>
      </c>
      <c r="P399" s="18"/>
      <c r="Q399" s="16"/>
      <c r="R399" s="16"/>
      <c r="S399" s="16"/>
      <c r="T399" s="16"/>
      <c r="U399" s="16"/>
      <c r="V399" s="16"/>
      <c r="W399" s="16"/>
      <c r="X399" s="16"/>
      <c r="Y399" s="16"/>
      <c r="Z399" s="16"/>
      <c r="AA399" s="16"/>
      <c r="AB399" s="18"/>
      <c r="AC399" s="18"/>
      <c r="AD399" s="16"/>
      <c r="AE399" s="16"/>
      <c r="AF399" s="16"/>
      <c r="AG399" s="16"/>
      <c r="AH399" s="16" t="s">
        <v>94</v>
      </c>
      <c r="AI399" s="18"/>
      <c r="AJ399" s="16"/>
      <c r="AK399" s="16">
        <v>1</v>
      </c>
      <c r="AL399" s="16">
        <v>3924</v>
      </c>
      <c r="AM399" s="16">
        <v>3924</v>
      </c>
      <c r="AN399" s="16">
        <v>0</v>
      </c>
      <c r="AO399" s="18">
        <v>3924</v>
      </c>
      <c r="AP399" s="18"/>
      <c r="AQ399" s="18"/>
      <c r="AR399" s="16" t="s">
        <v>8053</v>
      </c>
      <c r="AS399" s="18"/>
      <c r="AT399" s="16"/>
      <c r="AU399" s="16"/>
      <c r="AV399" s="18"/>
      <c r="AW399" s="16"/>
      <c r="AX399" s="16"/>
      <c r="AY399" s="16"/>
      <c r="AZ399" s="18"/>
      <c r="BA399" s="16"/>
      <c r="BB399" s="16"/>
      <c r="BC399" s="18">
        <v>0</v>
      </c>
      <c r="BD399" s="18">
        <v>0</v>
      </c>
      <c r="BE399" s="18">
        <v>0</v>
      </c>
      <c r="BF399" s="18">
        <v>0</v>
      </c>
      <c r="BG399" s="18">
        <v>0</v>
      </c>
      <c r="BH399" s="18">
        <v>0</v>
      </c>
      <c r="BI399" s="18">
        <v>0</v>
      </c>
      <c r="BJ399" s="18">
        <v>0</v>
      </c>
      <c r="BK399" s="18">
        <v>0</v>
      </c>
      <c r="BL399" s="18">
        <v>0</v>
      </c>
      <c r="BM399" s="18">
        <v>0</v>
      </c>
      <c r="BN399" s="18">
        <v>0</v>
      </c>
      <c r="BO399" s="18">
        <v>0</v>
      </c>
      <c r="BP399" s="18">
        <v>0</v>
      </c>
      <c r="BQ399" s="18">
        <v>0</v>
      </c>
      <c r="BR399" s="18">
        <v>0</v>
      </c>
      <c r="BS399" s="18">
        <v>0</v>
      </c>
      <c r="BT399" s="18">
        <v>100</v>
      </c>
      <c r="BU399" s="18">
        <v>0</v>
      </c>
      <c r="BV399" s="18">
        <v>0</v>
      </c>
      <c r="BW399" s="18">
        <v>0</v>
      </c>
    </row>
    <row r="400" spans="1:75" ht="63.75" x14ac:dyDescent="0.2">
      <c r="A400" s="15">
        <v>395</v>
      </c>
      <c r="B400" s="15">
        <v>2929</v>
      </c>
      <c r="C400" s="16" t="s">
        <v>6702</v>
      </c>
      <c r="D400" s="17" t="s">
        <v>7466</v>
      </c>
      <c r="E400" s="16" t="s">
        <v>4877</v>
      </c>
      <c r="F400" s="16"/>
      <c r="G400" s="16"/>
      <c r="H400" s="16"/>
      <c r="I400" s="16"/>
      <c r="J400" s="16"/>
      <c r="K400" s="16"/>
      <c r="L400" s="16"/>
      <c r="M400" s="18"/>
      <c r="N400" s="18"/>
      <c r="O400" s="18">
        <f t="shared" si="29"/>
        <v>4767</v>
      </c>
      <c r="P400" s="18"/>
      <c r="Q400" s="16"/>
      <c r="R400" s="16"/>
      <c r="S400" s="16"/>
      <c r="T400" s="16"/>
      <c r="U400" s="16"/>
      <c r="V400" s="16"/>
      <c r="W400" s="16"/>
      <c r="X400" s="16"/>
      <c r="Y400" s="16"/>
      <c r="Z400" s="16"/>
      <c r="AA400" s="16"/>
      <c r="AB400" s="18"/>
      <c r="AC400" s="18"/>
      <c r="AD400" s="16"/>
      <c r="AE400" s="16"/>
      <c r="AF400" s="16"/>
      <c r="AG400" s="16"/>
      <c r="AH400" s="16" t="s">
        <v>94</v>
      </c>
      <c r="AI400" s="18"/>
      <c r="AJ400" s="16"/>
      <c r="AK400" s="16">
        <v>1</v>
      </c>
      <c r="AL400" s="16">
        <v>4767</v>
      </c>
      <c r="AM400" s="16">
        <v>4767</v>
      </c>
      <c r="AN400" s="16">
        <v>0</v>
      </c>
      <c r="AO400" s="18">
        <v>4767</v>
      </c>
      <c r="AP400" s="18"/>
      <c r="AQ400" s="18"/>
      <c r="AR400" s="16" t="s">
        <v>8053</v>
      </c>
      <c r="AS400" s="18"/>
      <c r="AT400" s="16"/>
      <c r="AU400" s="16"/>
      <c r="AV400" s="18"/>
      <c r="AW400" s="16"/>
      <c r="AX400" s="18"/>
      <c r="AY400" s="18"/>
      <c r="AZ400" s="18"/>
      <c r="BA400" s="16"/>
      <c r="BB400" s="16"/>
      <c r="BC400" s="18">
        <v>0</v>
      </c>
      <c r="BD400" s="18">
        <v>0</v>
      </c>
      <c r="BE400" s="18">
        <v>0</v>
      </c>
      <c r="BF400" s="18">
        <v>0</v>
      </c>
      <c r="BG400" s="18">
        <v>0</v>
      </c>
      <c r="BH400" s="18">
        <v>0</v>
      </c>
      <c r="BI400" s="18">
        <v>0</v>
      </c>
      <c r="BJ400" s="18">
        <v>0</v>
      </c>
      <c r="BK400" s="18">
        <v>0</v>
      </c>
      <c r="BL400" s="18">
        <v>0</v>
      </c>
      <c r="BM400" s="18">
        <v>0</v>
      </c>
      <c r="BN400" s="18">
        <v>0</v>
      </c>
      <c r="BO400" s="18">
        <v>0</v>
      </c>
      <c r="BP400" s="18">
        <v>0</v>
      </c>
      <c r="BQ400" s="18">
        <v>0</v>
      </c>
      <c r="BR400" s="18">
        <v>0</v>
      </c>
      <c r="BS400" s="18">
        <v>0</v>
      </c>
      <c r="BT400" s="18">
        <v>250</v>
      </c>
      <c r="BU400" s="18">
        <v>0</v>
      </c>
      <c r="BV400" s="18">
        <v>0</v>
      </c>
      <c r="BW400" s="18">
        <v>0</v>
      </c>
    </row>
    <row r="401" spans="1:75" ht="63.75" x14ac:dyDescent="0.2">
      <c r="A401" s="15">
        <v>396</v>
      </c>
      <c r="B401" s="15">
        <v>2930</v>
      </c>
      <c r="C401" s="16" t="s">
        <v>6703</v>
      </c>
      <c r="D401" s="17" t="s">
        <v>6704</v>
      </c>
      <c r="E401" s="16" t="s">
        <v>4877</v>
      </c>
      <c r="F401" s="16"/>
      <c r="G401" s="16"/>
      <c r="H401" s="16"/>
      <c r="I401" s="16"/>
      <c r="J401" s="16"/>
      <c r="K401" s="16"/>
      <c r="L401" s="16"/>
      <c r="M401" s="18"/>
      <c r="N401" s="18"/>
      <c r="O401" s="18">
        <f t="shared" si="29"/>
        <v>1370</v>
      </c>
      <c r="P401" s="18"/>
      <c r="Q401" s="16"/>
      <c r="R401" s="16"/>
      <c r="S401" s="16"/>
      <c r="T401" s="16"/>
      <c r="U401" s="16"/>
      <c r="V401" s="16"/>
      <c r="W401" s="16"/>
      <c r="X401" s="16"/>
      <c r="Y401" s="16"/>
      <c r="Z401" s="16"/>
      <c r="AA401" s="16"/>
      <c r="AB401" s="18"/>
      <c r="AC401" s="18"/>
      <c r="AD401" s="16"/>
      <c r="AE401" s="16"/>
      <c r="AF401" s="16"/>
      <c r="AG401" s="16"/>
      <c r="AH401" s="16" t="s">
        <v>94</v>
      </c>
      <c r="AI401" s="18"/>
      <c r="AJ401" s="16"/>
      <c r="AK401" s="16">
        <v>1</v>
      </c>
      <c r="AL401" s="16">
        <v>1370</v>
      </c>
      <c r="AM401" s="16">
        <v>1370</v>
      </c>
      <c r="AN401" s="16">
        <v>0</v>
      </c>
      <c r="AO401" s="18">
        <v>1370</v>
      </c>
      <c r="AP401" s="18"/>
      <c r="AQ401" s="18"/>
      <c r="AR401" s="16" t="s">
        <v>8053</v>
      </c>
      <c r="AS401" s="18"/>
      <c r="AT401" s="16"/>
      <c r="AU401" s="16"/>
      <c r="AV401" s="18"/>
      <c r="AW401" s="16"/>
      <c r="AX401" s="18"/>
      <c r="AY401" s="18"/>
      <c r="AZ401" s="18"/>
      <c r="BA401" s="16"/>
      <c r="BB401" s="16"/>
      <c r="BC401" s="18">
        <v>0</v>
      </c>
      <c r="BD401" s="18">
        <v>0</v>
      </c>
      <c r="BE401" s="18">
        <v>0</v>
      </c>
      <c r="BF401" s="18">
        <v>0</v>
      </c>
      <c r="BG401" s="18">
        <v>0</v>
      </c>
      <c r="BH401" s="18">
        <v>0</v>
      </c>
      <c r="BI401" s="18">
        <v>0</v>
      </c>
      <c r="BJ401" s="18">
        <v>0</v>
      </c>
      <c r="BK401" s="18">
        <v>0</v>
      </c>
      <c r="BL401" s="18">
        <v>0</v>
      </c>
      <c r="BM401" s="18">
        <v>0</v>
      </c>
      <c r="BN401" s="18">
        <v>0</v>
      </c>
      <c r="BO401" s="18">
        <v>0</v>
      </c>
      <c r="BP401" s="18">
        <v>0</v>
      </c>
      <c r="BQ401" s="18">
        <v>0</v>
      </c>
      <c r="BR401" s="18">
        <v>0</v>
      </c>
      <c r="BS401" s="18">
        <v>0</v>
      </c>
      <c r="BT401" s="18">
        <v>100</v>
      </c>
      <c r="BU401" s="18">
        <v>0</v>
      </c>
      <c r="BV401" s="18">
        <v>0</v>
      </c>
      <c r="BW401" s="18">
        <v>0</v>
      </c>
    </row>
    <row r="402" spans="1:75" ht="63.75" x14ac:dyDescent="0.2">
      <c r="A402" s="15">
        <v>397</v>
      </c>
      <c r="B402" s="15">
        <v>2931</v>
      </c>
      <c r="C402" s="16" t="s">
        <v>6705</v>
      </c>
      <c r="D402" s="17" t="s">
        <v>7467</v>
      </c>
      <c r="E402" s="16" t="s">
        <v>4877</v>
      </c>
      <c r="F402" s="16"/>
      <c r="G402" s="16"/>
      <c r="H402" s="16"/>
      <c r="I402" s="16"/>
      <c r="J402" s="16"/>
      <c r="K402" s="16"/>
      <c r="L402" s="16"/>
      <c r="M402" s="18"/>
      <c r="N402" s="18"/>
      <c r="O402" s="18">
        <f t="shared" si="29"/>
        <v>2150</v>
      </c>
      <c r="P402" s="18"/>
      <c r="Q402" s="16"/>
      <c r="R402" s="16"/>
      <c r="S402" s="16"/>
      <c r="T402" s="16"/>
      <c r="U402" s="16"/>
      <c r="V402" s="16"/>
      <c r="W402" s="16"/>
      <c r="X402" s="16"/>
      <c r="Y402" s="16"/>
      <c r="Z402" s="16"/>
      <c r="AA402" s="16"/>
      <c r="AB402" s="18"/>
      <c r="AC402" s="18"/>
      <c r="AD402" s="16"/>
      <c r="AE402" s="16"/>
      <c r="AF402" s="16"/>
      <c r="AG402" s="16"/>
      <c r="AH402" s="16" t="s">
        <v>94</v>
      </c>
      <c r="AI402" s="18"/>
      <c r="AJ402" s="16"/>
      <c r="AK402" s="16">
        <v>1</v>
      </c>
      <c r="AL402" s="16">
        <v>2150</v>
      </c>
      <c r="AM402" s="16">
        <v>2150</v>
      </c>
      <c r="AN402" s="16">
        <v>0</v>
      </c>
      <c r="AO402" s="18">
        <v>2150</v>
      </c>
      <c r="AP402" s="18"/>
      <c r="AQ402" s="18"/>
      <c r="AR402" s="16" t="s">
        <v>8053</v>
      </c>
      <c r="AS402" s="18"/>
      <c r="AT402" s="16"/>
      <c r="AU402" s="16"/>
      <c r="AV402" s="18"/>
      <c r="AW402" s="16"/>
      <c r="AX402" s="18"/>
      <c r="AY402" s="18"/>
      <c r="AZ402" s="18"/>
      <c r="BA402" s="16"/>
      <c r="BB402" s="16"/>
      <c r="BC402" s="18">
        <v>0</v>
      </c>
      <c r="BD402" s="18">
        <v>0</v>
      </c>
      <c r="BE402" s="18">
        <v>0</v>
      </c>
      <c r="BF402" s="18">
        <v>0</v>
      </c>
      <c r="BG402" s="18">
        <v>0</v>
      </c>
      <c r="BH402" s="18">
        <v>0</v>
      </c>
      <c r="BI402" s="18">
        <v>0</v>
      </c>
      <c r="BJ402" s="18">
        <v>0</v>
      </c>
      <c r="BK402" s="18">
        <v>0</v>
      </c>
      <c r="BL402" s="18">
        <v>0</v>
      </c>
      <c r="BM402" s="18">
        <v>0</v>
      </c>
      <c r="BN402" s="18">
        <v>0</v>
      </c>
      <c r="BO402" s="18">
        <v>0</v>
      </c>
      <c r="BP402" s="18">
        <v>0</v>
      </c>
      <c r="BQ402" s="18">
        <v>0</v>
      </c>
      <c r="BR402" s="18">
        <v>0</v>
      </c>
      <c r="BS402" s="18">
        <v>0</v>
      </c>
      <c r="BT402" s="18">
        <v>250</v>
      </c>
      <c r="BU402" s="18">
        <v>0</v>
      </c>
      <c r="BV402" s="18">
        <v>0</v>
      </c>
      <c r="BW402" s="18">
        <v>0</v>
      </c>
    </row>
    <row r="403" spans="1:75" ht="76.5" x14ac:dyDescent="0.2">
      <c r="A403" s="15">
        <v>398</v>
      </c>
      <c r="B403" s="16">
        <v>2932</v>
      </c>
      <c r="C403" s="16" t="s">
        <v>6706</v>
      </c>
      <c r="D403" s="17" t="s">
        <v>7468</v>
      </c>
      <c r="E403" s="16" t="s">
        <v>4877</v>
      </c>
      <c r="F403" s="16"/>
      <c r="G403" s="16"/>
      <c r="H403" s="16"/>
      <c r="I403" s="16"/>
      <c r="J403" s="16"/>
      <c r="K403" s="16"/>
      <c r="L403" s="16"/>
      <c r="M403" s="16"/>
      <c r="N403" s="18"/>
      <c r="O403" s="18">
        <f t="shared" si="29"/>
        <v>1350</v>
      </c>
      <c r="P403" s="18"/>
      <c r="Q403" s="16"/>
      <c r="R403" s="16"/>
      <c r="S403" s="16"/>
      <c r="T403" s="16"/>
      <c r="U403" s="16"/>
      <c r="V403" s="16"/>
      <c r="W403" s="16"/>
      <c r="X403" s="16"/>
      <c r="Y403" s="16"/>
      <c r="Z403" s="16"/>
      <c r="AA403" s="16"/>
      <c r="AB403" s="18"/>
      <c r="AC403" s="18"/>
      <c r="AD403" s="16"/>
      <c r="AE403" s="16"/>
      <c r="AF403" s="16"/>
      <c r="AG403" s="16"/>
      <c r="AH403" s="16" t="s">
        <v>94</v>
      </c>
      <c r="AI403" s="18"/>
      <c r="AJ403" s="16"/>
      <c r="AK403" s="16">
        <v>1</v>
      </c>
      <c r="AL403" s="16">
        <v>1350</v>
      </c>
      <c r="AM403" s="16">
        <v>1350</v>
      </c>
      <c r="AN403" s="16">
        <v>0</v>
      </c>
      <c r="AO403" s="18">
        <v>1350</v>
      </c>
      <c r="AP403" s="18"/>
      <c r="AQ403" s="18"/>
      <c r="AR403" s="16" t="s">
        <v>8053</v>
      </c>
      <c r="AS403" s="18"/>
      <c r="AT403" s="16"/>
      <c r="AU403" s="16"/>
      <c r="AV403" s="18"/>
      <c r="AW403" s="16"/>
      <c r="AX403" s="16"/>
      <c r="AY403" s="16"/>
      <c r="AZ403" s="18"/>
      <c r="BA403" s="16"/>
      <c r="BB403" s="16"/>
      <c r="BC403" s="18">
        <v>0</v>
      </c>
      <c r="BD403" s="18">
        <v>0</v>
      </c>
      <c r="BE403" s="18">
        <v>0</v>
      </c>
      <c r="BF403" s="18">
        <v>0</v>
      </c>
      <c r="BG403" s="18">
        <v>0</v>
      </c>
      <c r="BH403" s="18">
        <v>0</v>
      </c>
      <c r="BI403" s="18">
        <v>0</v>
      </c>
      <c r="BJ403" s="18">
        <v>0</v>
      </c>
      <c r="BK403" s="18">
        <v>0</v>
      </c>
      <c r="BL403" s="18">
        <v>0</v>
      </c>
      <c r="BM403" s="18">
        <v>0</v>
      </c>
      <c r="BN403" s="18">
        <v>0</v>
      </c>
      <c r="BO403" s="18">
        <v>0</v>
      </c>
      <c r="BP403" s="18">
        <v>0</v>
      </c>
      <c r="BQ403" s="18">
        <v>0</v>
      </c>
      <c r="BR403" s="18">
        <v>0</v>
      </c>
      <c r="BS403" s="18">
        <v>0</v>
      </c>
      <c r="BT403" s="18">
        <v>200</v>
      </c>
      <c r="BU403" s="18">
        <v>0</v>
      </c>
      <c r="BV403" s="18">
        <v>0</v>
      </c>
      <c r="BW403" s="18">
        <v>0</v>
      </c>
    </row>
    <row r="404" spans="1:75" ht="89.25" x14ac:dyDescent="0.2">
      <c r="A404" s="15">
        <v>399</v>
      </c>
      <c r="B404" s="15">
        <v>2935</v>
      </c>
      <c r="C404" s="16" t="s">
        <v>6707</v>
      </c>
      <c r="D404" s="17" t="s">
        <v>7469</v>
      </c>
      <c r="E404" s="16" t="s">
        <v>144</v>
      </c>
      <c r="F404" s="16"/>
      <c r="G404" s="16"/>
      <c r="H404" s="16"/>
      <c r="I404" s="16"/>
      <c r="J404" s="16"/>
      <c r="K404" s="16"/>
      <c r="L404" s="16"/>
      <c r="M404" s="18"/>
      <c r="N404" s="18"/>
      <c r="O404" s="18">
        <f t="shared" si="29"/>
        <v>136000</v>
      </c>
      <c r="P404" s="18"/>
      <c r="Q404" s="16"/>
      <c r="R404" s="16" t="s">
        <v>6708</v>
      </c>
      <c r="S404" s="16" t="s">
        <v>6709</v>
      </c>
      <c r="T404" s="16" t="s">
        <v>6710</v>
      </c>
      <c r="U404" s="16" t="s">
        <v>328</v>
      </c>
      <c r="V404" s="16" t="s">
        <v>6469</v>
      </c>
      <c r="W404" s="16" t="s">
        <v>6711</v>
      </c>
      <c r="X404" s="16" t="s">
        <v>6712</v>
      </c>
      <c r="Y404" s="16" t="s">
        <v>6713</v>
      </c>
      <c r="Z404" s="16" t="s">
        <v>2348</v>
      </c>
      <c r="AA404" s="16" t="s">
        <v>68</v>
      </c>
      <c r="AB404" s="18">
        <v>2500</v>
      </c>
      <c r="AC404" s="18" t="s">
        <v>4845</v>
      </c>
      <c r="AD404" s="16" t="s">
        <v>151</v>
      </c>
      <c r="AE404" s="16" t="s">
        <v>151</v>
      </c>
      <c r="AF404" s="16"/>
      <c r="AG404" s="16"/>
      <c r="AH404" s="16"/>
      <c r="AI404" s="18">
        <v>3230</v>
      </c>
      <c r="AJ404" s="16" t="s">
        <v>422</v>
      </c>
      <c r="AK404" s="16">
        <v>2</v>
      </c>
      <c r="AL404" s="16">
        <v>3000</v>
      </c>
      <c r="AM404" s="16">
        <v>136000</v>
      </c>
      <c r="AN404" s="16">
        <v>160000</v>
      </c>
      <c r="AO404" s="18"/>
      <c r="AP404" s="18"/>
      <c r="AQ404" s="18"/>
      <c r="AR404" s="16"/>
      <c r="AS404" s="18"/>
      <c r="AT404" s="16"/>
      <c r="AU404" s="16"/>
      <c r="AV404" s="18"/>
      <c r="AW404" s="16"/>
      <c r="AX404" s="18"/>
      <c r="AY404" s="18"/>
      <c r="AZ404" s="18"/>
      <c r="BA404" s="16"/>
      <c r="BB404" s="16"/>
      <c r="BC404" s="18">
        <v>0</v>
      </c>
      <c r="BD404" s="18">
        <v>50000</v>
      </c>
      <c r="BE404" s="18">
        <v>0</v>
      </c>
      <c r="BF404" s="18">
        <v>5000</v>
      </c>
      <c r="BG404" s="18">
        <v>0</v>
      </c>
      <c r="BH404" s="18">
        <v>0</v>
      </c>
      <c r="BI404" s="18">
        <v>0</v>
      </c>
      <c r="BJ404" s="18">
        <v>0</v>
      </c>
      <c r="BK404" s="18">
        <v>0</v>
      </c>
      <c r="BL404" s="18">
        <v>0</v>
      </c>
      <c r="BM404" s="18">
        <v>0</v>
      </c>
      <c r="BN404" s="18">
        <v>0</v>
      </c>
      <c r="BO404" s="18">
        <v>0</v>
      </c>
      <c r="BP404" s="18">
        <v>0</v>
      </c>
      <c r="BQ404" s="18">
        <v>0</v>
      </c>
      <c r="BR404" s="18">
        <v>0</v>
      </c>
      <c r="BS404" s="18">
        <v>800</v>
      </c>
      <c r="BT404" s="18">
        <v>0</v>
      </c>
      <c r="BU404" s="18">
        <v>0</v>
      </c>
      <c r="BV404" s="18">
        <v>0</v>
      </c>
      <c r="BW404" s="18">
        <v>0</v>
      </c>
    </row>
    <row r="405" spans="1:75" ht="178.5" x14ac:dyDescent="0.2">
      <c r="A405" s="15">
        <v>400</v>
      </c>
      <c r="B405" s="16">
        <v>2938</v>
      </c>
      <c r="C405" s="16" t="s">
        <v>8682</v>
      </c>
      <c r="D405" s="17" t="s">
        <v>8684</v>
      </c>
      <c r="E405" s="16" t="s">
        <v>8671</v>
      </c>
      <c r="F405" s="16"/>
      <c r="G405" s="16"/>
      <c r="H405" s="16"/>
      <c r="I405" s="16"/>
      <c r="J405" s="16"/>
      <c r="K405" s="16"/>
      <c r="L405" s="16"/>
      <c r="M405" s="16"/>
      <c r="N405" s="18"/>
      <c r="O405" s="18">
        <f t="shared" si="29"/>
        <v>263000</v>
      </c>
      <c r="P405" s="18"/>
      <c r="Q405" s="16"/>
      <c r="R405" s="16" t="s">
        <v>8682</v>
      </c>
      <c r="S405" s="16" t="s">
        <v>8960</v>
      </c>
      <c r="T405" s="16" t="s">
        <v>8962</v>
      </c>
      <c r="U405" s="16" t="s">
        <v>352</v>
      </c>
      <c r="V405" s="16" t="s">
        <v>6442</v>
      </c>
      <c r="W405" s="16" t="s">
        <v>8961</v>
      </c>
      <c r="X405" s="16" t="s">
        <v>8936</v>
      </c>
      <c r="Y405" s="16" t="s">
        <v>8937</v>
      </c>
      <c r="Z405" s="16"/>
      <c r="AA405" s="16" t="s">
        <v>87</v>
      </c>
      <c r="AB405" s="18"/>
      <c r="AC405" s="18"/>
      <c r="AD405" s="16"/>
      <c r="AE405" s="16"/>
      <c r="AF405" s="16"/>
      <c r="AG405" s="16"/>
      <c r="AH405" s="16" t="s">
        <v>71</v>
      </c>
      <c r="AI405" s="18">
        <v>3500000</v>
      </c>
      <c r="AJ405" s="16">
        <v>45291</v>
      </c>
      <c r="AK405" s="16"/>
      <c r="AL405" s="16"/>
      <c r="AM405" s="16"/>
      <c r="AN405" s="16"/>
      <c r="AO405" s="18">
        <v>263000</v>
      </c>
      <c r="AP405" s="18"/>
      <c r="AQ405" s="18"/>
      <c r="AR405" s="16" t="s">
        <v>8727</v>
      </c>
      <c r="AS405" s="18"/>
      <c r="AT405" s="16"/>
      <c r="AU405" s="16"/>
      <c r="AV405" s="18"/>
      <c r="AW405" s="16"/>
      <c r="AX405" s="16"/>
      <c r="AY405" s="16"/>
      <c r="AZ405" s="18"/>
      <c r="BA405" s="16"/>
      <c r="BB405" s="16"/>
      <c r="BC405" s="18">
        <v>0</v>
      </c>
      <c r="BD405" s="18">
        <v>20</v>
      </c>
      <c r="BE405" s="18">
        <v>0</v>
      </c>
      <c r="BF405" s="18">
        <v>0</v>
      </c>
      <c r="BG405" s="18">
        <v>0</v>
      </c>
      <c r="BH405" s="18">
        <v>0</v>
      </c>
      <c r="BI405" s="18">
        <v>0</v>
      </c>
      <c r="BJ405" s="18">
        <v>0</v>
      </c>
      <c r="BK405" s="18">
        <v>0</v>
      </c>
      <c r="BL405" s="18">
        <v>0</v>
      </c>
      <c r="BM405" s="18">
        <v>0</v>
      </c>
      <c r="BN405" s="18">
        <v>0</v>
      </c>
      <c r="BO405" s="18">
        <v>0</v>
      </c>
      <c r="BP405" s="18">
        <v>0</v>
      </c>
      <c r="BQ405" s="18">
        <v>0</v>
      </c>
      <c r="BR405" s="18">
        <v>0</v>
      </c>
      <c r="BS405" s="18">
        <v>0</v>
      </c>
      <c r="BT405" s="18">
        <v>0</v>
      </c>
      <c r="BU405" s="18">
        <v>0</v>
      </c>
      <c r="BV405" s="18">
        <v>0</v>
      </c>
      <c r="BW405" s="18">
        <v>0</v>
      </c>
    </row>
    <row r="406" spans="1:75" ht="140.25" x14ac:dyDescent="0.2">
      <c r="A406" s="15">
        <v>401</v>
      </c>
      <c r="B406" s="16">
        <v>2939</v>
      </c>
      <c r="C406" s="16" t="s">
        <v>8682</v>
      </c>
      <c r="D406" s="17" t="s">
        <v>8683</v>
      </c>
      <c r="E406" s="16" t="s">
        <v>8671</v>
      </c>
      <c r="F406" s="16"/>
      <c r="G406" s="16"/>
      <c r="H406" s="16"/>
      <c r="I406" s="16"/>
      <c r="J406" s="16"/>
      <c r="K406" s="16"/>
      <c r="L406" s="16"/>
      <c r="M406" s="16"/>
      <c r="N406" s="18"/>
      <c r="O406" s="18">
        <f t="shared" si="29"/>
        <v>263000</v>
      </c>
      <c r="P406" s="18"/>
      <c r="Q406" s="16"/>
      <c r="R406" s="16" t="s">
        <v>8959</v>
      </c>
      <c r="S406" s="16" t="s">
        <v>8960</v>
      </c>
      <c r="T406" s="16" t="s">
        <v>8934</v>
      </c>
      <c r="U406" s="16" t="s">
        <v>352</v>
      </c>
      <c r="V406" s="16" t="s">
        <v>6433</v>
      </c>
      <c r="W406" s="16" t="s">
        <v>8961</v>
      </c>
      <c r="X406" s="16" t="s">
        <v>8936</v>
      </c>
      <c r="Y406" s="16" t="s">
        <v>8937</v>
      </c>
      <c r="Z406" s="16" t="s">
        <v>6435</v>
      </c>
      <c r="AA406" s="16" t="s">
        <v>8937</v>
      </c>
      <c r="AB406" s="18"/>
      <c r="AC406" s="18"/>
      <c r="AD406" s="16" t="s">
        <v>151</v>
      </c>
      <c r="AE406" s="16" t="s">
        <v>151</v>
      </c>
      <c r="AF406" s="16"/>
      <c r="AG406" s="16"/>
      <c r="AH406" s="16"/>
      <c r="AI406" s="18">
        <v>350000</v>
      </c>
      <c r="AJ406" s="16" t="s">
        <v>125</v>
      </c>
      <c r="AK406" s="16"/>
      <c r="AL406" s="16"/>
      <c r="AM406" s="16"/>
      <c r="AN406" s="16"/>
      <c r="AO406" s="18">
        <v>263000</v>
      </c>
      <c r="AP406" s="18"/>
      <c r="AQ406" s="18"/>
      <c r="AR406" s="16" t="s">
        <v>8725</v>
      </c>
      <c r="AS406" s="18"/>
      <c r="AT406" s="16"/>
      <c r="AU406" s="16" t="s">
        <v>500</v>
      </c>
      <c r="AV406" s="18"/>
      <c r="AW406" s="16"/>
      <c r="AX406" s="16"/>
      <c r="AY406" s="16"/>
      <c r="AZ406" s="18"/>
      <c r="BA406" s="16"/>
      <c r="BB406" s="16"/>
      <c r="BC406" s="18">
        <v>2000</v>
      </c>
      <c r="BD406" s="18">
        <v>0</v>
      </c>
      <c r="BE406" s="18">
        <v>0</v>
      </c>
      <c r="BF406" s="18">
        <v>0</v>
      </c>
      <c r="BG406" s="18">
        <v>0</v>
      </c>
      <c r="BH406" s="18">
        <v>0</v>
      </c>
      <c r="BI406" s="18">
        <v>0</v>
      </c>
      <c r="BJ406" s="18">
        <v>0</v>
      </c>
      <c r="BK406" s="18">
        <v>0</v>
      </c>
      <c r="BL406" s="18">
        <v>0</v>
      </c>
      <c r="BM406" s="18">
        <v>0</v>
      </c>
      <c r="BN406" s="18">
        <v>0</v>
      </c>
      <c r="BO406" s="18">
        <v>0</v>
      </c>
      <c r="BP406" s="18">
        <v>0</v>
      </c>
      <c r="BQ406" s="18">
        <v>0</v>
      </c>
      <c r="BR406" s="18">
        <v>0</v>
      </c>
      <c r="BS406" s="18">
        <v>0</v>
      </c>
      <c r="BT406" s="18">
        <v>0</v>
      </c>
      <c r="BU406" s="18">
        <v>0</v>
      </c>
      <c r="BV406" s="18">
        <v>0</v>
      </c>
      <c r="BW406" s="18">
        <v>0</v>
      </c>
    </row>
    <row r="407" spans="1:75" ht="191.25" x14ac:dyDescent="0.2">
      <c r="A407" s="15">
        <v>402</v>
      </c>
      <c r="B407" s="16">
        <v>2940</v>
      </c>
      <c r="C407" s="16" t="s">
        <v>8685</v>
      </c>
      <c r="D407" s="17" t="s">
        <v>8686</v>
      </c>
      <c r="E407" s="16" t="s">
        <v>8671</v>
      </c>
      <c r="F407" s="16"/>
      <c r="G407" s="16"/>
      <c r="H407" s="16"/>
      <c r="I407" s="16"/>
      <c r="J407" s="16"/>
      <c r="K407" s="16"/>
      <c r="L407" s="16"/>
      <c r="M407" s="16"/>
      <c r="N407" s="18"/>
      <c r="O407" s="18">
        <f t="shared" si="29"/>
        <v>263000</v>
      </c>
      <c r="P407" s="18"/>
      <c r="Q407" s="16"/>
      <c r="R407" s="16"/>
      <c r="S407" s="16" t="s">
        <v>8963</v>
      </c>
      <c r="T407" s="16" t="s">
        <v>8934</v>
      </c>
      <c r="U407" s="16" t="s">
        <v>352</v>
      </c>
      <c r="V407" s="16" t="s">
        <v>6433</v>
      </c>
      <c r="W407" s="16" t="s">
        <v>8958</v>
      </c>
      <c r="X407" s="16" t="s">
        <v>8936</v>
      </c>
      <c r="Y407" s="16" t="s">
        <v>8937</v>
      </c>
      <c r="Z407" s="16" t="s">
        <v>6435</v>
      </c>
      <c r="AA407" s="16" t="s">
        <v>8937</v>
      </c>
      <c r="AB407" s="18"/>
      <c r="AC407" s="18"/>
      <c r="AD407" s="16" t="s">
        <v>151</v>
      </c>
      <c r="AE407" s="16" t="s">
        <v>151</v>
      </c>
      <c r="AF407" s="16"/>
      <c r="AG407" s="16"/>
      <c r="AH407" s="16"/>
      <c r="AI407" s="18">
        <v>350000</v>
      </c>
      <c r="AJ407" s="16" t="s">
        <v>125</v>
      </c>
      <c r="AK407" s="16"/>
      <c r="AL407" s="16"/>
      <c r="AM407" s="16"/>
      <c r="AN407" s="16"/>
      <c r="AO407" s="18">
        <v>263000</v>
      </c>
      <c r="AP407" s="18"/>
      <c r="AQ407" s="18"/>
      <c r="AR407" s="16" t="s">
        <v>8725</v>
      </c>
      <c r="AS407" s="18"/>
      <c r="AT407" s="16"/>
      <c r="AU407" s="16" t="s">
        <v>500</v>
      </c>
      <c r="AV407" s="18"/>
      <c r="AW407" s="16"/>
      <c r="AX407" s="16"/>
      <c r="AY407" s="16"/>
      <c r="AZ407" s="18"/>
      <c r="BA407" s="16"/>
      <c r="BB407" s="16"/>
      <c r="BC407" s="18">
        <v>1500</v>
      </c>
      <c r="BD407" s="18">
        <v>0</v>
      </c>
      <c r="BE407" s="18">
        <v>0</v>
      </c>
      <c r="BF407" s="18">
        <v>0</v>
      </c>
      <c r="BG407" s="18">
        <v>0</v>
      </c>
      <c r="BH407" s="18">
        <v>0</v>
      </c>
      <c r="BI407" s="18">
        <v>0</v>
      </c>
      <c r="BJ407" s="18">
        <v>0</v>
      </c>
      <c r="BK407" s="18">
        <v>0</v>
      </c>
      <c r="BL407" s="18">
        <v>0</v>
      </c>
      <c r="BM407" s="18">
        <v>0</v>
      </c>
      <c r="BN407" s="18">
        <v>120</v>
      </c>
      <c r="BO407" s="18">
        <v>0</v>
      </c>
      <c r="BP407" s="18">
        <v>0</v>
      </c>
      <c r="BQ407" s="18">
        <v>0</v>
      </c>
      <c r="BR407" s="18">
        <v>0</v>
      </c>
      <c r="BS407" s="18">
        <v>0</v>
      </c>
      <c r="BT407" s="18">
        <v>0</v>
      </c>
      <c r="BU407" s="18">
        <v>0</v>
      </c>
      <c r="BV407" s="18">
        <v>0</v>
      </c>
      <c r="BW407" s="18">
        <v>0</v>
      </c>
    </row>
    <row r="408" spans="1:75" ht="38.25" x14ac:dyDescent="0.2">
      <c r="A408" s="15">
        <v>403</v>
      </c>
      <c r="B408" s="16">
        <v>2941</v>
      </c>
      <c r="C408" s="16" t="s">
        <v>6715</v>
      </c>
      <c r="D408" s="17" t="s">
        <v>7470</v>
      </c>
      <c r="E408" s="16" t="s">
        <v>1313</v>
      </c>
      <c r="F408" s="16"/>
      <c r="G408" s="16"/>
      <c r="H408" s="16"/>
      <c r="I408" s="16"/>
      <c r="J408" s="16"/>
      <c r="K408" s="16"/>
      <c r="L408" s="16"/>
      <c r="M408" s="16"/>
      <c r="N408" s="18"/>
      <c r="O408" s="18">
        <f t="shared" si="29"/>
        <v>292000</v>
      </c>
      <c r="P408" s="18"/>
      <c r="Q408" s="16"/>
      <c r="R408" s="16" t="s">
        <v>6716</v>
      </c>
      <c r="S408" s="16" t="s">
        <v>6717</v>
      </c>
      <c r="T408" s="16" t="s">
        <v>6718</v>
      </c>
      <c r="U408" s="16" t="s">
        <v>197</v>
      </c>
      <c r="V408" s="16" t="s">
        <v>6719</v>
      </c>
      <c r="W408" s="16"/>
      <c r="X408" s="16"/>
      <c r="Y408" s="16" t="s">
        <v>6720</v>
      </c>
      <c r="Z408" s="16" t="s">
        <v>6721</v>
      </c>
      <c r="AA408" s="16"/>
      <c r="AB408" s="18"/>
      <c r="AC408" s="18"/>
      <c r="AD408" s="16"/>
      <c r="AE408" s="16"/>
      <c r="AF408" s="16"/>
      <c r="AG408" s="16"/>
      <c r="AH408" s="16" t="s">
        <v>139</v>
      </c>
      <c r="AI408" s="18" t="s">
        <v>6722</v>
      </c>
      <c r="AJ408" s="16"/>
      <c r="AK408" s="16">
        <v>1</v>
      </c>
      <c r="AL408" s="16">
        <v>292000</v>
      </c>
      <c r="AM408" s="16">
        <v>292000</v>
      </c>
      <c r="AN408" s="16">
        <v>0</v>
      </c>
      <c r="AO408" s="18"/>
      <c r="AP408" s="18"/>
      <c r="AQ408" s="18"/>
      <c r="AR408" s="16"/>
      <c r="AS408" s="18"/>
      <c r="AT408" s="16"/>
      <c r="AU408" s="16"/>
      <c r="AV408" s="18"/>
      <c r="AW408" s="16"/>
      <c r="AX408" s="16"/>
      <c r="AY408" s="16"/>
      <c r="AZ408" s="18"/>
      <c r="BA408" s="16"/>
      <c r="BB408" s="16"/>
      <c r="BC408" s="18">
        <v>1000</v>
      </c>
      <c r="BD408" s="18">
        <v>0</v>
      </c>
      <c r="BE408" s="18">
        <v>0</v>
      </c>
      <c r="BF408" s="18">
        <v>0</v>
      </c>
      <c r="BG408" s="18">
        <v>0</v>
      </c>
      <c r="BH408" s="18">
        <v>0</v>
      </c>
      <c r="BI408" s="18">
        <v>0</v>
      </c>
      <c r="BJ408" s="18">
        <v>0</v>
      </c>
      <c r="BK408" s="18">
        <v>0</v>
      </c>
      <c r="BL408" s="18">
        <v>0</v>
      </c>
      <c r="BM408" s="18">
        <v>0</v>
      </c>
      <c r="BN408" s="18">
        <v>0</v>
      </c>
      <c r="BO408" s="18">
        <v>0</v>
      </c>
      <c r="BP408" s="18">
        <v>0</v>
      </c>
      <c r="BQ408" s="18">
        <v>0</v>
      </c>
      <c r="BR408" s="18">
        <v>0</v>
      </c>
      <c r="BS408" s="18">
        <v>0</v>
      </c>
      <c r="BT408" s="18">
        <v>0</v>
      </c>
      <c r="BU408" s="18">
        <v>0</v>
      </c>
      <c r="BV408" s="18">
        <v>0</v>
      </c>
      <c r="BW408" s="18">
        <v>0</v>
      </c>
    </row>
    <row r="409" spans="1:75" ht="38.25" x14ac:dyDescent="0.2">
      <c r="A409" s="15">
        <v>404</v>
      </c>
      <c r="B409" s="16">
        <v>2942</v>
      </c>
      <c r="C409" s="16" t="s">
        <v>6723</v>
      </c>
      <c r="D409" s="17" t="s">
        <v>7471</v>
      </c>
      <c r="E409" s="16" t="s">
        <v>1313</v>
      </c>
      <c r="F409" s="16"/>
      <c r="G409" s="16"/>
      <c r="H409" s="16"/>
      <c r="I409" s="16"/>
      <c r="J409" s="16"/>
      <c r="K409" s="16"/>
      <c r="L409" s="16"/>
      <c r="M409" s="16"/>
      <c r="N409" s="18"/>
      <c r="O409" s="18">
        <f t="shared" si="29"/>
        <v>292000</v>
      </c>
      <c r="P409" s="18"/>
      <c r="Q409" s="16"/>
      <c r="R409" s="16" t="s">
        <v>6724</v>
      </c>
      <c r="S409" s="16" t="s">
        <v>6723</v>
      </c>
      <c r="T409" s="16" t="s">
        <v>6718</v>
      </c>
      <c r="U409" s="16" t="s">
        <v>197</v>
      </c>
      <c r="V409" s="16" t="s">
        <v>6719</v>
      </c>
      <c r="W409" s="16"/>
      <c r="X409" s="16"/>
      <c r="Y409" s="16" t="s">
        <v>6720</v>
      </c>
      <c r="Z409" s="16" t="s">
        <v>6721</v>
      </c>
      <c r="AA409" s="16"/>
      <c r="AB409" s="18"/>
      <c r="AC409" s="18"/>
      <c r="AD409" s="16"/>
      <c r="AE409" s="16"/>
      <c r="AF409" s="16"/>
      <c r="AG409" s="16"/>
      <c r="AH409" s="16" t="s">
        <v>139</v>
      </c>
      <c r="AI409" s="18" t="s">
        <v>6722</v>
      </c>
      <c r="AJ409" s="16"/>
      <c r="AK409" s="16">
        <v>1</v>
      </c>
      <c r="AL409" s="16">
        <v>292000</v>
      </c>
      <c r="AM409" s="16">
        <v>292000</v>
      </c>
      <c r="AN409" s="16">
        <v>0</v>
      </c>
      <c r="AO409" s="18"/>
      <c r="AP409" s="18"/>
      <c r="AQ409" s="18"/>
      <c r="AR409" s="16"/>
      <c r="AS409" s="18"/>
      <c r="AT409" s="16"/>
      <c r="AU409" s="16"/>
      <c r="AV409" s="18"/>
      <c r="AW409" s="16"/>
      <c r="AX409" s="16"/>
      <c r="AY409" s="16"/>
      <c r="AZ409" s="18"/>
      <c r="BA409" s="16"/>
      <c r="BB409" s="16"/>
      <c r="BC409" s="18">
        <v>1000</v>
      </c>
      <c r="BD409" s="18">
        <v>0</v>
      </c>
      <c r="BE409" s="18">
        <v>0</v>
      </c>
      <c r="BF409" s="18">
        <v>0</v>
      </c>
      <c r="BG409" s="18">
        <v>0</v>
      </c>
      <c r="BH409" s="18">
        <v>0</v>
      </c>
      <c r="BI409" s="18">
        <v>0</v>
      </c>
      <c r="BJ409" s="18">
        <v>0</v>
      </c>
      <c r="BK409" s="18">
        <v>0</v>
      </c>
      <c r="BL409" s="18">
        <v>0</v>
      </c>
      <c r="BM409" s="18">
        <v>0</v>
      </c>
      <c r="BN409" s="18">
        <v>0</v>
      </c>
      <c r="BO409" s="18">
        <v>0</v>
      </c>
      <c r="BP409" s="18">
        <v>0</v>
      </c>
      <c r="BQ409" s="18">
        <v>0</v>
      </c>
      <c r="BR409" s="18">
        <v>0</v>
      </c>
      <c r="BS409" s="18">
        <v>0</v>
      </c>
      <c r="BT409" s="18">
        <v>0</v>
      </c>
      <c r="BU409" s="18">
        <v>0</v>
      </c>
      <c r="BV409" s="18">
        <v>0</v>
      </c>
      <c r="BW409" s="18">
        <v>0</v>
      </c>
    </row>
    <row r="410" spans="1:75" ht="114.75" x14ac:dyDescent="0.2">
      <c r="A410" s="15">
        <v>405</v>
      </c>
      <c r="B410" s="16">
        <v>2946</v>
      </c>
      <c r="C410" s="16" t="s">
        <v>6728</v>
      </c>
      <c r="D410" s="17" t="s">
        <v>7472</v>
      </c>
      <c r="E410" s="16" t="s">
        <v>4997</v>
      </c>
      <c r="F410" s="16"/>
      <c r="G410" s="16"/>
      <c r="H410" s="16"/>
      <c r="I410" s="16"/>
      <c r="J410" s="16"/>
      <c r="K410" s="16"/>
      <c r="L410" s="16"/>
      <c r="M410" s="16"/>
      <c r="N410" s="18"/>
      <c r="O410" s="18">
        <f t="shared" ref="O410:O426" si="30">ROUNDUP(MAX(AL410:AM410,AO410:AQ410),0)</f>
        <v>70000</v>
      </c>
      <c r="P410" s="18"/>
      <c r="Q410" s="16"/>
      <c r="R410" s="16" t="s">
        <v>6728</v>
      </c>
      <c r="S410" s="16" t="s">
        <v>6729</v>
      </c>
      <c r="T410" s="16" t="s">
        <v>6725</v>
      </c>
      <c r="U410" s="16" t="s">
        <v>352</v>
      </c>
      <c r="V410" s="16" t="s">
        <v>6433</v>
      </c>
      <c r="W410" s="16" t="s">
        <v>6730</v>
      </c>
      <c r="X410" s="16" t="s">
        <v>6726</v>
      </c>
      <c r="Y410" s="16" t="s">
        <v>6727</v>
      </c>
      <c r="Z410" s="16" t="s">
        <v>6435</v>
      </c>
      <c r="AA410" s="16" t="s">
        <v>6727</v>
      </c>
      <c r="AB410" s="18"/>
      <c r="AC410" s="18"/>
      <c r="AD410" s="16" t="s">
        <v>151</v>
      </c>
      <c r="AE410" s="16" t="s">
        <v>151</v>
      </c>
      <c r="AF410" s="16"/>
      <c r="AG410" s="16"/>
      <c r="AH410" s="16"/>
      <c r="AI410" s="18">
        <v>2440</v>
      </c>
      <c r="AJ410" s="16" t="s">
        <v>125</v>
      </c>
      <c r="AK410" s="16">
        <v>1</v>
      </c>
      <c r="AL410" s="16">
        <v>70000</v>
      </c>
      <c r="AM410" s="16">
        <v>70000</v>
      </c>
      <c r="AN410" s="16">
        <v>100000</v>
      </c>
      <c r="AO410" s="18">
        <v>1977</v>
      </c>
      <c r="AP410" s="18"/>
      <c r="AQ410" s="18"/>
      <c r="AR410" s="16" t="s">
        <v>8053</v>
      </c>
      <c r="AS410" s="18"/>
      <c r="AT410" s="16"/>
      <c r="AU410" s="16"/>
      <c r="AV410" s="18"/>
      <c r="AW410" s="16"/>
      <c r="AX410" s="16"/>
      <c r="AY410" s="16"/>
      <c r="AZ410" s="18"/>
      <c r="BA410" s="16"/>
      <c r="BB410" s="16"/>
      <c r="BC410" s="18">
        <v>500</v>
      </c>
      <c r="BD410" s="18">
        <v>0</v>
      </c>
      <c r="BE410" s="18">
        <v>0</v>
      </c>
      <c r="BF410" s="18">
        <v>0</v>
      </c>
      <c r="BG410" s="18">
        <v>0</v>
      </c>
      <c r="BH410" s="18">
        <v>0</v>
      </c>
      <c r="BI410" s="18">
        <v>0</v>
      </c>
      <c r="BJ410" s="18">
        <v>0</v>
      </c>
      <c r="BK410" s="18">
        <v>0</v>
      </c>
      <c r="BL410" s="18">
        <v>0</v>
      </c>
      <c r="BM410" s="18">
        <v>0</v>
      </c>
      <c r="BN410" s="18">
        <v>0</v>
      </c>
      <c r="BO410" s="18">
        <v>0</v>
      </c>
      <c r="BP410" s="18">
        <v>0</v>
      </c>
      <c r="BQ410" s="18">
        <v>0</v>
      </c>
      <c r="BR410" s="18">
        <v>0</v>
      </c>
      <c r="BS410" s="18">
        <v>0</v>
      </c>
      <c r="BT410" s="18">
        <v>0</v>
      </c>
      <c r="BU410" s="18">
        <v>0</v>
      </c>
      <c r="BV410" s="18">
        <v>0</v>
      </c>
      <c r="BW410" s="18">
        <v>0</v>
      </c>
    </row>
    <row r="411" spans="1:75" ht="51" x14ac:dyDescent="0.2">
      <c r="A411" s="15">
        <v>406</v>
      </c>
      <c r="B411" s="16">
        <v>2952</v>
      </c>
      <c r="C411" s="16" t="s">
        <v>6254</v>
      </c>
      <c r="D411" s="17" t="s">
        <v>7407</v>
      </c>
      <c r="E411" s="16" t="s">
        <v>1784</v>
      </c>
      <c r="F411" s="16"/>
      <c r="G411" s="16"/>
      <c r="H411" s="16"/>
      <c r="I411" s="16"/>
      <c r="J411" s="16"/>
      <c r="K411" s="16"/>
      <c r="L411" s="16"/>
      <c r="M411" s="16"/>
      <c r="N411" s="18"/>
      <c r="O411" s="18">
        <f t="shared" si="30"/>
        <v>11250</v>
      </c>
      <c r="P411" s="18"/>
      <c r="Q411" s="16"/>
      <c r="R411" s="16" t="s">
        <v>6256</v>
      </c>
      <c r="S411" s="16" t="s">
        <v>6255</v>
      </c>
      <c r="T411" s="16" t="s">
        <v>6257</v>
      </c>
      <c r="U411" s="16" t="s">
        <v>65</v>
      </c>
      <c r="V411" s="16" t="s">
        <v>6258</v>
      </c>
      <c r="W411" s="16" t="s">
        <v>6259</v>
      </c>
      <c r="X411" s="16" t="s">
        <v>6260</v>
      </c>
      <c r="Y411" s="16" t="s">
        <v>6261</v>
      </c>
      <c r="Z411" s="16" t="s">
        <v>6262</v>
      </c>
      <c r="AA411" s="16">
        <v>3</v>
      </c>
      <c r="AB411" s="18"/>
      <c r="AC411" s="18"/>
      <c r="AD411" s="16" t="s">
        <v>6263</v>
      </c>
      <c r="AE411" s="16" t="s">
        <v>6264</v>
      </c>
      <c r="AF411" s="16"/>
      <c r="AG411" s="16"/>
      <c r="AH411" s="16"/>
      <c r="AI411" s="18">
        <v>12500</v>
      </c>
      <c r="AJ411" s="16" t="s">
        <v>1214</v>
      </c>
      <c r="AK411" s="16">
        <v>1</v>
      </c>
      <c r="AL411" s="16">
        <v>11250</v>
      </c>
      <c r="AM411" s="16">
        <v>11250</v>
      </c>
      <c r="AN411" s="16">
        <v>12500</v>
      </c>
      <c r="AO411" s="18"/>
      <c r="AP411" s="18"/>
      <c r="AQ411" s="18"/>
      <c r="AR411" s="16"/>
      <c r="AS411" s="18"/>
      <c r="AT411" s="16"/>
      <c r="AU411" s="16"/>
      <c r="AV411" s="18"/>
      <c r="AW411" s="16"/>
      <c r="AX411" s="16"/>
      <c r="AY411" s="16"/>
      <c r="AZ411" s="18"/>
      <c r="BA411" s="16"/>
      <c r="BB411" s="16"/>
      <c r="BC411" s="18">
        <v>0</v>
      </c>
      <c r="BD411" s="18">
        <v>0</v>
      </c>
      <c r="BE411" s="18">
        <v>0</v>
      </c>
      <c r="BF411" s="18">
        <v>0</v>
      </c>
      <c r="BG411" s="18">
        <v>0</v>
      </c>
      <c r="BH411" s="18">
        <v>0</v>
      </c>
      <c r="BI411" s="18">
        <v>200</v>
      </c>
      <c r="BJ411" s="18">
        <v>0</v>
      </c>
      <c r="BK411" s="18">
        <v>0</v>
      </c>
      <c r="BL411" s="18">
        <v>0</v>
      </c>
      <c r="BM411" s="18">
        <v>0</v>
      </c>
      <c r="BN411" s="18">
        <v>0</v>
      </c>
      <c r="BO411" s="18">
        <v>0</v>
      </c>
      <c r="BP411" s="18">
        <v>0</v>
      </c>
      <c r="BQ411" s="18">
        <v>0</v>
      </c>
      <c r="BR411" s="18">
        <v>0</v>
      </c>
      <c r="BS411" s="18">
        <v>0</v>
      </c>
      <c r="BT411" s="18">
        <v>0</v>
      </c>
      <c r="BU411" s="18">
        <v>0</v>
      </c>
      <c r="BV411" s="18">
        <v>0</v>
      </c>
      <c r="BW411" s="18">
        <v>0</v>
      </c>
    </row>
    <row r="412" spans="1:75" ht="63.75" x14ac:dyDescent="0.2">
      <c r="A412" s="15">
        <v>407</v>
      </c>
      <c r="B412" s="16">
        <v>2953</v>
      </c>
      <c r="C412" s="16" t="s">
        <v>6733</v>
      </c>
      <c r="D412" s="17" t="s">
        <v>6734</v>
      </c>
      <c r="E412" s="16" t="s">
        <v>4877</v>
      </c>
      <c r="F412" s="16"/>
      <c r="G412" s="16"/>
      <c r="H412" s="16"/>
      <c r="I412" s="16"/>
      <c r="J412" s="16"/>
      <c r="K412" s="16"/>
      <c r="L412" s="16"/>
      <c r="M412" s="16"/>
      <c r="N412" s="18"/>
      <c r="O412" s="18">
        <f t="shared" si="30"/>
        <v>50600</v>
      </c>
      <c r="P412" s="18"/>
      <c r="Q412" s="16"/>
      <c r="R412" s="16"/>
      <c r="S412" s="16"/>
      <c r="T412" s="16"/>
      <c r="U412" s="16"/>
      <c r="V412" s="16"/>
      <c r="W412" s="16"/>
      <c r="X412" s="16"/>
      <c r="Y412" s="16"/>
      <c r="Z412" s="16"/>
      <c r="AA412" s="16"/>
      <c r="AB412" s="18"/>
      <c r="AC412" s="18"/>
      <c r="AD412" s="16"/>
      <c r="AE412" s="16"/>
      <c r="AF412" s="16"/>
      <c r="AG412" s="16"/>
      <c r="AH412" s="16" t="s">
        <v>94</v>
      </c>
      <c r="AI412" s="18"/>
      <c r="AJ412" s="16"/>
      <c r="AK412" s="16">
        <v>1</v>
      </c>
      <c r="AL412" s="16">
        <v>50600</v>
      </c>
      <c r="AM412" s="16">
        <v>50600</v>
      </c>
      <c r="AN412" s="16">
        <v>0</v>
      </c>
      <c r="AO412" s="18">
        <v>50600</v>
      </c>
      <c r="AP412" s="18"/>
      <c r="AQ412" s="18"/>
      <c r="AR412" s="16" t="s">
        <v>8053</v>
      </c>
      <c r="AS412" s="18"/>
      <c r="AT412" s="16"/>
      <c r="AU412" s="16"/>
      <c r="AV412" s="18"/>
      <c r="AW412" s="16"/>
      <c r="AX412" s="16"/>
      <c r="AY412" s="16"/>
      <c r="AZ412" s="18"/>
      <c r="BA412" s="16"/>
      <c r="BB412" s="16"/>
      <c r="BC412" s="18">
        <v>0</v>
      </c>
      <c r="BD412" s="18">
        <v>0</v>
      </c>
      <c r="BE412" s="18">
        <v>0</v>
      </c>
      <c r="BF412" s="18">
        <v>0</v>
      </c>
      <c r="BG412" s="18">
        <v>0</v>
      </c>
      <c r="BH412" s="18">
        <v>0</v>
      </c>
      <c r="BI412" s="18">
        <v>0</v>
      </c>
      <c r="BJ412" s="18">
        <v>0</v>
      </c>
      <c r="BK412" s="18">
        <v>0</v>
      </c>
      <c r="BL412" s="18">
        <v>0</v>
      </c>
      <c r="BM412" s="18">
        <v>0</v>
      </c>
      <c r="BN412" s="18">
        <v>0</v>
      </c>
      <c r="BO412" s="18">
        <v>0</v>
      </c>
      <c r="BP412" s="18">
        <v>0</v>
      </c>
      <c r="BQ412" s="18">
        <v>0</v>
      </c>
      <c r="BR412" s="18">
        <v>0</v>
      </c>
      <c r="BS412" s="18">
        <v>0</v>
      </c>
      <c r="BT412" s="18">
        <v>100</v>
      </c>
      <c r="BU412" s="18">
        <v>0</v>
      </c>
      <c r="BV412" s="18">
        <v>0</v>
      </c>
      <c r="BW412" s="18">
        <v>0</v>
      </c>
    </row>
    <row r="413" spans="1:75" ht="216.75" x14ac:dyDescent="0.2">
      <c r="A413" s="15">
        <v>408</v>
      </c>
      <c r="B413" s="16">
        <v>2954</v>
      </c>
      <c r="C413" s="16" t="s">
        <v>6735</v>
      </c>
      <c r="D413" s="17" t="s">
        <v>8098</v>
      </c>
      <c r="E413" s="16" t="s">
        <v>6281</v>
      </c>
      <c r="F413" s="16"/>
      <c r="G413" s="16"/>
      <c r="H413" s="16"/>
      <c r="I413" s="16"/>
      <c r="J413" s="16"/>
      <c r="K413" s="16"/>
      <c r="L413" s="16"/>
      <c r="M413" s="16"/>
      <c r="N413" s="18"/>
      <c r="O413" s="18">
        <f t="shared" si="30"/>
        <v>19050</v>
      </c>
      <c r="P413" s="18"/>
      <c r="Q413" s="16"/>
      <c r="R413" s="16"/>
      <c r="S413" s="16"/>
      <c r="T413" s="16"/>
      <c r="U413" s="16"/>
      <c r="V413" s="16"/>
      <c r="W413" s="16"/>
      <c r="X413" s="16"/>
      <c r="Y413" s="16"/>
      <c r="Z413" s="16"/>
      <c r="AA413" s="16"/>
      <c r="AB413" s="18"/>
      <c r="AC413" s="18"/>
      <c r="AD413" s="16"/>
      <c r="AE413" s="16"/>
      <c r="AF413" s="16"/>
      <c r="AG413" s="16"/>
      <c r="AH413" s="16" t="s">
        <v>94</v>
      </c>
      <c r="AI413" s="18"/>
      <c r="AJ413" s="16"/>
      <c r="AK413" s="16">
        <v>1</v>
      </c>
      <c r="AL413" s="16">
        <v>19050</v>
      </c>
      <c r="AM413" s="16">
        <v>19050</v>
      </c>
      <c r="AN413" s="16">
        <v>0</v>
      </c>
      <c r="AO413" s="18">
        <v>19050</v>
      </c>
      <c r="AP413" s="18"/>
      <c r="AQ413" s="18"/>
      <c r="AR413" s="16" t="s">
        <v>8053</v>
      </c>
      <c r="AS413" s="18"/>
      <c r="AT413" s="16"/>
      <c r="AU413" s="16"/>
      <c r="AV413" s="18"/>
      <c r="AW413" s="16"/>
      <c r="AX413" s="16"/>
      <c r="AY413" s="16"/>
      <c r="AZ413" s="18"/>
      <c r="BA413" s="16"/>
      <c r="BB413" s="16"/>
      <c r="BC413" s="18">
        <v>0</v>
      </c>
      <c r="BD413" s="18">
        <v>0</v>
      </c>
      <c r="BE413" s="18">
        <v>0</v>
      </c>
      <c r="BF413" s="18">
        <v>0</v>
      </c>
      <c r="BG413" s="18">
        <v>0</v>
      </c>
      <c r="BH413" s="18">
        <v>0</v>
      </c>
      <c r="BI413" s="18">
        <v>0</v>
      </c>
      <c r="BJ413" s="18">
        <v>0</v>
      </c>
      <c r="BK413" s="18">
        <v>0</v>
      </c>
      <c r="BL413" s="18">
        <v>0</v>
      </c>
      <c r="BM413" s="18">
        <v>0</v>
      </c>
      <c r="BN413" s="18">
        <v>0</v>
      </c>
      <c r="BO413" s="18">
        <v>0</v>
      </c>
      <c r="BP413" s="18">
        <v>0</v>
      </c>
      <c r="BQ413" s="18">
        <v>0</v>
      </c>
      <c r="BR413" s="18">
        <v>0</v>
      </c>
      <c r="BS413" s="18">
        <v>0</v>
      </c>
      <c r="BT413" s="18">
        <v>100</v>
      </c>
      <c r="BU413" s="18">
        <v>0</v>
      </c>
      <c r="BV413" s="18">
        <v>0</v>
      </c>
      <c r="BW413" s="18">
        <v>0</v>
      </c>
    </row>
    <row r="414" spans="1:75" ht="63.75" x14ac:dyDescent="0.2">
      <c r="A414" s="15">
        <v>409</v>
      </c>
      <c r="B414" s="16">
        <v>2955</v>
      </c>
      <c r="C414" s="16" t="s">
        <v>6736</v>
      </c>
      <c r="D414" s="17" t="s">
        <v>6737</v>
      </c>
      <c r="E414" s="16" t="s">
        <v>325</v>
      </c>
      <c r="F414" s="16"/>
      <c r="G414" s="16"/>
      <c r="H414" s="16"/>
      <c r="I414" s="16"/>
      <c r="J414" s="16"/>
      <c r="K414" s="16"/>
      <c r="L414" s="16"/>
      <c r="M414" s="16"/>
      <c r="N414" s="18"/>
      <c r="O414" s="18">
        <f t="shared" si="30"/>
        <v>780000</v>
      </c>
      <c r="P414" s="18"/>
      <c r="Q414" s="16"/>
      <c r="R414" s="16" t="s">
        <v>6738</v>
      </c>
      <c r="S414" s="16" t="s">
        <v>6739</v>
      </c>
      <c r="T414" s="16" t="s">
        <v>6740</v>
      </c>
      <c r="U414" s="16" t="s">
        <v>6741</v>
      </c>
      <c r="V414" s="16" t="s">
        <v>6742</v>
      </c>
      <c r="W414" s="16" t="s">
        <v>6743</v>
      </c>
      <c r="X414" s="16"/>
      <c r="Y414" s="16" t="s">
        <v>6744</v>
      </c>
      <c r="Z414" s="16" t="s">
        <v>6745</v>
      </c>
      <c r="AA414" s="16"/>
      <c r="AB414" s="18"/>
      <c r="AC414" s="18"/>
      <c r="AD414" s="16"/>
      <c r="AE414" s="16"/>
      <c r="AF414" s="16"/>
      <c r="AG414" s="16"/>
      <c r="AH414" s="16" t="s">
        <v>139</v>
      </c>
      <c r="AI414" s="18" t="s">
        <v>6746</v>
      </c>
      <c r="AJ414" s="16" t="s">
        <v>6746</v>
      </c>
      <c r="AK414" s="16"/>
      <c r="AL414" s="16"/>
      <c r="AM414" s="16"/>
      <c r="AN414" s="16"/>
      <c r="AO414" s="18">
        <v>780000</v>
      </c>
      <c r="AP414" s="18"/>
      <c r="AQ414" s="18"/>
      <c r="AR414" s="16" t="s">
        <v>4218</v>
      </c>
      <c r="AS414" s="18"/>
      <c r="AT414" s="16"/>
      <c r="AU414" s="16"/>
      <c r="AV414" s="18"/>
      <c r="AW414" s="16"/>
      <c r="AX414" s="16"/>
      <c r="AY414" s="16"/>
      <c r="AZ414" s="18"/>
      <c r="BA414" s="16"/>
      <c r="BB414" s="16"/>
      <c r="BC414" s="18">
        <v>50</v>
      </c>
      <c r="BD414" s="18">
        <v>0</v>
      </c>
      <c r="BE414" s="18">
        <v>0</v>
      </c>
      <c r="BF414" s="18">
        <v>0</v>
      </c>
      <c r="BG414" s="18">
        <v>0</v>
      </c>
      <c r="BH414" s="18">
        <v>0</v>
      </c>
      <c r="BI414" s="18">
        <v>0</v>
      </c>
      <c r="BJ414" s="18">
        <v>0</v>
      </c>
      <c r="BK414" s="18">
        <v>0</v>
      </c>
      <c r="BL414" s="18">
        <v>0</v>
      </c>
      <c r="BM414" s="18">
        <v>0</v>
      </c>
      <c r="BN414" s="18">
        <v>0</v>
      </c>
      <c r="BO414" s="18">
        <v>0</v>
      </c>
      <c r="BP414" s="18">
        <v>0</v>
      </c>
      <c r="BQ414" s="18">
        <v>0</v>
      </c>
      <c r="BR414" s="18">
        <v>0</v>
      </c>
      <c r="BS414" s="18">
        <v>0</v>
      </c>
      <c r="BT414" s="18">
        <v>0</v>
      </c>
      <c r="BU414" s="18">
        <v>0</v>
      </c>
      <c r="BV414" s="18">
        <v>0</v>
      </c>
      <c r="BW414" s="18">
        <v>10</v>
      </c>
    </row>
    <row r="415" spans="1:75" ht="153" x14ac:dyDescent="0.2">
      <c r="A415" s="15">
        <v>410</v>
      </c>
      <c r="B415" s="16">
        <v>2956</v>
      </c>
      <c r="C415" s="16" t="s">
        <v>6747</v>
      </c>
      <c r="D415" s="17" t="s">
        <v>7473</v>
      </c>
      <c r="E415" s="16" t="s">
        <v>1625</v>
      </c>
      <c r="F415" s="16"/>
      <c r="G415" s="16"/>
      <c r="H415" s="16"/>
      <c r="I415" s="16"/>
      <c r="J415" s="16"/>
      <c r="K415" s="16"/>
      <c r="L415" s="16"/>
      <c r="M415" s="16"/>
      <c r="N415" s="18"/>
      <c r="O415" s="18">
        <f t="shared" si="30"/>
        <v>135000</v>
      </c>
      <c r="P415" s="18"/>
      <c r="Q415" s="16"/>
      <c r="R415" s="16" t="s">
        <v>6748</v>
      </c>
      <c r="S415" s="16" t="s">
        <v>6749</v>
      </c>
      <c r="T415" s="16" t="s">
        <v>6750</v>
      </c>
      <c r="U415" s="16" t="s">
        <v>1826</v>
      </c>
      <c r="V415" s="16" t="s">
        <v>6750</v>
      </c>
      <c r="W415" s="16" t="s">
        <v>6751</v>
      </c>
      <c r="X415" s="16" t="s">
        <v>6752</v>
      </c>
      <c r="Y415" s="16" t="s">
        <v>6753</v>
      </c>
      <c r="Z415" s="16"/>
      <c r="AA415" s="16"/>
      <c r="AB415" s="18"/>
      <c r="AC415" s="18"/>
      <c r="AD415" s="16"/>
      <c r="AE415" s="16"/>
      <c r="AF415" s="16"/>
      <c r="AG415" s="16"/>
      <c r="AH415" s="16" t="s">
        <v>71</v>
      </c>
      <c r="AI415" s="18" t="s">
        <v>6754</v>
      </c>
      <c r="AJ415" s="16" t="s">
        <v>6754</v>
      </c>
      <c r="AK415" s="16"/>
      <c r="AL415" s="16"/>
      <c r="AM415" s="16"/>
      <c r="AN415" s="16"/>
      <c r="AO415" s="18">
        <v>120000</v>
      </c>
      <c r="AP415" s="18">
        <v>125000</v>
      </c>
      <c r="AQ415" s="18">
        <v>135000</v>
      </c>
      <c r="AR415" s="16" t="s">
        <v>6755</v>
      </c>
      <c r="AS415" s="18" t="s">
        <v>6756</v>
      </c>
      <c r="AT415" s="16" t="s">
        <v>6757</v>
      </c>
      <c r="AU415" s="16"/>
      <c r="AV415" s="18"/>
      <c r="AW415" s="16"/>
      <c r="AX415" s="16"/>
      <c r="AY415" s="16"/>
      <c r="AZ415" s="18"/>
      <c r="BA415" s="16"/>
      <c r="BB415" s="16"/>
      <c r="BC415" s="18">
        <v>0</v>
      </c>
      <c r="BD415" s="18">
        <v>150</v>
      </c>
      <c r="BE415" s="18">
        <v>0</v>
      </c>
      <c r="BF415" s="18">
        <v>0</v>
      </c>
      <c r="BG415" s="18">
        <v>0</v>
      </c>
      <c r="BH415" s="18">
        <v>0</v>
      </c>
      <c r="BI415" s="18">
        <v>0</v>
      </c>
      <c r="BJ415" s="18">
        <v>300</v>
      </c>
      <c r="BK415" s="18">
        <v>0</v>
      </c>
      <c r="BL415" s="18">
        <v>0</v>
      </c>
      <c r="BM415" s="18">
        <v>0</v>
      </c>
      <c r="BN415" s="18">
        <v>0</v>
      </c>
      <c r="BO415" s="18">
        <v>0</v>
      </c>
      <c r="BP415" s="18">
        <v>0</v>
      </c>
      <c r="BQ415" s="18">
        <v>0</v>
      </c>
      <c r="BR415" s="18">
        <v>0</v>
      </c>
      <c r="BS415" s="18">
        <v>0</v>
      </c>
      <c r="BT415" s="18">
        <v>0</v>
      </c>
      <c r="BU415" s="18">
        <v>0</v>
      </c>
      <c r="BV415" s="18">
        <v>0</v>
      </c>
      <c r="BW415" s="18">
        <v>0</v>
      </c>
    </row>
    <row r="416" spans="1:75" ht="140.25" x14ac:dyDescent="0.2">
      <c r="A416" s="15">
        <v>411</v>
      </c>
      <c r="B416" s="16">
        <v>2957</v>
      </c>
      <c r="C416" s="16" t="s">
        <v>6758</v>
      </c>
      <c r="D416" s="17" t="s">
        <v>7474</v>
      </c>
      <c r="E416" s="16" t="s">
        <v>209</v>
      </c>
      <c r="F416" s="16"/>
      <c r="G416" s="16"/>
      <c r="H416" s="16"/>
      <c r="I416" s="16"/>
      <c r="J416" s="16"/>
      <c r="K416" s="16"/>
      <c r="L416" s="16"/>
      <c r="M416" s="16"/>
      <c r="N416" s="18"/>
      <c r="O416" s="18">
        <f t="shared" si="30"/>
        <v>633000</v>
      </c>
      <c r="P416" s="18"/>
      <c r="Q416" s="16"/>
      <c r="R416" s="16" t="s">
        <v>6758</v>
      </c>
      <c r="S416" s="16" t="s">
        <v>6759</v>
      </c>
      <c r="T416" s="16" t="s">
        <v>2359</v>
      </c>
      <c r="U416" s="16" t="s">
        <v>197</v>
      </c>
      <c r="V416" s="16" t="s">
        <v>2359</v>
      </c>
      <c r="W416" s="16">
        <v>1060091000</v>
      </c>
      <c r="X416" s="16"/>
      <c r="Y416" s="16" t="s">
        <v>6538</v>
      </c>
      <c r="Z416" s="16"/>
      <c r="AA416" s="16" t="s">
        <v>6292</v>
      </c>
      <c r="AB416" s="18"/>
      <c r="AC416" s="18"/>
      <c r="AD416" s="16"/>
      <c r="AE416" s="16"/>
      <c r="AF416" s="16"/>
      <c r="AG416" s="16"/>
      <c r="AH416" s="16" t="s">
        <v>45</v>
      </c>
      <c r="AI416" s="18"/>
      <c r="AJ416" s="16"/>
      <c r="AK416" s="16">
        <v>1</v>
      </c>
      <c r="AL416" s="16">
        <v>633000</v>
      </c>
      <c r="AM416" s="16">
        <v>633000</v>
      </c>
      <c r="AN416" s="16">
        <v>0</v>
      </c>
      <c r="AO416" s="18"/>
      <c r="AP416" s="18"/>
      <c r="AQ416" s="18"/>
      <c r="AR416" s="16"/>
      <c r="AS416" s="18"/>
      <c r="AT416" s="16"/>
      <c r="AU416" s="16"/>
      <c r="AV416" s="18"/>
      <c r="AW416" s="16"/>
      <c r="AX416" s="16"/>
      <c r="AY416" s="16"/>
      <c r="AZ416" s="18"/>
      <c r="BA416" s="16"/>
      <c r="BB416" s="16"/>
      <c r="BC416" s="18">
        <v>0</v>
      </c>
      <c r="BD416" s="18">
        <v>0</v>
      </c>
      <c r="BE416" s="18">
        <v>0</v>
      </c>
      <c r="BF416" s="18">
        <v>80</v>
      </c>
      <c r="BG416" s="18">
        <v>0</v>
      </c>
      <c r="BH416" s="18">
        <v>0</v>
      </c>
      <c r="BI416" s="18">
        <v>0</v>
      </c>
      <c r="BJ416" s="18">
        <v>0</v>
      </c>
      <c r="BK416" s="18">
        <v>0</v>
      </c>
      <c r="BL416" s="18">
        <v>0</v>
      </c>
      <c r="BM416" s="18">
        <v>0</v>
      </c>
      <c r="BN416" s="18">
        <v>0</v>
      </c>
      <c r="BO416" s="18">
        <v>0</v>
      </c>
      <c r="BP416" s="18">
        <v>0</v>
      </c>
      <c r="BQ416" s="18">
        <v>0</v>
      </c>
      <c r="BR416" s="18">
        <v>0</v>
      </c>
      <c r="BS416" s="18">
        <v>0</v>
      </c>
      <c r="BT416" s="18">
        <v>0</v>
      </c>
      <c r="BU416" s="18">
        <v>0</v>
      </c>
      <c r="BV416" s="18">
        <v>0</v>
      </c>
      <c r="BW416" s="18">
        <v>0</v>
      </c>
    </row>
    <row r="417" spans="1:75" ht="76.5" x14ac:dyDescent="0.2">
      <c r="A417" s="15">
        <v>412</v>
      </c>
      <c r="B417" s="16">
        <v>2958</v>
      </c>
      <c r="C417" s="16" t="s">
        <v>6760</v>
      </c>
      <c r="D417" s="17" t="s">
        <v>6761</v>
      </c>
      <c r="E417" s="16" t="s">
        <v>4877</v>
      </c>
      <c r="F417" s="16"/>
      <c r="G417" s="16"/>
      <c r="H417" s="16"/>
      <c r="I417" s="16"/>
      <c r="J417" s="16"/>
      <c r="K417" s="16"/>
      <c r="L417" s="16"/>
      <c r="M417" s="16"/>
      <c r="N417" s="18"/>
      <c r="O417" s="18">
        <f t="shared" si="30"/>
        <v>18517</v>
      </c>
      <c r="P417" s="18"/>
      <c r="Q417" s="16"/>
      <c r="R417" s="16"/>
      <c r="S417" s="16"/>
      <c r="T417" s="16"/>
      <c r="U417" s="16"/>
      <c r="V417" s="16"/>
      <c r="W417" s="16"/>
      <c r="X417" s="16"/>
      <c r="Y417" s="16"/>
      <c r="Z417" s="16"/>
      <c r="AA417" s="16"/>
      <c r="AB417" s="18"/>
      <c r="AC417" s="18"/>
      <c r="AD417" s="16"/>
      <c r="AE417" s="16"/>
      <c r="AF417" s="16"/>
      <c r="AG417" s="16"/>
      <c r="AH417" s="16" t="s">
        <v>94</v>
      </c>
      <c r="AI417" s="18"/>
      <c r="AJ417" s="16"/>
      <c r="AK417" s="16">
        <v>1</v>
      </c>
      <c r="AL417" s="16">
        <v>18517</v>
      </c>
      <c r="AM417" s="16">
        <v>18517</v>
      </c>
      <c r="AN417" s="16">
        <v>0</v>
      </c>
      <c r="AO417" s="18">
        <v>18517</v>
      </c>
      <c r="AP417" s="18"/>
      <c r="AQ417" s="18"/>
      <c r="AR417" s="16" t="s">
        <v>8053</v>
      </c>
      <c r="AS417" s="18"/>
      <c r="AT417" s="16"/>
      <c r="AU417" s="16"/>
      <c r="AV417" s="18"/>
      <c r="AW417" s="16"/>
      <c r="AX417" s="16"/>
      <c r="AY417" s="16"/>
      <c r="AZ417" s="18"/>
      <c r="BA417" s="16"/>
      <c r="BB417" s="16"/>
      <c r="BC417" s="18">
        <v>0</v>
      </c>
      <c r="BD417" s="18">
        <v>0</v>
      </c>
      <c r="BE417" s="18">
        <v>0</v>
      </c>
      <c r="BF417" s="18">
        <v>0</v>
      </c>
      <c r="BG417" s="18">
        <v>0</v>
      </c>
      <c r="BH417" s="18">
        <v>0</v>
      </c>
      <c r="BI417" s="18">
        <v>0</v>
      </c>
      <c r="BJ417" s="18">
        <v>0</v>
      </c>
      <c r="BK417" s="18">
        <v>0</v>
      </c>
      <c r="BL417" s="18">
        <v>0</v>
      </c>
      <c r="BM417" s="18">
        <v>0</v>
      </c>
      <c r="BN417" s="18">
        <v>0</v>
      </c>
      <c r="BO417" s="18">
        <v>0</v>
      </c>
      <c r="BP417" s="18">
        <v>0</v>
      </c>
      <c r="BQ417" s="18">
        <v>0</v>
      </c>
      <c r="BR417" s="18">
        <v>0</v>
      </c>
      <c r="BS417" s="18">
        <v>0</v>
      </c>
      <c r="BT417" s="18">
        <v>10</v>
      </c>
      <c r="BU417" s="18">
        <v>0</v>
      </c>
      <c r="BV417" s="18">
        <v>0</v>
      </c>
      <c r="BW417" s="18">
        <v>0</v>
      </c>
    </row>
    <row r="418" spans="1:75" ht="63.75" x14ac:dyDescent="0.2">
      <c r="A418" s="15">
        <v>413</v>
      </c>
      <c r="B418" s="16">
        <v>2959</v>
      </c>
      <c r="C418" s="16" t="s">
        <v>6762</v>
      </c>
      <c r="D418" s="17" t="s">
        <v>6763</v>
      </c>
      <c r="E418" s="16" t="s">
        <v>4877</v>
      </c>
      <c r="F418" s="16"/>
      <c r="G418" s="16"/>
      <c r="H418" s="16"/>
      <c r="I418" s="16"/>
      <c r="J418" s="16"/>
      <c r="K418" s="16"/>
      <c r="L418" s="16"/>
      <c r="M418" s="16"/>
      <c r="N418" s="18"/>
      <c r="O418" s="18">
        <f t="shared" si="30"/>
        <v>133834</v>
      </c>
      <c r="P418" s="18"/>
      <c r="Q418" s="16"/>
      <c r="R418" s="16"/>
      <c r="S418" s="16"/>
      <c r="T418" s="16"/>
      <c r="U418" s="16"/>
      <c r="V418" s="16"/>
      <c r="W418" s="16"/>
      <c r="X418" s="16"/>
      <c r="Y418" s="16"/>
      <c r="Z418" s="16"/>
      <c r="AA418" s="16"/>
      <c r="AB418" s="18"/>
      <c r="AC418" s="18"/>
      <c r="AD418" s="16"/>
      <c r="AE418" s="16"/>
      <c r="AF418" s="16"/>
      <c r="AG418" s="16"/>
      <c r="AH418" s="16" t="s">
        <v>94</v>
      </c>
      <c r="AI418" s="18"/>
      <c r="AJ418" s="16"/>
      <c r="AK418" s="16">
        <v>1</v>
      </c>
      <c r="AL418" s="16">
        <v>133834</v>
      </c>
      <c r="AM418" s="16">
        <v>133834</v>
      </c>
      <c r="AN418" s="16">
        <v>0</v>
      </c>
      <c r="AO418" s="18">
        <v>133834</v>
      </c>
      <c r="AP418" s="18"/>
      <c r="AQ418" s="18"/>
      <c r="AR418" s="16" t="s">
        <v>8053</v>
      </c>
      <c r="AS418" s="18"/>
      <c r="AT418" s="16"/>
      <c r="AU418" s="16"/>
      <c r="AV418" s="18"/>
      <c r="AW418" s="16"/>
      <c r="AX418" s="16"/>
      <c r="AY418" s="16"/>
      <c r="AZ418" s="18"/>
      <c r="BA418" s="16"/>
      <c r="BB418" s="16"/>
      <c r="BC418" s="18">
        <v>0</v>
      </c>
      <c r="BD418" s="18">
        <v>0</v>
      </c>
      <c r="BE418" s="18">
        <v>0</v>
      </c>
      <c r="BF418" s="18">
        <v>0</v>
      </c>
      <c r="BG418" s="18">
        <v>0</v>
      </c>
      <c r="BH418" s="18">
        <v>0</v>
      </c>
      <c r="BI418" s="18">
        <v>0</v>
      </c>
      <c r="BJ418" s="18">
        <v>0</v>
      </c>
      <c r="BK418" s="18">
        <v>0</v>
      </c>
      <c r="BL418" s="18">
        <v>0</v>
      </c>
      <c r="BM418" s="18">
        <v>0</v>
      </c>
      <c r="BN418" s="18">
        <v>0</v>
      </c>
      <c r="BO418" s="18">
        <v>0</v>
      </c>
      <c r="BP418" s="18">
        <v>0</v>
      </c>
      <c r="BQ418" s="18">
        <v>0</v>
      </c>
      <c r="BR418" s="18">
        <v>0</v>
      </c>
      <c r="BS418" s="18">
        <v>0</v>
      </c>
      <c r="BT418" s="18">
        <v>10</v>
      </c>
      <c r="BU418" s="18">
        <v>0</v>
      </c>
      <c r="BV418" s="18">
        <v>0</v>
      </c>
      <c r="BW418" s="18">
        <v>0</v>
      </c>
    </row>
    <row r="419" spans="1:75" ht="63.75" x14ac:dyDescent="0.2">
      <c r="A419" s="15">
        <v>414</v>
      </c>
      <c r="B419" s="15">
        <v>2961</v>
      </c>
      <c r="C419" s="16" t="s">
        <v>6767</v>
      </c>
      <c r="D419" s="17" t="s">
        <v>7475</v>
      </c>
      <c r="E419" s="16" t="s">
        <v>2181</v>
      </c>
      <c r="F419" s="16"/>
      <c r="G419" s="16"/>
      <c r="H419" s="16"/>
      <c r="I419" s="16"/>
      <c r="J419" s="16"/>
      <c r="K419" s="16"/>
      <c r="L419" s="16"/>
      <c r="M419" s="18"/>
      <c r="N419" s="18"/>
      <c r="O419" s="18">
        <f t="shared" si="30"/>
        <v>67311</v>
      </c>
      <c r="P419" s="18"/>
      <c r="Q419" s="16"/>
      <c r="R419" s="16"/>
      <c r="S419" s="16"/>
      <c r="T419" s="16"/>
      <c r="U419" s="16"/>
      <c r="V419" s="16"/>
      <c r="W419" s="16"/>
      <c r="X419" s="16"/>
      <c r="Y419" s="16"/>
      <c r="Z419" s="16"/>
      <c r="AA419" s="16"/>
      <c r="AB419" s="18"/>
      <c r="AC419" s="18"/>
      <c r="AD419" s="16"/>
      <c r="AE419" s="16"/>
      <c r="AF419" s="16"/>
      <c r="AG419" s="16"/>
      <c r="AH419" s="16" t="s">
        <v>94</v>
      </c>
      <c r="AI419" s="18"/>
      <c r="AJ419" s="16"/>
      <c r="AK419" s="16"/>
      <c r="AL419" s="16"/>
      <c r="AM419" s="16"/>
      <c r="AN419" s="16"/>
      <c r="AO419" s="18">
        <v>67311</v>
      </c>
      <c r="AP419" s="18"/>
      <c r="AQ419" s="18"/>
      <c r="AR419" s="16" t="s">
        <v>8053</v>
      </c>
      <c r="AS419" s="18"/>
      <c r="AT419" s="20"/>
      <c r="AU419" s="16"/>
      <c r="AV419" s="19"/>
      <c r="AW419" s="20"/>
      <c r="AX419" s="18"/>
      <c r="AY419" s="18"/>
      <c r="AZ419" s="18"/>
      <c r="BA419" s="16"/>
      <c r="BB419" s="16"/>
      <c r="BC419" s="18">
        <v>0</v>
      </c>
      <c r="BD419" s="18">
        <v>0</v>
      </c>
      <c r="BE419" s="18">
        <v>0</v>
      </c>
      <c r="BF419" s="18">
        <v>0</v>
      </c>
      <c r="BG419" s="18">
        <v>0</v>
      </c>
      <c r="BH419" s="18">
        <v>0</v>
      </c>
      <c r="BI419" s="18">
        <v>0</v>
      </c>
      <c r="BJ419" s="18">
        <v>0</v>
      </c>
      <c r="BK419" s="18">
        <v>0</v>
      </c>
      <c r="BL419" s="18">
        <v>0</v>
      </c>
      <c r="BM419" s="18">
        <v>0</v>
      </c>
      <c r="BN419" s="18">
        <v>0</v>
      </c>
      <c r="BO419" s="18">
        <v>0</v>
      </c>
      <c r="BP419" s="18">
        <v>0</v>
      </c>
      <c r="BQ419" s="18">
        <v>0</v>
      </c>
      <c r="BR419" s="18">
        <v>0</v>
      </c>
      <c r="BS419" s="18">
        <v>0</v>
      </c>
      <c r="BT419" s="18">
        <v>250</v>
      </c>
      <c r="BU419" s="18">
        <v>0</v>
      </c>
      <c r="BV419" s="18">
        <v>0</v>
      </c>
      <c r="BW419" s="18">
        <v>0</v>
      </c>
    </row>
    <row r="420" spans="1:75" ht="127.5" x14ac:dyDescent="0.2">
      <c r="A420" s="15">
        <v>415</v>
      </c>
      <c r="B420" s="16">
        <v>2971</v>
      </c>
      <c r="C420" s="16" t="s">
        <v>7478</v>
      </c>
      <c r="D420" s="17" t="s">
        <v>7479</v>
      </c>
      <c r="E420" s="16" t="s">
        <v>4997</v>
      </c>
      <c r="F420" s="16"/>
      <c r="G420" s="16"/>
      <c r="H420" s="16"/>
      <c r="I420" s="16"/>
      <c r="J420" s="16"/>
      <c r="K420" s="16"/>
      <c r="L420" s="16"/>
      <c r="M420" s="16"/>
      <c r="N420" s="18"/>
      <c r="O420" s="18">
        <f t="shared" si="30"/>
        <v>32059</v>
      </c>
      <c r="P420" s="18"/>
      <c r="Q420" s="16"/>
      <c r="R420" s="16" t="s">
        <v>6773</v>
      </c>
      <c r="S420" s="16" t="s">
        <v>6774</v>
      </c>
      <c r="T420" s="16" t="s">
        <v>6662</v>
      </c>
      <c r="U420" s="16" t="s">
        <v>1235</v>
      </c>
      <c r="V420" s="16" t="s">
        <v>6392</v>
      </c>
      <c r="W420" s="16" t="s">
        <v>6775</v>
      </c>
      <c r="X420" s="16" t="s">
        <v>6771</v>
      </c>
      <c r="Y420" s="16" t="s">
        <v>6776</v>
      </c>
      <c r="Z420" s="16" t="s">
        <v>4834</v>
      </c>
      <c r="AA420" s="16" t="s">
        <v>81</v>
      </c>
      <c r="AB420" s="18">
        <v>25957</v>
      </c>
      <c r="AC420" s="18" t="s">
        <v>4845</v>
      </c>
      <c r="AD420" s="16" t="s">
        <v>151</v>
      </c>
      <c r="AE420" s="16" t="s">
        <v>151</v>
      </c>
      <c r="AF420" s="16"/>
      <c r="AG420" s="16"/>
      <c r="AH420" s="16"/>
      <c r="AI420" s="18">
        <v>38522.6</v>
      </c>
      <c r="AJ420" s="16" t="s">
        <v>6664</v>
      </c>
      <c r="AK420" s="16">
        <v>1</v>
      </c>
      <c r="AL420" s="16">
        <v>15000</v>
      </c>
      <c r="AM420" s="16">
        <v>15000</v>
      </c>
      <c r="AN420" s="16">
        <v>21000</v>
      </c>
      <c r="AO420" s="18">
        <v>32059</v>
      </c>
      <c r="AP420" s="18"/>
      <c r="AQ420" s="18"/>
      <c r="AR420" s="16" t="s">
        <v>8053</v>
      </c>
      <c r="AS420" s="18"/>
      <c r="AT420" s="16"/>
      <c r="AU420" s="16"/>
      <c r="AV420" s="18"/>
      <c r="AW420" s="16"/>
      <c r="AX420" s="16"/>
      <c r="AY420" s="16"/>
      <c r="AZ420" s="18"/>
      <c r="BA420" s="16"/>
      <c r="BB420" s="16"/>
      <c r="BC420" s="18">
        <v>2000</v>
      </c>
      <c r="BD420" s="18">
        <v>0</v>
      </c>
      <c r="BE420" s="18">
        <v>0</v>
      </c>
      <c r="BF420" s="18">
        <v>0</v>
      </c>
      <c r="BG420" s="18">
        <v>0</v>
      </c>
      <c r="BH420" s="18">
        <v>0</v>
      </c>
      <c r="BI420" s="18">
        <v>0</v>
      </c>
      <c r="BJ420" s="18">
        <v>40</v>
      </c>
      <c r="BK420" s="18">
        <v>0</v>
      </c>
      <c r="BL420" s="18">
        <v>0</v>
      </c>
      <c r="BM420" s="18">
        <v>0</v>
      </c>
      <c r="BN420" s="18">
        <v>0</v>
      </c>
      <c r="BO420" s="18">
        <v>0</v>
      </c>
      <c r="BP420" s="18">
        <v>0</v>
      </c>
      <c r="BQ420" s="18">
        <v>0</v>
      </c>
      <c r="BR420" s="18">
        <v>0</v>
      </c>
      <c r="BS420" s="18">
        <v>0</v>
      </c>
      <c r="BT420" s="18">
        <v>0</v>
      </c>
      <c r="BU420" s="18">
        <v>0</v>
      </c>
      <c r="BV420" s="18">
        <v>0</v>
      </c>
      <c r="BW420" s="18">
        <v>60</v>
      </c>
    </row>
    <row r="421" spans="1:75" ht="51" x14ac:dyDescent="0.2">
      <c r="A421" s="15">
        <v>416</v>
      </c>
      <c r="B421" s="16">
        <v>2976</v>
      </c>
      <c r="C421" s="16" t="s">
        <v>6777</v>
      </c>
      <c r="D421" s="17" t="s">
        <v>6778</v>
      </c>
      <c r="E421" s="16" t="s">
        <v>1782</v>
      </c>
      <c r="F421" s="16"/>
      <c r="G421" s="16"/>
      <c r="H421" s="16"/>
      <c r="I421" s="16"/>
      <c r="J421" s="16"/>
      <c r="K421" s="16"/>
      <c r="L421" s="16"/>
      <c r="M421" s="16"/>
      <c r="N421" s="18"/>
      <c r="O421" s="18">
        <f t="shared" si="30"/>
        <v>53159</v>
      </c>
      <c r="P421" s="18"/>
      <c r="Q421" s="16"/>
      <c r="R421" s="16"/>
      <c r="S421" s="16" t="s">
        <v>6779</v>
      </c>
      <c r="T421" s="16" t="s">
        <v>6432</v>
      </c>
      <c r="U421" s="16" t="s">
        <v>285</v>
      </c>
      <c r="V421" s="16" t="s">
        <v>6433</v>
      </c>
      <c r="W421" s="16" t="s">
        <v>6780</v>
      </c>
      <c r="X421" s="16" t="s">
        <v>6781</v>
      </c>
      <c r="Y421" s="16" t="s">
        <v>6434</v>
      </c>
      <c r="Z421" s="16" t="s">
        <v>6435</v>
      </c>
      <c r="AA421" s="16" t="s">
        <v>6434</v>
      </c>
      <c r="AB421" s="18"/>
      <c r="AC421" s="18"/>
      <c r="AD421" s="16" t="s">
        <v>151</v>
      </c>
      <c r="AE421" s="16" t="s">
        <v>151</v>
      </c>
      <c r="AF421" s="16"/>
      <c r="AG421" s="16"/>
      <c r="AH421" s="16"/>
      <c r="AI421" s="18">
        <v>181818.18181818182</v>
      </c>
      <c r="AJ421" s="16" t="s">
        <v>125</v>
      </c>
      <c r="AK421" s="16"/>
      <c r="AL421" s="16"/>
      <c r="AM421" s="16"/>
      <c r="AN421" s="16"/>
      <c r="AO421" s="18">
        <v>53158.3</v>
      </c>
      <c r="AP421" s="18"/>
      <c r="AQ421" s="18"/>
      <c r="AR421" s="16" t="s">
        <v>8053</v>
      </c>
      <c r="AS421" s="18"/>
      <c r="AT421" s="16"/>
      <c r="AU421" s="16"/>
      <c r="AV421" s="18"/>
      <c r="AW421" s="16"/>
      <c r="AX421" s="16"/>
      <c r="AY421" s="16"/>
      <c r="AZ421" s="18"/>
      <c r="BA421" s="16"/>
      <c r="BB421" s="16"/>
      <c r="BC421" s="18">
        <v>3500</v>
      </c>
      <c r="BD421" s="18">
        <v>0</v>
      </c>
      <c r="BE421" s="18">
        <v>0</v>
      </c>
      <c r="BF421" s="18">
        <v>0</v>
      </c>
      <c r="BG421" s="18">
        <v>0</v>
      </c>
      <c r="BH421" s="18">
        <v>0</v>
      </c>
      <c r="BI421" s="18">
        <v>0</v>
      </c>
      <c r="BJ421" s="18">
        <v>0</v>
      </c>
      <c r="BK421" s="18">
        <v>0</v>
      </c>
      <c r="BL421" s="18">
        <v>0</v>
      </c>
      <c r="BM421" s="18">
        <v>0</v>
      </c>
      <c r="BN421" s="18">
        <v>0</v>
      </c>
      <c r="BO421" s="18">
        <v>0</v>
      </c>
      <c r="BP421" s="18">
        <v>0</v>
      </c>
      <c r="BQ421" s="18">
        <v>0</v>
      </c>
      <c r="BR421" s="18">
        <v>0</v>
      </c>
      <c r="BS421" s="18">
        <v>0</v>
      </c>
      <c r="BT421" s="18">
        <v>0</v>
      </c>
      <c r="BU421" s="18">
        <v>0</v>
      </c>
      <c r="BV421" s="18">
        <v>0</v>
      </c>
      <c r="BW421" s="18">
        <v>0</v>
      </c>
    </row>
    <row r="422" spans="1:75" ht="102" x14ac:dyDescent="0.2">
      <c r="A422" s="15">
        <v>417</v>
      </c>
      <c r="B422" s="16">
        <v>2981</v>
      </c>
      <c r="C422" s="16" t="s">
        <v>6164</v>
      </c>
      <c r="D422" s="17" t="s">
        <v>7384</v>
      </c>
      <c r="E422" s="16" t="s">
        <v>325</v>
      </c>
      <c r="F422" s="16"/>
      <c r="G422" s="16"/>
      <c r="H422" s="16"/>
      <c r="I422" s="16"/>
      <c r="J422" s="16"/>
      <c r="K422" s="16"/>
      <c r="L422" s="16"/>
      <c r="M422" s="16"/>
      <c r="N422" s="18"/>
      <c r="O422" s="18">
        <f t="shared" si="30"/>
        <v>7931100</v>
      </c>
      <c r="P422" s="18"/>
      <c r="Q422" s="16"/>
      <c r="R422" s="16" t="s">
        <v>6165</v>
      </c>
      <c r="S422" s="16" t="s">
        <v>6166</v>
      </c>
      <c r="T422" s="16" t="s">
        <v>6167</v>
      </c>
      <c r="U422" s="16" t="s">
        <v>65</v>
      </c>
      <c r="V422" s="16" t="s">
        <v>6168</v>
      </c>
      <c r="W422" s="16">
        <v>212961</v>
      </c>
      <c r="X422" s="16"/>
      <c r="Y422" s="16" t="s">
        <v>6169</v>
      </c>
      <c r="Z422" s="16" t="s">
        <v>6170</v>
      </c>
      <c r="AA422" s="16"/>
      <c r="AB422" s="18"/>
      <c r="AC422" s="18"/>
      <c r="AD422" s="16" t="s">
        <v>6171</v>
      </c>
      <c r="AE422" s="16" t="s">
        <v>6172</v>
      </c>
      <c r="AF422" s="16"/>
      <c r="AG422" s="16"/>
      <c r="AH422" s="16" t="s">
        <v>139</v>
      </c>
      <c r="AI422" s="18"/>
      <c r="AJ422" s="16"/>
      <c r="AK422" s="16">
        <v>2</v>
      </c>
      <c r="AL422" s="16">
        <v>6013000</v>
      </c>
      <c r="AM422" s="16">
        <v>6614300</v>
      </c>
      <c r="AN422" s="16">
        <v>0</v>
      </c>
      <c r="AO422" s="18">
        <v>7931100</v>
      </c>
      <c r="AP422" s="18"/>
      <c r="AQ422" s="18"/>
      <c r="AR422" s="16" t="s">
        <v>8053</v>
      </c>
      <c r="AS422" s="18"/>
      <c r="AT422" s="16"/>
      <c r="AU422" s="16"/>
      <c r="AV422" s="18"/>
      <c r="AW422" s="16"/>
      <c r="AX422" s="16"/>
      <c r="AY422" s="16"/>
      <c r="AZ422" s="18"/>
      <c r="BA422" s="16"/>
      <c r="BB422" s="16"/>
      <c r="BC422" s="18">
        <v>8</v>
      </c>
      <c r="BD422" s="18">
        <v>0</v>
      </c>
      <c r="BE422" s="18">
        <v>0</v>
      </c>
      <c r="BF422" s="18">
        <v>0</v>
      </c>
      <c r="BG422" s="18">
        <v>0</v>
      </c>
      <c r="BH422" s="18">
        <v>0</v>
      </c>
      <c r="BI422" s="18">
        <v>0</v>
      </c>
      <c r="BJ422" s="18">
        <v>0</v>
      </c>
      <c r="BK422" s="18">
        <v>0</v>
      </c>
      <c r="BL422" s="18">
        <v>0</v>
      </c>
      <c r="BM422" s="18">
        <v>0</v>
      </c>
      <c r="BN422" s="18">
        <v>0</v>
      </c>
      <c r="BO422" s="18">
        <v>0</v>
      </c>
      <c r="BP422" s="18">
        <v>0</v>
      </c>
      <c r="BQ422" s="18">
        <v>0</v>
      </c>
      <c r="BR422" s="18">
        <v>0</v>
      </c>
      <c r="BS422" s="18">
        <v>0</v>
      </c>
      <c r="BT422" s="18">
        <v>0</v>
      </c>
      <c r="BU422" s="18">
        <v>0</v>
      </c>
      <c r="BV422" s="18">
        <v>0</v>
      </c>
      <c r="BW422" s="18">
        <v>0</v>
      </c>
    </row>
    <row r="423" spans="1:75" ht="165.75" x14ac:dyDescent="0.2">
      <c r="A423" s="15">
        <v>418</v>
      </c>
      <c r="B423" s="16">
        <v>2984</v>
      </c>
      <c r="C423" s="16" t="s">
        <v>7476</v>
      </c>
      <c r="D423" s="17" t="s">
        <v>7477</v>
      </c>
      <c r="E423" s="16" t="s">
        <v>4997</v>
      </c>
      <c r="F423" s="16"/>
      <c r="G423" s="16"/>
      <c r="H423" s="16"/>
      <c r="I423" s="16"/>
      <c r="J423" s="16"/>
      <c r="K423" s="16"/>
      <c r="L423" s="16"/>
      <c r="M423" s="16"/>
      <c r="N423" s="18"/>
      <c r="O423" s="18">
        <f t="shared" si="30"/>
        <v>32000</v>
      </c>
      <c r="P423" s="18"/>
      <c r="Q423" s="16"/>
      <c r="R423" s="16" t="s">
        <v>6768</v>
      </c>
      <c r="S423" s="16" t="s">
        <v>6769</v>
      </c>
      <c r="T423" s="16" t="s">
        <v>6662</v>
      </c>
      <c r="U423" s="16" t="s">
        <v>1235</v>
      </c>
      <c r="V423" s="16" t="s">
        <v>6392</v>
      </c>
      <c r="W423" s="16" t="s">
        <v>6770</v>
      </c>
      <c r="X423" s="16" t="s">
        <v>6771</v>
      </c>
      <c r="Y423" s="16" t="s">
        <v>6772</v>
      </c>
      <c r="Z423" s="16" t="s">
        <v>4834</v>
      </c>
      <c r="AA423" s="16" t="s">
        <v>81</v>
      </c>
      <c r="AB423" s="18">
        <v>21027</v>
      </c>
      <c r="AC423" s="18" t="s">
        <v>4845</v>
      </c>
      <c r="AD423" s="16" t="s">
        <v>151</v>
      </c>
      <c r="AE423" s="16" t="s">
        <v>151</v>
      </c>
      <c r="AF423" s="16"/>
      <c r="AG423" s="16"/>
      <c r="AH423" s="16"/>
      <c r="AI423" s="18">
        <v>39612</v>
      </c>
      <c r="AJ423" s="16" t="s">
        <v>4098</v>
      </c>
      <c r="AK423" s="16"/>
      <c r="AL423" s="16"/>
      <c r="AM423" s="16"/>
      <c r="AN423" s="16"/>
      <c r="AO423" s="18">
        <v>32000</v>
      </c>
      <c r="AP423" s="18"/>
      <c r="AQ423" s="18"/>
      <c r="AR423" s="16" t="s">
        <v>8053</v>
      </c>
      <c r="AS423" s="18"/>
      <c r="AT423" s="16"/>
      <c r="AU423" s="16"/>
      <c r="AV423" s="18"/>
      <c r="AW423" s="16"/>
      <c r="AX423" s="16"/>
      <c r="AY423" s="16"/>
      <c r="AZ423" s="18"/>
      <c r="BA423" s="16"/>
      <c r="BB423" s="16"/>
      <c r="BC423" s="18">
        <v>3000</v>
      </c>
      <c r="BD423" s="18">
        <v>0</v>
      </c>
      <c r="BE423" s="18">
        <v>0</v>
      </c>
      <c r="BF423" s="18">
        <v>4000</v>
      </c>
      <c r="BG423" s="18">
        <v>0</v>
      </c>
      <c r="BH423" s="18">
        <v>0</v>
      </c>
      <c r="BI423" s="18">
        <v>0</v>
      </c>
      <c r="BJ423" s="18">
        <v>0</v>
      </c>
      <c r="BK423" s="18">
        <v>0</v>
      </c>
      <c r="BL423" s="18">
        <v>0</v>
      </c>
      <c r="BM423" s="18">
        <v>0</v>
      </c>
      <c r="BN423" s="18">
        <v>0</v>
      </c>
      <c r="BO423" s="18">
        <v>0</v>
      </c>
      <c r="BP423" s="18">
        <v>0</v>
      </c>
      <c r="BQ423" s="18">
        <v>0</v>
      </c>
      <c r="BR423" s="18">
        <v>0</v>
      </c>
      <c r="BS423" s="18">
        <v>0</v>
      </c>
      <c r="BT423" s="18">
        <v>0</v>
      </c>
      <c r="BU423" s="18">
        <v>0</v>
      </c>
      <c r="BV423" s="18">
        <v>0</v>
      </c>
      <c r="BW423" s="18">
        <v>0</v>
      </c>
    </row>
    <row r="424" spans="1:75" ht="280.5" x14ac:dyDescent="0.2">
      <c r="A424" s="15">
        <v>419</v>
      </c>
      <c r="B424" s="16">
        <v>2985</v>
      </c>
      <c r="C424" s="16" t="s">
        <v>7275</v>
      </c>
      <c r="D424" s="17" t="s">
        <v>7272</v>
      </c>
      <c r="E424" s="16" t="s">
        <v>1757</v>
      </c>
      <c r="F424" s="16"/>
      <c r="G424" s="16"/>
      <c r="H424" s="16"/>
      <c r="I424" s="16"/>
      <c r="J424" s="16"/>
      <c r="K424" s="16"/>
      <c r="L424" s="16"/>
      <c r="M424" s="16"/>
      <c r="N424" s="18"/>
      <c r="O424" s="18">
        <f t="shared" si="30"/>
        <v>37180</v>
      </c>
      <c r="P424" s="18"/>
      <c r="Q424" s="16"/>
      <c r="R424" s="16" t="s">
        <v>7265</v>
      </c>
      <c r="S424" s="16" t="s">
        <v>7255</v>
      </c>
      <c r="T424" s="16" t="s">
        <v>7259</v>
      </c>
      <c r="U424" s="16" t="s">
        <v>2279</v>
      </c>
      <c r="V424" s="16" t="s">
        <v>7260</v>
      </c>
      <c r="W424" s="16" t="s">
        <v>7266</v>
      </c>
      <c r="X424" s="16"/>
      <c r="Y424" s="16" t="s">
        <v>7267</v>
      </c>
      <c r="Z424" s="16" t="s">
        <v>7263</v>
      </c>
      <c r="AA424" s="16"/>
      <c r="AB424" s="18"/>
      <c r="AC424" s="18"/>
      <c r="AD424" s="16"/>
      <c r="AE424" s="16"/>
      <c r="AF424" s="16"/>
      <c r="AG424" s="16"/>
      <c r="AH424" s="16" t="s">
        <v>7264</v>
      </c>
      <c r="AI424" s="16">
        <v>3903900</v>
      </c>
      <c r="AJ424" s="16" t="s">
        <v>158</v>
      </c>
      <c r="AK424" s="16"/>
      <c r="AL424" s="16"/>
      <c r="AM424" s="16"/>
      <c r="AN424" s="16"/>
      <c r="AO424" s="18">
        <v>37180</v>
      </c>
      <c r="AP424" s="18"/>
      <c r="AQ424" s="18"/>
      <c r="AR424" s="16" t="s">
        <v>7263</v>
      </c>
      <c r="AS424" s="18"/>
      <c r="AT424" s="16"/>
      <c r="AU424" s="16"/>
      <c r="AV424" s="18"/>
      <c r="AW424" s="16"/>
      <c r="AX424" s="16"/>
      <c r="AY424" s="16"/>
      <c r="AZ424" s="18"/>
      <c r="BA424" s="16"/>
      <c r="BB424" s="16"/>
      <c r="BC424" s="18">
        <v>0</v>
      </c>
      <c r="BD424" s="18">
        <v>0</v>
      </c>
      <c r="BE424" s="18">
        <v>0</v>
      </c>
      <c r="BF424" s="18">
        <v>0</v>
      </c>
      <c r="BG424" s="18">
        <v>0</v>
      </c>
      <c r="BH424" s="18">
        <v>0</v>
      </c>
      <c r="BI424" s="18">
        <v>0</v>
      </c>
      <c r="BJ424" s="18">
        <v>6000</v>
      </c>
      <c r="BK424" s="18">
        <v>0</v>
      </c>
      <c r="BL424" s="18">
        <v>0</v>
      </c>
      <c r="BM424" s="18">
        <v>0</v>
      </c>
      <c r="BN424" s="18">
        <v>0</v>
      </c>
      <c r="BO424" s="18">
        <v>0</v>
      </c>
      <c r="BP424" s="18">
        <v>0</v>
      </c>
      <c r="BQ424" s="18">
        <v>0</v>
      </c>
      <c r="BR424" s="18">
        <v>0</v>
      </c>
      <c r="BS424" s="18">
        <v>0</v>
      </c>
      <c r="BT424" s="18">
        <v>0</v>
      </c>
      <c r="BU424" s="18">
        <v>0</v>
      </c>
      <c r="BV424" s="18">
        <v>0</v>
      </c>
      <c r="BW424" s="18">
        <v>0</v>
      </c>
    </row>
    <row r="425" spans="1:75" ht="114.75" x14ac:dyDescent="0.2">
      <c r="A425" s="15">
        <v>420</v>
      </c>
      <c r="B425" s="16">
        <v>2993</v>
      </c>
      <c r="C425" s="16" t="s">
        <v>7480</v>
      </c>
      <c r="D425" s="17" t="s">
        <v>6782</v>
      </c>
      <c r="E425" s="16" t="s">
        <v>1782</v>
      </c>
      <c r="F425" s="16"/>
      <c r="G425" s="16"/>
      <c r="H425" s="16"/>
      <c r="I425" s="16"/>
      <c r="J425" s="16"/>
      <c r="K425" s="16"/>
      <c r="L425" s="16"/>
      <c r="M425" s="16"/>
      <c r="N425" s="18"/>
      <c r="O425" s="18">
        <f t="shared" si="30"/>
        <v>11000</v>
      </c>
      <c r="P425" s="18"/>
      <c r="Q425" s="16"/>
      <c r="R425" s="16" t="s">
        <v>6783</v>
      </c>
      <c r="S425" s="16" t="s">
        <v>6784</v>
      </c>
      <c r="T425" s="16" t="s">
        <v>5237</v>
      </c>
      <c r="U425" s="16" t="s">
        <v>91</v>
      </c>
      <c r="V425" s="16" t="s">
        <v>6329</v>
      </c>
      <c r="W425" s="16" t="s">
        <v>6785</v>
      </c>
      <c r="X425" s="16" t="s">
        <v>6732</v>
      </c>
      <c r="Y425" s="16" t="s">
        <v>6731</v>
      </c>
      <c r="Z425" s="16" t="s">
        <v>6786</v>
      </c>
      <c r="AA425" s="16" t="s">
        <v>6731</v>
      </c>
      <c r="AB425" s="18"/>
      <c r="AC425" s="18"/>
      <c r="AD425" s="16" t="s">
        <v>151</v>
      </c>
      <c r="AE425" s="16" t="s">
        <v>151</v>
      </c>
      <c r="AF425" s="16"/>
      <c r="AG425" s="16"/>
      <c r="AH425" s="16"/>
      <c r="AI425" s="18">
        <v>14000</v>
      </c>
      <c r="AJ425" s="16" t="s">
        <v>196</v>
      </c>
      <c r="AK425" s="16">
        <v>2</v>
      </c>
      <c r="AL425" s="16">
        <v>8000</v>
      </c>
      <c r="AM425" s="16">
        <v>11000</v>
      </c>
      <c r="AN425" s="16">
        <v>28000</v>
      </c>
      <c r="AO425" s="18"/>
      <c r="AP425" s="18"/>
      <c r="AQ425" s="18"/>
      <c r="AR425" s="16"/>
      <c r="AS425" s="18"/>
      <c r="AT425" s="16"/>
      <c r="AU425" s="16"/>
      <c r="AV425" s="18"/>
      <c r="AW425" s="16"/>
      <c r="AX425" s="16"/>
      <c r="AY425" s="16"/>
      <c r="AZ425" s="18"/>
      <c r="BA425" s="16"/>
      <c r="BB425" s="16"/>
      <c r="BC425" s="18">
        <v>500</v>
      </c>
      <c r="BD425" s="18">
        <v>100</v>
      </c>
      <c r="BE425" s="18">
        <v>0</v>
      </c>
      <c r="BF425" s="18">
        <v>80</v>
      </c>
      <c r="BG425" s="18">
        <v>0</v>
      </c>
      <c r="BH425" s="18">
        <v>0</v>
      </c>
      <c r="BI425" s="18">
        <v>0</v>
      </c>
      <c r="BJ425" s="18">
        <v>0</v>
      </c>
      <c r="BK425" s="18">
        <v>0</v>
      </c>
      <c r="BL425" s="18">
        <v>0</v>
      </c>
      <c r="BM425" s="18">
        <v>0</v>
      </c>
      <c r="BN425" s="18">
        <v>0</v>
      </c>
      <c r="BO425" s="18">
        <v>0</v>
      </c>
      <c r="BP425" s="18">
        <v>0</v>
      </c>
      <c r="BQ425" s="18">
        <v>0</v>
      </c>
      <c r="BR425" s="18">
        <v>0</v>
      </c>
      <c r="BS425" s="18">
        <v>0</v>
      </c>
      <c r="BT425" s="18">
        <v>0</v>
      </c>
      <c r="BU425" s="18">
        <v>0</v>
      </c>
      <c r="BV425" s="18">
        <v>0</v>
      </c>
      <c r="BW425" s="18">
        <v>0</v>
      </c>
    </row>
    <row r="426" spans="1:75" ht="140.25" x14ac:dyDescent="0.2">
      <c r="A426" s="15">
        <v>421</v>
      </c>
      <c r="B426" s="16">
        <v>3001</v>
      </c>
      <c r="C426" s="16" t="s">
        <v>6789</v>
      </c>
      <c r="D426" s="17" t="s">
        <v>7481</v>
      </c>
      <c r="E426" s="16" t="s">
        <v>4997</v>
      </c>
      <c r="F426" s="16"/>
      <c r="G426" s="16"/>
      <c r="H426" s="16"/>
      <c r="I426" s="16"/>
      <c r="J426" s="16"/>
      <c r="K426" s="16"/>
      <c r="L426" s="16"/>
      <c r="M426" s="16"/>
      <c r="N426" s="18"/>
      <c r="O426" s="18">
        <f t="shared" si="30"/>
        <v>101700</v>
      </c>
      <c r="P426" s="18"/>
      <c r="Q426" s="16"/>
      <c r="R426" s="16" t="s">
        <v>6787</v>
      </c>
      <c r="S426" s="16" t="s">
        <v>6790</v>
      </c>
      <c r="T426" s="16" t="s">
        <v>6662</v>
      </c>
      <c r="U426" s="16" t="s">
        <v>1235</v>
      </c>
      <c r="V426" s="16" t="s">
        <v>6663</v>
      </c>
      <c r="W426" s="16">
        <v>11630</v>
      </c>
      <c r="X426" s="16" t="s">
        <v>6788</v>
      </c>
      <c r="Y426" s="16" t="s">
        <v>6791</v>
      </c>
      <c r="Z426" s="16" t="s">
        <v>6745</v>
      </c>
      <c r="AA426" s="16" t="s">
        <v>81</v>
      </c>
      <c r="AB426" s="18"/>
      <c r="AC426" s="18"/>
      <c r="AD426" s="16"/>
      <c r="AE426" s="16"/>
      <c r="AF426" s="16"/>
      <c r="AG426" s="16"/>
      <c r="AH426" s="16" t="s">
        <v>139</v>
      </c>
      <c r="AI426" s="18" t="s">
        <v>6792</v>
      </c>
      <c r="AJ426" s="16" t="s">
        <v>6792</v>
      </c>
      <c r="AK426" s="16"/>
      <c r="AL426" s="16"/>
      <c r="AM426" s="16"/>
      <c r="AN426" s="16"/>
      <c r="AO426" s="18">
        <v>101700</v>
      </c>
      <c r="AP426" s="18"/>
      <c r="AQ426" s="18"/>
      <c r="AR426" s="16" t="s">
        <v>8053</v>
      </c>
      <c r="AS426" s="18"/>
      <c r="AT426" s="16"/>
      <c r="AU426" s="16"/>
      <c r="AV426" s="18"/>
      <c r="AW426" s="16"/>
      <c r="AX426" s="16"/>
      <c r="AY426" s="16"/>
      <c r="AZ426" s="18"/>
      <c r="BA426" s="16"/>
      <c r="BB426" s="16"/>
      <c r="BC426" s="18">
        <v>4000</v>
      </c>
      <c r="BD426" s="18">
        <v>0</v>
      </c>
      <c r="BE426" s="18">
        <v>0</v>
      </c>
      <c r="BF426" s="18">
        <v>0</v>
      </c>
      <c r="BG426" s="18">
        <v>0</v>
      </c>
      <c r="BH426" s="18">
        <v>0</v>
      </c>
      <c r="BI426" s="18">
        <v>0</v>
      </c>
      <c r="BJ426" s="18">
        <v>0</v>
      </c>
      <c r="BK426" s="18">
        <v>0</v>
      </c>
      <c r="BL426" s="18">
        <v>0</v>
      </c>
      <c r="BM426" s="18">
        <v>0</v>
      </c>
      <c r="BN426" s="18">
        <v>0</v>
      </c>
      <c r="BO426" s="18">
        <v>0</v>
      </c>
      <c r="BP426" s="18">
        <v>0</v>
      </c>
      <c r="BQ426" s="18">
        <v>0</v>
      </c>
      <c r="BR426" s="18">
        <v>0</v>
      </c>
      <c r="BS426" s="18">
        <v>0</v>
      </c>
      <c r="BT426" s="18">
        <v>0</v>
      </c>
      <c r="BU426" s="18">
        <v>0</v>
      </c>
      <c r="BV426" s="18">
        <v>0</v>
      </c>
      <c r="BW426" s="18">
        <v>0</v>
      </c>
    </row>
    <row r="427" spans="1:75" ht="267.75" x14ac:dyDescent="0.2">
      <c r="A427" s="15">
        <v>422</v>
      </c>
      <c r="B427" s="16">
        <v>3013</v>
      </c>
      <c r="C427" s="16" t="s">
        <v>7274</v>
      </c>
      <c r="D427" s="17" t="s">
        <v>7271</v>
      </c>
      <c r="E427" s="16" t="s">
        <v>1757</v>
      </c>
      <c r="F427" s="16"/>
      <c r="G427" s="16"/>
      <c r="H427" s="16"/>
      <c r="I427" s="16"/>
      <c r="J427" s="16"/>
      <c r="K427" s="16"/>
      <c r="L427" s="16"/>
      <c r="M427" s="16"/>
      <c r="N427" s="18"/>
      <c r="O427" s="18">
        <f t="shared" ref="O427:O455" si="31">ROUNDUP(MAX(AL427:AM427,AO427:AQ427),0)</f>
        <v>18459</v>
      </c>
      <c r="P427" s="18"/>
      <c r="Q427" s="16"/>
      <c r="R427" s="16" t="s">
        <v>7258</v>
      </c>
      <c r="S427" s="16" t="s">
        <v>7254</v>
      </c>
      <c r="T427" s="16" t="s">
        <v>7259</v>
      </c>
      <c r="U427" s="16" t="s">
        <v>2279</v>
      </c>
      <c r="V427" s="16" t="s">
        <v>7260</v>
      </c>
      <c r="W427" s="16" t="s">
        <v>7261</v>
      </c>
      <c r="X427" s="16"/>
      <c r="Y427" s="16" t="s">
        <v>7262</v>
      </c>
      <c r="Z427" s="16" t="s">
        <v>7263</v>
      </c>
      <c r="AA427" s="16"/>
      <c r="AB427" s="18"/>
      <c r="AC427" s="18"/>
      <c r="AD427" s="16"/>
      <c r="AE427" s="16"/>
      <c r="AF427" s="16"/>
      <c r="AG427" s="16"/>
      <c r="AH427" s="16" t="s">
        <v>7264</v>
      </c>
      <c r="AI427" s="16">
        <v>1938195</v>
      </c>
      <c r="AJ427" s="16" t="s">
        <v>158</v>
      </c>
      <c r="AK427" s="16"/>
      <c r="AL427" s="16"/>
      <c r="AM427" s="16"/>
      <c r="AN427" s="16"/>
      <c r="AO427" s="18">
        <v>18459</v>
      </c>
      <c r="AP427" s="18"/>
      <c r="AQ427" s="18"/>
      <c r="AR427" s="16" t="s">
        <v>7263</v>
      </c>
      <c r="AS427" s="18"/>
      <c r="AT427" s="16"/>
      <c r="AU427" s="16"/>
      <c r="AV427" s="18"/>
      <c r="AW427" s="16"/>
      <c r="AX427" s="16"/>
      <c r="AY427" s="16"/>
      <c r="AZ427" s="18"/>
      <c r="BA427" s="16"/>
      <c r="BB427" s="16"/>
      <c r="BC427" s="18">
        <v>0</v>
      </c>
      <c r="BD427" s="18">
        <v>0</v>
      </c>
      <c r="BE427" s="18">
        <v>0</v>
      </c>
      <c r="BF427" s="18">
        <v>0</v>
      </c>
      <c r="BG427" s="18">
        <v>0</v>
      </c>
      <c r="BH427" s="18">
        <v>0</v>
      </c>
      <c r="BI427" s="18">
        <v>0</v>
      </c>
      <c r="BJ427" s="18">
        <v>5100</v>
      </c>
      <c r="BK427" s="18">
        <v>0</v>
      </c>
      <c r="BL427" s="18">
        <v>0</v>
      </c>
      <c r="BM427" s="18">
        <v>0</v>
      </c>
      <c r="BN427" s="18">
        <v>0</v>
      </c>
      <c r="BO427" s="18">
        <v>0</v>
      </c>
      <c r="BP427" s="18">
        <v>0</v>
      </c>
      <c r="BQ427" s="18">
        <v>0</v>
      </c>
      <c r="BR427" s="18">
        <v>0</v>
      </c>
      <c r="BS427" s="18">
        <v>0</v>
      </c>
      <c r="BT427" s="18">
        <v>0</v>
      </c>
      <c r="BU427" s="18">
        <v>0</v>
      </c>
      <c r="BV427" s="18">
        <v>0</v>
      </c>
      <c r="BW427" s="18">
        <v>0</v>
      </c>
    </row>
    <row r="428" spans="1:75" ht="63.75" x14ac:dyDescent="0.2">
      <c r="A428" s="15">
        <v>423</v>
      </c>
      <c r="B428" s="16">
        <v>3014</v>
      </c>
      <c r="C428" s="16" t="s">
        <v>6793</v>
      </c>
      <c r="D428" s="17" t="s">
        <v>7482</v>
      </c>
      <c r="E428" s="16" t="s">
        <v>6281</v>
      </c>
      <c r="F428" s="16"/>
      <c r="G428" s="16"/>
      <c r="H428" s="16"/>
      <c r="I428" s="16"/>
      <c r="J428" s="16"/>
      <c r="K428" s="16"/>
      <c r="L428" s="16"/>
      <c r="M428" s="16"/>
      <c r="N428" s="18"/>
      <c r="O428" s="18">
        <f t="shared" si="31"/>
        <v>28417</v>
      </c>
      <c r="P428" s="18"/>
      <c r="Q428" s="16"/>
      <c r="R428" s="16"/>
      <c r="S428" s="16"/>
      <c r="T428" s="16"/>
      <c r="U428" s="16"/>
      <c r="V428" s="16"/>
      <c r="W428" s="16"/>
      <c r="X428" s="16"/>
      <c r="Y428" s="16"/>
      <c r="Z428" s="16"/>
      <c r="AA428" s="16"/>
      <c r="AB428" s="18"/>
      <c r="AC428" s="18"/>
      <c r="AD428" s="16"/>
      <c r="AE428" s="16"/>
      <c r="AF428" s="16"/>
      <c r="AG428" s="16"/>
      <c r="AH428" s="16" t="s">
        <v>94</v>
      </c>
      <c r="AI428" s="18"/>
      <c r="AJ428" s="16"/>
      <c r="AK428" s="16">
        <v>1</v>
      </c>
      <c r="AL428" s="16">
        <v>28417</v>
      </c>
      <c r="AM428" s="16">
        <v>28417</v>
      </c>
      <c r="AN428" s="16">
        <v>0</v>
      </c>
      <c r="AO428" s="18">
        <v>28417</v>
      </c>
      <c r="AP428" s="18"/>
      <c r="AQ428" s="18"/>
      <c r="AR428" s="16" t="s">
        <v>8053</v>
      </c>
      <c r="AS428" s="18"/>
      <c r="AT428" s="16"/>
      <c r="AU428" s="16"/>
      <c r="AV428" s="18"/>
      <c r="AW428" s="16"/>
      <c r="AX428" s="16"/>
      <c r="AY428" s="16"/>
      <c r="AZ428" s="18"/>
      <c r="BA428" s="16"/>
      <c r="BB428" s="16"/>
      <c r="BC428" s="18">
        <v>0</v>
      </c>
      <c r="BD428" s="18">
        <v>0</v>
      </c>
      <c r="BE428" s="18">
        <v>0</v>
      </c>
      <c r="BF428" s="18">
        <v>0</v>
      </c>
      <c r="BG428" s="18">
        <v>0</v>
      </c>
      <c r="BH428" s="18">
        <v>0</v>
      </c>
      <c r="BI428" s="18">
        <v>0</v>
      </c>
      <c r="BJ428" s="18">
        <v>0</v>
      </c>
      <c r="BK428" s="18">
        <v>0</v>
      </c>
      <c r="BL428" s="18">
        <v>0</v>
      </c>
      <c r="BM428" s="18">
        <v>0</v>
      </c>
      <c r="BN428" s="18">
        <v>0</v>
      </c>
      <c r="BO428" s="18">
        <v>0</v>
      </c>
      <c r="BP428" s="18">
        <v>0</v>
      </c>
      <c r="BQ428" s="18">
        <v>0</v>
      </c>
      <c r="BR428" s="18">
        <v>0</v>
      </c>
      <c r="BS428" s="18">
        <v>0</v>
      </c>
      <c r="BT428" s="18">
        <v>100</v>
      </c>
      <c r="BU428" s="18">
        <v>0</v>
      </c>
      <c r="BV428" s="18">
        <v>0</v>
      </c>
      <c r="BW428" s="18">
        <v>0</v>
      </c>
    </row>
    <row r="429" spans="1:75" ht="76.5" x14ac:dyDescent="0.2">
      <c r="A429" s="15">
        <v>424</v>
      </c>
      <c r="B429" s="16">
        <v>3029</v>
      </c>
      <c r="C429" s="16" t="s">
        <v>6794</v>
      </c>
      <c r="D429" s="17" t="s">
        <v>7483</v>
      </c>
      <c r="E429" s="16" t="s">
        <v>4877</v>
      </c>
      <c r="F429" s="16"/>
      <c r="G429" s="16"/>
      <c r="H429" s="16"/>
      <c r="I429" s="16"/>
      <c r="J429" s="16"/>
      <c r="K429" s="16"/>
      <c r="L429" s="16"/>
      <c r="M429" s="16"/>
      <c r="N429" s="18"/>
      <c r="O429" s="18">
        <f t="shared" si="31"/>
        <v>220000</v>
      </c>
      <c r="P429" s="18"/>
      <c r="Q429" s="16"/>
      <c r="R429" s="16"/>
      <c r="S429" s="16"/>
      <c r="T429" s="16"/>
      <c r="U429" s="16"/>
      <c r="V429" s="16"/>
      <c r="W429" s="16"/>
      <c r="X429" s="16"/>
      <c r="Y429" s="16"/>
      <c r="Z429" s="16"/>
      <c r="AA429" s="16"/>
      <c r="AB429" s="18"/>
      <c r="AC429" s="18"/>
      <c r="AD429" s="16"/>
      <c r="AE429" s="16"/>
      <c r="AF429" s="16"/>
      <c r="AG429" s="16"/>
      <c r="AH429" s="16" t="s">
        <v>94</v>
      </c>
      <c r="AI429" s="18"/>
      <c r="AJ429" s="16"/>
      <c r="AK429" s="16">
        <v>1</v>
      </c>
      <c r="AL429" s="16">
        <v>220000</v>
      </c>
      <c r="AM429" s="16">
        <v>220000</v>
      </c>
      <c r="AN429" s="16">
        <v>0</v>
      </c>
      <c r="AO429" s="18">
        <v>220000</v>
      </c>
      <c r="AP429" s="18"/>
      <c r="AQ429" s="18"/>
      <c r="AR429" s="16" t="s">
        <v>8053</v>
      </c>
      <c r="AS429" s="18"/>
      <c r="AT429" s="16"/>
      <c r="AU429" s="16"/>
      <c r="AV429" s="18"/>
      <c r="AW429" s="16"/>
      <c r="AX429" s="16"/>
      <c r="AY429" s="16"/>
      <c r="AZ429" s="18"/>
      <c r="BA429" s="16"/>
      <c r="BB429" s="16"/>
      <c r="BC429" s="18">
        <v>0</v>
      </c>
      <c r="BD429" s="18">
        <v>0</v>
      </c>
      <c r="BE429" s="18">
        <v>0</v>
      </c>
      <c r="BF429" s="18">
        <v>0</v>
      </c>
      <c r="BG429" s="18">
        <v>0</v>
      </c>
      <c r="BH429" s="18">
        <v>0</v>
      </c>
      <c r="BI429" s="18">
        <v>0</v>
      </c>
      <c r="BJ429" s="18">
        <v>0</v>
      </c>
      <c r="BK429" s="18">
        <v>0</v>
      </c>
      <c r="BL429" s="18">
        <v>0</v>
      </c>
      <c r="BM429" s="18">
        <v>0</v>
      </c>
      <c r="BN429" s="18">
        <v>0</v>
      </c>
      <c r="BO429" s="18">
        <v>0</v>
      </c>
      <c r="BP429" s="18">
        <v>0</v>
      </c>
      <c r="BQ429" s="18">
        <v>0</v>
      </c>
      <c r="BR429" s="18">
        <v>0</v>
      </c>
      <c r="BS429" s="18">
        <v>0</v>
      </c>
      <c r="BT429" s="18">
        <v>5</v>
      </c>
      <c r="BU429" s="18">
        <v>0</v>
      </c>
      <c r="BV429" s="18">
        <v>0</v>
      </c>
      <c r="BW429" s="18">
        <v>0</v>
      </c>
    </row>
    <row r="430" spans="1:75" ht="76.5" x14ac:dyDescent="0.2">
      <c r="A430" s="15">
        <v>425</v>
      </c>
      <c r="B430" s="15">
        <v>3030</v>
      </c>
      <c r="C430" s="16" t="s">
        <v>6795</v>
      </c>
      <c r="D430" s="17" t="s">
        <v>7484</v>
      </c>
      <c r="E430" s="16" t="s">
        <v>4877</v>
      </c>
      <c r="F430" s="16"/>
      <c r="G430" s="16"/>
      <c r="H430" s="16"/>
      <c r="I430" s="16"/>
      <c r="J430" s="16"/>
      <c r="K430" s="16"/>
      <c r="L430" s="16"/>
      <c r="M430" s="18"/>
      <c r="N430" s="18"/>
      <c r="O430" s="18">
        <f t="shared" si="31"/>
        <v>276834</v>
      </c>
      <c r="P430" s="18"/>
      <c r="Q430" s="16"/>
      <c r="R430" s="16"/>
      <c r="S430" s="16"/>
      <c r="T430" s="16"/>
      <c r="U430" s="16"/>
      <c r="V430" s="16"/>
      <c r="W430" s="16"/>
      <c r="X430" s="16"/>
      <c r="Y430" s="16"/>
      <c r="Z430" s="16"/>
      <c r="AA430" s="16"/>
      <c r="AB430" s="18"/>
      <c r="AC430" s="18"/>
      <c r="AD430" s="16"/>
      <c r="AE430" s="16"/>
      <c r="AF430" s="16"/>
      <c r="AG430" s="16"/>
      <c r="AH430" s="16" t="s">
        <v>94</v>
      </c>
      <c r="AI430" s="18"/>
      <c r="AJ430" s="16"/>
      <c r="AK430" s="16">
        <v>1</v>
      </c>
      <c r="AL430" s="16">
        <v>276834</v>
      </c>
      <c r="AM430" s="16">
        <v>276834</v>
      </c>
      <c r="AN430" s="16">
        <v>0</v>
      </c>
      <c r="AO430" s="18">
        <v>276834</v>
      </c>
      <c r="AP430" s="18"/>
      <c r="AQ430" s="18"/>
      <c r="AR430" s="16" t="s">
        <v>8053</v>
      </c>
      <c r="AS430" s="18"/>
      <c r="AT430" s="16"/>
      <c r="AU430" s="16"/>
      <c r="AV430" s="18"/>
      <c r="AW430" s="16"/>
      <c r="AX430" s="18"/>
      <c r="AY430" s="18"/>
      <c r="AZ430" s="18"/>
      <c r="BA430" s="16"/>
      <c r="BB430" s="16"/>
      <c r="BC430" s="18">
        <v>0</v>
      </c>
      <c r="BD430" s="18">
        <v>0</v>
      </c>
      <c r="BE430" s="18">
        <v>0</v>
      </c>
      <c r="BF430" s="18">
        <v>0</v>
      </c>
      <c r="BG430" s="18">
        <v>0</v>
      </c>
      <c r="BH430" s="18">
        <v>0</v>
      </c>
      <c r="BI430" s="18">
        <v>0</v>
      </c>
      <c r="BJ430" s="18">
        <v>0</v>
      </c>
      <c r="BK430" s="18">
        <v>0</v>
      </c>
      <c r="BL430" s="18">
        <v>0</v>
      </c>
      <c r="BM430" s="18">
        <v>0</v>
      </c>
      <c r="BN430" s="18">
        <v>0</v>
      </c>
      <c r="BO430" s="18">
        <v>0</v>
      </c>
      <c r="BP430" s="18">
        <v>0</v>
      </c>
      <c r="BQ430" s="18">
        <v>0</v>
      </c>
      <c r="BR430" s="18">
        <v>0</v>
      </c>
      <c r="BS430" s="18">
        <v>0</v>
      </c>
      <c r="BT430" s="18">
        <v>15</v>
      </c>
      <c r="BU430" s="18">
        <v>0</v>
      </c>
      <c r="BV430" s="18">
        <v>0</v>
      </c>
      <c r="BW430" s="18">
        <v>0</v>
      </c>
    </row>
    <row r="431" spans="1:75" ht="63.75" x14ac:dyDescent="0.2">
      <c r="A431" s="15">
        <v>426</v>
      </c>
      <c r="B431" s="16">
        <v>3031</v>
      </c>
      <c r="C431" s="16" t="s">
        <v>6796</v>
      </c>
      <c r="D431" s="17" t="s">
        <v>7485</v>
      </c>
      <c r="E431" s="16" t="s">
        <v>4877</v>
      </c>
      <c r="F431" s="16"/>
      <c r="G431" s="16"/>
      <c r="H431" s="16"/>
      <c r="I431" s="16"/>
      <c r="J431" s="16"/>
      <c r="K431" s="16"/>
      <c r="L431" s="16"/>
      <c r="M431" s="16"/>
      <c r="N431" s="18"/>
      <c r="O431" s="18">
        <f t="shared" si="31"/>
        <v>55000</v>
      </c>
      <c r="P431" s="18"/>
      <c r="Q431" s="16"/>
      <c r="R431" s="16"/>
      <c r="S431" s="16"/>
      <c r="T431" s="16"/>
      <c r="U431" s="16"/>
      <c r="V431" s="16"/>
      <c r="W431" s="16"/>
      <c r="X431" s="16"/>
      <c r="Y431" s="16"/>
      <c r="Z431" s="16"/>
      <c r="AA431" s="16"/>
      <c r="AB431" s="18"/>
      <c r="AC431" s="18"/>
      <c r="AD431" s="16"/>
      <c r="AE431" s="16"/>
      <c r="AF431" s="16"/>
      <c r="AG431" s="16"/>
      <c r="AH431" s="16" t="s">
        <v>94</v>
      </c>
      <c r="AI431" s="18"/>
      <c r="AJ431" s="16"/>
      <c r="AK431" s="16">
        <v>1</v>
      </c>
      <c r="AL431" s="16">
        <v>55000</v>
      </c>
      <c r="AM431" s="16">
        <v>55000</v>
      </c>
      <c r="AN431" s="16">
        <v>0</v>
      </c>
      <c r="AO431" s="18">
        <v>55000</v>
      </c>
      <c r="AP431" s="18"/>
      <c r="AQ431" s="18"/>
      <c r="AR431" s="16" t="s">
        <v>8053</v>
      </c>
      <c r="AS431" s="18"/>
      <c r="AT431" s="16"/>
      <c r="AU431" s="16"/>
      <c r="AV431" s="18"/>
      <c r="AW431" s="16"/>
      <c r="AX431" s="16"/>
      <c r="AY431" s="16"/>
      <c r="AZ431" s="18"/>
      <c r="BA431" s="16"/>
      <c r="BB431" s="16"/>
      <c r="BC431" s="18">
        <v>0</v>
      </c>
      <c r="BD431" s="18">
        <v>0</v>
      </c>
      <c r="BE431" s="18">
        <v>0</v>
      </c>
      <c r="BF431" s="18">
        <v>0</v>
      </c>
      <c r="BG431" s="18">
        <v>0</v>
      </c>
      <c r="BH431" s="18">
        <v>0</v>
      </c>
      <c r="BI431" s="18">
        <v>0</v>
      </c>
      <c r="BJ431" s="18">
        <v>0</v>
      </c>
      <c r="BK431" s="18">
        <v>0</v>
      </c>
      <c r="BL431" s="18">
        <v>0</v>
      </c>
      <c r="BM431" s="18">
        <v>0</v>
      </c>
      <c r="BN431" s="18">
        <v>0</v>
      </c>
      <c r="BO431" s="18">
        <v>0</v>
      </c>
      <c r="BP431" s="18">
        <v>0</v>
      </c>
      <c r="BQ431" s="18">
        <v>0</v>
      </c>
      <c r="BR431" s="18">
        <v>0</v>
      </c>
      <c r="BS431" s="18">
        <v>0</v>
      </c>
      <c r="BT431" s="18">
        <v>100</v>
      </c>
      <c r="BU431" s="18">
        <v>0</v>
      </c>
      <c r="BV431" s="18">
        <v>0</v>
      </c>
      <c r="BW431" s="18">
        <v>0</v>
      </c>
    </row>
    <row r="432" spans="1:75" ht="63.75" x14ac:dyDescent="0.2">
      <c r="A432" s="15">
        <v>427</v>
      </c>
      <c r="B432" s="16">
        <v>3032</v>
      </c>
      <c r="C432" s="16" t="s">
        <v>6797</v>
      </c>
      <c r="D432" s="17" t="s">
        <v>7486</v>
      </c>
      <c r="E432" s="16" t="s">
        <v>4877</v>
      </c>
      <c r="F432" s="16"/>
      <c r="G432" s="16"/>
      <c r="H432" s="16"/>
      <c r="I432" s="16"/>
      <c r="J432" s="16"/>
      <c r="K432" s="16"/>
      <c r="L432" s="16"/>
      <c r="M432" s="16"/>
      <c r="N432" s="18"/>
      <c r="O432" s="18">
        <f t="shared" si="31"/>
        <v>1164</v>
      </c>
      <c r="P432" s="18"/>
      <c r="Q432" s="16"/>
      <c r="R432" s="16"/>
      <c r="S432" s="16"/>
      <c r="T432" s="16"/>
      <c r="U432" s="16"/>
      <c r="V432" s="16"/>
      <c r="W432" s="16"/>
      <c r="X432" s="16"/>
      <c r="Y432" s="16"/>
      <c r="Z432" s="16"/>
      <c r="AA432" s="16"/>
      <c r="AB432" s="18"/>
      <c r="AC432" s="18"/>
      <c r="AD432" s="16"/>
      <c r="AE432" s="16"/>
      <c r="AF432" s="16"/>
      <c r="AG432" s="16"/>
      <c r="AH432" s="16" t="s">
        <v>94</v>
      </c>
      <c r="AI432" s="18"/>
      <c r="AJ432" s="16"/>
      <c r="AK432" s="16">
        <v>1</v>
      </c>
      <c r="AL432" s="16">
        <v>1164</v>
      </c>
      <c r="AM432" s="16">
        <v>1164</v>
      </c>
      <c r="AN432" s="16">
        <v>0</v>
      </c>
      <c r="AO432" s="18">
        <v>1164</v>
      </c>
      <c r="AP432" s="18"/>
      <c r="AQ432" s="18"/>
      <c r="AR432" s="16" t="s">
        <v>8053</v>
      </c>
      <c r="AS432" s="18"/>
      <c r="AT432" s="16"/>
      <c r="AU432" s="16"/>
      <c r="AV432" s="18"/>
      <c r="AW432" s="16"/>
      <c r="AX432" s="16"/>
      <c r="AY432" s="16"/>
      <c r="AZ432" s="18"/>
      <c r="BA432" s="16"/>
      <c r="BB432" s="16"/>
      <c r="BC432" s="18">
        <v>0</v>
      </c>
      <c r="BD432" s="18">
        <v>0</v>
      </c>
      <c r="BE432" s="18">
        <v>0</v>
      </c>
      <c r="BF432" s="18">
        <v>0</v>
      </c>
      <c r="BG432" s="18">
        <v>0</v>
      </c>
      <c r="BH432" s="18">
        <v>0</v>
      </c>
      <c r="BI432" s="18">
        <v>0</v>
      </c>
      <c r="BJ432" s="18">
        <v>0</v>
      </c>
      <c r="BK432" s="18">
        <v>0</v>
      </c>
      <c r="BL432" s="18">
        <v>0</v>
      </c>
      <c r="BM432" s="18">
        <v>0</v>
      </c>
      <c r="BN432" s="18">
        <v>0</v>
      </c>
      <c r="BO432" s="18">
        <v>0</v>
      </c>
      <c r="BP432" s="18">
        <v>0</v>
      </c>
      <c r="BQ432" s="18">
        <v>0</v>
      </c>
      <c r="BR432" s="18">
        <v>0</v>
      </c>
      <c r="BS432" s="18">
        <v>0</v>
      </c>
      <c r="BT432" s="18">
        <v>100</v>
      </c>
      <c r="BU432" s="18">
        <v>0</v>
      </c>
      <c r="BV432" s="18">
        <v>0</v>
      </c>
      <c r="BW432" s="18">
        <v>0</v>
      </c>
    </row>
    <row r="433" spans="1:75" ht="89.25" x14ac:dyDescent="0.2">
      <c r="A433" s="15">
        <v>428</v>
      </c>
      <c r="B433" s="16">
        <v>3033</v>
      </c>
      <c r="C433" s="16" t="s">
        <v>6798</v>
      </c>
      <c r="D433" s="17" t="s">
        <v>7487</v>
      </c>
      <c r="E433" s="16" t="s">
        <v>4877</v>
      </c>
      <c r="F433" s="16"/>
      <c r="G433" s="16"/>
      <c r="H433" s="16"/>
      <c r="I433" s="16"/>
      <c r="J433" s="16"/>
      <c r="K433" s="16"/>
      <c r="L433" s="16"/>
      <c r="M433" s="16"/>
      <c r="N433" s="18"/>
      <c r="O433" s="18">
        <f t="shared" si="31"/>
        <v>43267</v>
      </c>
      <c r="P433" s="18"/>
      <c r="Q433" s="16"/>
      <c r="R433" s="16"/>
      <c r="S433" s="16"/>
      <c r="T433" s="16"/>
      <c r="U433" s="16"/>
      <c r="V433" s="16"/>
      <c r="W433" s="16"/>
      <c r="X433" s="16"/>
      <c r="Y433" s="16"/>
      <c r="Z433" s="16"/>
      <c r="AA433" s="16"/>
      <c r="AB433" s="18"/>
      <c r="AC433" s="18"/>
      <c r="AD433" s="16"/>
      <c r="AE433" s="16"/>
      <c r="AF433" s="16"/>
      <c r="AG433" s="16"/>
      <c r="AH433" s="16" t="s">
        <v>94</v>
      </c>
      <c r="AI433" s="18"/>
      <c r="AJ433" s="16"/>
      <c r="AK433" s="16">
        <v>1</v>
      </c>
      <c r="AL433" s="16">
        <v>43267</v>
      </c>
      <c r="AM433" s="16">
        <v>43267</v>
      </c>
      <c r="AN433" s="16">
        <v>0</v>
      </c>
      <c r="AO433" s="18">
        <v>43267</v>
      </c>
      <c r="AP433" s="18"/>
      <c r="AQ433" s="18"/>
      <c r="AR433" s="16" t="s">
        <v>8053</v>
      </c>
      <c r="AS433" s="18"/>
      <c r="AT433" s="16"/>
      <c r="AU433" s="16"/>
      <c r="AV433" s="18"/>
      <c r="AW433" s="16"/>
      <c r="AX433" s="16"/>
      <c r="AY433" s="16"/>
      <c r="AZ433" s="18"/>
      <c r="BA433" s="16"/>
      <c r="BB433" s="16"/>
      <c r="BC433" s="18">
        <v>0</v>
      </c>
      <c r="BD433" s="18">
        <v>0</v>
      </c>
      <c r="BE433" s="18">
        <v>0</v>
      </c>
      <c r="BF433" s="18">
        <v>0</v>
      </c>
      <c r="BG433" s="18">
        <v>0</v>
      </c>
      <c r="BH433" s="18">
        <v>0</v>
      </c>
      <c r="BI433" s="18">
        <v>0</v>
      </c>
      <c r="BJ433" s="18">
        <v>0</v>
      </c>
      <c r="BK433" s="18">
        <v>0</v>
      </c>
      <c r="BL433" s="18">
        <v>0</v>
      </c>
      <c r="BM433" s="18">
        <v>0</v>
      </c>
      <c r="BN433" s="18">
        <v>0</v>
      </c>
      <c r="BO433" s="18">
        <v>0</v>
      </c>
      <c r="BP433" s="18">
        <v>0</v>
      </c>
      <c r="BQ433" s="18">
        <v>0</v>
      </c>
      <c r="BR433" s="18">
        <v>0</v>
      </c>
      <c r="BS433" s="18">
        <v>0</v>
      </c>
      <c r="BT433" s="18">
        <v>100</v>
      </c>
      <c r="BU433" s="18">
        <v>0</v>
      </c>
      <c r="BV433" s="18">
        <v>0</v>
      </c>
      <c r="BW433" s="18">
        <v>0</v>
      </c>
    </row>
    <row r="434" spans="1:75" ht="76.5" x14ac:dyDescent="0.2">
      <c r="A434" s="15">
        <v>429</v>
      </c>
      <c r="B434" s="16">
        <v>3034</v>
      </c>
      <c r="C434" s="16" t="s">
        <v>6799</v>
      </c>
      <c r="D434" s="17" t="s">
        <v>7488</v>
      </c>
      <c r="E434" s="16" t="s">
        <v>4877</v>
      </c>
      <c r="F434" s="16"/>
      <c r="G434" s="16"/>
      <c r="H434" s="16"/>
      <c r="I434" s="16"/>
      <c r="J434" s="16"/>
      <c r="K434" s="16"/>
      <c r="L434" s="16"/>
      <c r="M434" s="16"/>
      <c r="N434" s="18"/>
      <c r="O434" s="18">
        <f t="shared" si="31"/>
        <v>820</v>
      </c>
      <c r="P434" s="18"/>
      <c r="Q434" s="16"/>
      <c r="R434" s="16"/>
      <c r="S434" s="16"/>
      <c r="T434" s="16"/>
      <c r="U434" s="16"/>
      <c r="V434" s="16"/>
      <c r="W434" s="16"/>
      <c r="X434" s="16"/>
      <c r="Y434" s="16"/>
      <c r="Z434" s="16"/>
      <c r="AA434" s="16"/>
      <c r="AB434" s="18"/>
      <c r="AC434" s="18"/>
      <c r="AD434" s="16"/>
      <c r="AE434" s="16"/>
      <c r="AF434" s="16"/>
      <c r="AG434" s="16"/>
      <c r="AH434" s="16" t="s">
        <v>94</v>
      </c>
      <c r="AI434" s="18"/>
      <c r="AJ434" s="16"/>
      <c r="AK434" s="16">
        <v>1</v>
      </c>
      <c r="AL434" s="16">
        <v>820</v>
      </c>
      <c r="AM434" s="16">
        <v>820</v>
      </c>
      <c r="AN434" s="16">
        <v>0</v>
      </c>
      <c r="AO434" s="18">
        <v>820</v>
      </c>
      <c r="AP434" s="18"/>
      <c r="AQ434" s="18"/>
      <c r="AR434" s="16" t="s">
        <v>8053</v>
      </c>
      <c r="AS434" s="18"/>
      <c r="AT434" s="16"/>
      <c r="AU434" s="16"/>
      <c r="AV434" s="18"/>
      <c r="AW434" s="16"/>
      <c r="AX434" s="16"/>
      <c r="AY434" s="16"/>
      <c r="AZ434" s="18"/>
      <c r="BA434" s="16"/>
      <c r="BB434" s="16"/>
      <c r="BC434" s="18">
        <v>0</v>
      </c>
      <c r="BD434" s="18">
        <v>0</v>
      </c>
      <c r="BE434" s="18">
        <v>0</v>
      </c>
      <c r="BF434" s="18">
        <v>0</v>
      </c>
      <c r="BG434" s="18">
        <v>0</v>
      </c>
      <c r="BH434" s="18">
        <v>0</v>
      </c>
      <c r="BI434" s="18">
        <v>0</v>
      </c>
      <c r="BJ434" s="18">
        <v>0</v>
      </c>
      <c r="BK434" s="18">
        <v>0</v>
      </c>
      <c r="BL434" s="18">
        <v>0</v>
      </c>
      <c r="BM434" s="18">
        <v>0</v>
      </c>
      <c r="BN434" s="18">
        <v>0</v>
      </c>
      <c r="BO434" s="18">
        <v>0</v>
      </c>
      <c r="BP434" s="18">
        <v>0</v>
      </c>
      <c r="BQ434" s="18">
        <v>0</v>
      </c>
      <c r="BR434" s="18">
        <v>0</v>
      </c>
      <c r="BS434" s="18">
        <v>0</v>
      </c>
      <c r="BT434" s="18">
        <v>0</v>
      </c>
      <c r="BU434" s="18">
        <v>0</v>
      </c>
      <c r="BV434" s="18">
        <v>1000</v>
      </c>
      <c r="BW434" s="18">
        <v>0</v>
      </c>
    </row>
    <row r="435" spans="1:75" ht="63.75" x14ac:dyDescent="0.2">
      <c r="A435" s="15">
        <v>430</v>
      </c>
      <c r="B435" s="15">
        <v>3035</v>
      </c>
      <c r="C435" s="16" t="s">
        <v>6800</v>
      </c>
      <c r="D435" s="17" t="s">
        <v>7489</v>
      </c>
      <c r="E435" s="16" t="s">
        <v>4877</v>
      </c>
      <c r="F435" s="16"/>
      <c r="G435" s="16"/>
      <c r="H435" s="16"/>
      <c r="I435" s="16"/>
      <c r="J435" s="16"/>
      <c r="K435" s="16"/>
      <c r="L435" s="16"/>
      <c r="M435" s="18"/>
      <c r="N435" s="18"/>
      <c r="O435" s="18">
        <f t="shared" si="31"/>
        <v>704</v>
      </c>
      <c r="P435" s="18"/>
      <c r="Q435" s="16"/>
      <c r="R435" s="16"/>
      <c r="S435" s="16"/>
      <c r="T435" s="16"/>
      <c r="U435" s="16"/>
      <c r="V435" s="16"/>
      <c r="W435" s="16"/>
      <c r="X435" s="16"/>
      <c r="Y435" s="16"/>
      <c r="Z435" s="16"/>
      <c r="AA435" s="16"/>
      <c r="AB435" s="18"/>
      <c r="AC435" s="18"/>
      <c r="AD435" s="16"/>
      <c r="AE435" s="16"/>
      <c r="AF435" s="16"/>
      <c r="AG435" s="16"/>
      <c r="AH435" s="16" t="s">
        <v>94</v>
      </c>
      <c r="AI435" s="18"/>
      <c r="AJ435" s="16"/>
      <c r="AK435" s="16">
        <v>1</v>
      </c>
      <c r="AL435" s="16">
        <v>704</v>
      </c>
      <c r="AM435" s="16">
        <v>704</v>
      </c>
      <c r="AN435" s="16">
        <v>0</v>
      </c>
      <c r="AO435" s="18">
        <v>704</v>
      </c>
      <c r="AP435" s="18"/>
      <c r="AQ435" s="18"/>
      <c r="AR435" s="16" t="s">
        <v>8053</v>
      </c>
      <c r="AS435" s="18"/>
      <c r="AT435" s="16"/>
      <c r="AU435" s="16"/>
      <c r="AV435" s="18"/>
      <c r="AW435" s="16"/>
      <c r="AX435" s="18"/>
      <c r="AY435" s="18"/>
      <c r="AZ435" s="18"/>
      <c r="BA435" s="16"/>
      <c r="BB435" s="16"/>
      <c r="BC435" s="18">
        <v>0</v>
      </c>
      <c r="BD435" s="18">
        <v>0</v>
      </c>
      <c r="BE435" s="18">
        <v>0</v>
      </c>
      <c r="BF435" s="18">
        <v>0</v>
      </c>
      <c r="BG435" s="18">
        <v>0</v>
      </c>
      <c r="BH435" s="18">
        <v>0</v>
      </c>
      <c r="BI435" s="18">
        <v>0</v>
      </c>
      <c r="BJ435" s="18">
        <v>0</v>
      </c>
      <c r="BK435" s="18">
        <v>0</v>
      </c>
      <c r="BL435" s="18">
        <v>0</v>
      </c>
      <c r="BM435" s="18">
        <v>0</v>
      </c>
      <c r="BN435" s="18">
        <v>0</v>
      </c>
      <c r="BO435" s="18">
        <v>0</v>
      </c>
      <c r="BP435" s="18">
        <v>0</v>
      </c>
      <c r="BQ435" s="18">
        <v>0</v>
      </c>
      <c r="BR435" s="18">
        <v>0</v>
      </c>
      <c r="BS435" s="18">
        <v>0</v>
      </c>
      <c r="BT435" s="18">
        <v>100</v>
      </c>
      <c r="BU435" s="18">
        <v>0</v>
      </c>
      <c r="BV435" s="18">
        <v>0</v>
      </c>
      <c r="BW435" s="18">
        <v>0</v>
      </c>
    </row>
    <row r="436" spans="1:75" ht="63.75" x14ac:dyDescent="0.2">
      <c r="A436" s="15">
        <v>431</v>
      </c>
      <c r="B436" s="16">
        <v>3036</v>
      </c>
      <c r="C436" s="16" t="s">
        <v>6801</v>
      </c>
      <c r="D436" s="17" t="s">
        <v>6802</v>
      </c>
      <c r="E436" s="16" t="s">
        <v>4877</v>
      </c>
      <c r="F436" s="16"/>
      <c r="G436" s="16"/>
      <c r="H436" s="16"/>
      <c r="I436" s="16"/>
      <c r="J436" s="16"/>
      <c r="K436" s="16"/>
      <c r="L436" s="16"/>
      <c r="M436" s="16"/>
      <c r="N436" s="18"/>
      <c r="O436" s="18">
        <f t="shared" si="31"/>
        <v>21267</v>
      </c>
      <c r="P436" s="18"/>
      <c r="Q436" s="16"/>
      <c r="R436" s="16"/>
      <c r="S436" s="16"/>
      <c r="T436" s="16"/>
      <c r="U436" s="16"/>
      <c r="V436" s="16"/>
      <c r="W436" s="16"/>
      <c r="X436" s="16"/>
      <c r="Y436" s="16"/>
      <c r="Z436" s="16"/>
      <c r="AA436" s="16"/>
      <c r="AB436" s="18"/>
      <c r="AC436" s="18"/>
      <c r="AD436" s="16"/>
      <c r="AE436" s="16"/>
      <c r="AF436" s="16"/>
      <c r="AG436" s="16"/>
      <c r="AH436" s="16" t="s">
        <v>94</v>
      </c>
      <c r="AI436" s="18"/>
      <c r="AJ436" s="16"/>
      <c r="AK436" s="16">
        <v>1</v>
      </c>
      <c r="AL436" s="16">
        <v>21267</v>
      </c>
      <c r="AM436" s="16">
        <v>21267</v>
      </c>
      <c r="AN436" s="16">
        <v>0</v>
      </c>
      <c r="AO436" s="18">
        <v>21267</v>
      </c>
      <c r="AP436" s="18"/>
      <c r="AQ436" s="18"/>
      <c r="AR436" s="16" t="s">
        <v>8053</v>
      </c>
      <c r="AS436" s="18"/>
      <c r="AT436" s="16"/>
      <c r="AU436" s="16"/>
      <c r="AV436" s="18"/>
      <c r="AW436" s="16"/>
      <c r="AX436" s="16"/>
      <c r="AY436" s="16"/>
      <c r="AZ436" s="18"/>
      <c r="BA436" s="16"/>
      <c r="BB436" s="16"/>
      <c r="BC436" s="18">
        <v>0</v>
      </c>
      <c r="BD436" s="18">
        <v>0</v>
      </c>
      <c r="BE436" s="18">
        <v>0</v>
      </c>
      <c r="BF436" s="18">
        <v>0</v>
      </c>
      <c r="BG436" s="18">
        <v>0</v>
      </c>
      <c r="BH436" s="18">
        <v>0</v>
      </c>
      <c r="BI436" s="18">
        <v>0</v>
      </c>
      <c r="BJ436" s="18">
        <v>0</v>
      </c>
      <c r="BK436" s="18">
        <v>0</v>
      </c>
      <c r="BL436" s="18">
        <v>0</v>
      </c>
      <c r="BM436" s="18">
        <v>0</v>
      </c>
      <c r="BN436" s="18">
        <v>0</v>
      </c>
      <c r="BO436" s="18">
        <v>0</v>
      </c>
      <c r="BP436" s="18">
        <v>0</v>
      </c>
      <c r="BQ436" s="18">
        <v>0</v>
      </c>
      <c r="BR436" s="18">
        <v>0</v>
      </c>
      <c r="BS436" s="18">
        <v>0</v>
      </c>
      <c r="BT436" s="18">
        <v>100</v>
      </c>
      <c r="BU436" s="18">
        <v>0</v>
      </c>
      <c r="BV436" s="18">
        <v>0</v>
      </c>
      <c r="BW436" s="18">
        <v>0</v>
      </c>
    </row>
    <row r="437" spans="1:75" ht="63.75" x14ac:dyDescent="0.2">
      <c r="A437" s="15">
        <v>432</v>
      </c>
      <c r="B437" s="15">
        <v>3037</v>
      </c>
      <c r="C437" s="16" t="s">
        <v>6803</v>
      </c>
      <c r="D437" s="17" t="s">
        <v>6804</v>
      </c>
      <c r="E437" s="16" t="s">
        <v>4877</v>
      </c>
      <c r="F437" s="16"/>
      <c r="G437" s="16"/>
      <c r="H437" s="16"/>
      <c r="I437" s="16"/>
      <c r="J437" s="16"/>
      <c r="K437" s="16"/>
      <c r="L437" s="16"/>
      <c r="M437" s="18"/>
      <c r="N437" s="18"/>
      <c r="O437" s="18">
        <f t="shared" si="31"/>
        <v>12907</v>
      </c>
      <c r="P437" s="18"/>
      <c r="Q437" s="16"/>
      <c r="R437" s="16"/>
      <c r="S437" s="16"/>
      <c r="T437" s="16"/>
      <c r="U437" s="16"/>
      <c r="V437" s="16"/>
      <c r="W437" s="16"/>
      <c r="X437" s="16"/>
      <c r="Y437" s="16"/>
      <c r="Z437" s="16"/>
      <c r="AA437" s="16"/>
      <c r="AB437" s="18"/>
      <c r="AC437" s="18"/>
      <c r="AD437" s="16"/>
      <c r="AE437" s="16"/>
      <c r="AF437" s="16"/>
      <c r="AG437" s="16"/>
      <c r="AH437" s="16" t="s">
        <v>94</v>
      </c>
      <c r="AI437" s="18"/>
      <c r="AJ437" s="16"/>
      <c r="AK437" s="16">
        <v>1</v>
      </c>
      <c r="AL437" s="16">
        <v>12907</v>
      </c>
      <c r="AM437" s="16">
        <v>12907</v>
      </c>
      <c r="AN437" s="16">
        <v>0</v>
      </c>
      <c r="AO437" s="18">
        <v>12907</v>
      </c>
      <c r="AP437" s="18"/>
      <c r="AQ437" s="18"/>
      <c r="AR437" s="16" t="s">
        <v>8053</v>
      </c>
      <c r="AS437" s="18"/>
      <c r="AT437" s="16"/>
      <c r="AU437" s="16"/>
      <c r="AV437" s="18"/>
      <c r="AW437" s="16"/>
      <c r="AX437" s="18"/>
      <c r="AY437" s="18"/>
      <c r="AZ437" s="18"/>
      <c r="BA437" s="16"/>
      <c r="BB437" s="16"/>
      <c r="BC437" s="18">
        <v>0</v>
      </c>
      <c r="BD437" s="18">
        <v>0</v>
      </c>
      <c r="BE437" s="18">
        <v>0</v>
      </c>
      <c r="BF437" s="18">
        <v>0</v>
      </c>
      <c r="BG437" s="18">
        <v>0</v>
      </c>
      <c r="BH437" s="18">
        <v>0</v>
      </c>
      <c r="BI437" s="18">
        <v>0</v>
      </c>
      <c r="BJ437" s="18">
        <v>0</v>
      </c>
      <c r="BK437" s="18">
        <v>0</v>
      </c>
      <c r="BL437" s="18">
        <v>0</v>
      </c>
      <c r="BM437" s="18">
        <v>0</v>
      </c>
      <c r="BN437" s="18">
        <v>0</v>
      </c>
      <c r="BO437" s="18">
        <v>0</v>
      </c>
      <c r="BP437" s="18">
        <v>0</v>
      </c>
      <c r="BQ437" s="18">
        <v>0</v>
      </c>
      <c r="BR437" s="18">
        <v>0</v>
      </c>
      <c r="BS437" s="18">
        <v>0</v>
      </c>
      <c r="BT437" s="18">
        <v>500</v>
      </c>
      <c r="BU437" s="18">
        <v>0</v>
      </c>
      <c r="BV437" s="18">
        <v>0</v>
      </c>
      <c r="BW437" s="18">
        <v>0</v>
      </c>
    </row>
    <row r="438" spans="1:75" ht="63.75" x14ac:dyDescent="0.2">
      <c r="A438" s="15">
        <v>433</v>
      </c>
      <c r="B438" s="15">
        <v>3038</v>
      </c>
      <c r="C438" s="16" t="s">
        <v>6805</v>
      </c>
      <c r="D438" s="17" t="s">
        <v>7490</v>
      </c>
      <c r="E438" s="16" t="s">
        <v>4877</v>
      </c>
      <c r="F438" s="16"/>
      <c r="G438" s="16"/>
      <c r="H438" s="16"/>
      <c r="I438" s="16"/>
      <c r="J438" s="16"/>
      <c r="K438" s="16"/>
      <c r="L438" s="16"/>
      <c r="M438" s="18"/>
      <c r="N438" s="18"/>
      <c r="O438" s="18">
        <f t="shared" si="31"/>
        <v>860</v>
      </c>
      <c r="P438" s="18"/>
      <c r="Q438" s="16"/>
      <c r="R438" s="16"/>
      <c r="S438" s="16"/>
      <c r="T438" s="16"/>
      <c r="U438" s="16"/>
      <c r="V438" s="16"/>
      <c r="W438" s="16"/>
      <c r="X438" s="16"/>
      <c r="Y438" s="16"/>
      <c r="Z438" s="16"/>
      <c r="AA438" s="16"/>
      <c r="AB438" s="18"/>
      <c r="AC438" s="18"/>
      <c r="AD438" s="16"/>
      <c r="AE438" s="16"/>
      <c r="AF438" s="16"/>
      <c r="AG438" s="16"/>
      <c r="AH438" s="16" t="s">
        <v>94</v>
      </c>
      <c r="AI438" s="18"/>
      <c r="AJ438" s="16"/>
      <c r="AK438" s="16">
        <v>1</v>
      </c>
      <c r="AL438" s="16">
        <v>860</v>
      </c>
      <c r="AM438" s="16">
        <v>860</v>
      </c>
      <c r="AN438" s="16">
        <v>0</v>
      </c>
      <c r="AO438" s="18">
        <v>860</v>
      </c>
      <c r="AP438" s="18"/>
      <c r="AQ438" s="18"/>
      <c r="AR438" s="16" t="s">
        <v>8053</v>
      </c>
      <c r="AS438" s="18"/>
      <c r="AT438" s="16"/>
      <c r="AU438" s="16"/>
      <c r="AV438" s="18"/>
      <c r="AW438" s="16"/>
      <c r="AX438" s="18"/>
      <c r="AY438" s="18"/>
      <c r="AZ438" s="18"/>
      <c r="BA438" s="16"/>
      <c r="BB438" s="16"/>
      <c r="BC438" s="18">
        <v>0</v>
      </c>
      <c r="BD438" s="18">
        <v>0</v>
      </c>
      <c r="BE438" s="18">
        <v>0</v>
      </c>
      <c r="BF438" s="18">
        <v>0</v>
      </c>
      <c r="BG438" s="18">
        <v>0</v>
      </c>
      <c r="BH438" s="18">
        <v>0</v>
      </c>
      <c r="BI438" s="18">
        <v>0</v>
      </c>
      <c r="BJ438" s="18">
        <v>0</v>
      </c>
      <c r="BK438" s="18">
        <v>0</v>
      </c>
      <c r="BL438" s="18">
        <v>0</v>
      </c>
      <c r="BM438" s="18">
        <v>0</v>
      </c>
      <c r="BN438" s="18">
        <v>0</v>
      </c>
      <c r="BO438" s="18">
        <v>0</v>
      </c>
      <c r="BP438" s="18">
        <v>0</v>
      </c>
      <c r="BQ438" s="18">
        <v>0</v>
      </c>
      <c r="BR438" s="18">
        <v>0</v>
      </c>
      <c r="BS438" s="18">
        <v>0</v>
      </c>
      <c r="BT438" s="18">
        <v>100</v>
      </c>
      <c r="BU438" s="18">
        <v>0</v>
      </c>
      <c r="BV438" s="18">
        <v>0</v>
      </c>
      <c r="BW438" s="18">
        <v>0</v>
      </c>
    </row>
    <row r="439" spans="1:75" ht="63.75" x14ac:dyDescent="0.2">
      <c r="A439" s="15">
        <v>434</v>
      </c>
      <c r="B439" s="15">
        <v>3039</v>
      </c>
      <c r="C439" s="16" t="s">
        <v>6806</v>
      </c>
      <c r="D439" s="17" t="s">
        <v>7491</v>
      </c>
      <c r="E439" s="16" t="s">
        <v>4877</v>
      </c>
      <c r="F439" s="16"/>
      <c r="G439" s="16"/>
      <c r="H439" s="16"/>
      <c r="I439" s="16"/>
      <c r="J439" s="16"/>
      <c r="K439" s="16"/>
      <c r="L439" s="16"/>
      <c r="M439" s="18"/>
      <c r="N439" s="18"/>
      <c r="O439" s="18">
        <f t="shared" si="31"/>
        <v>947</v>
      </c>
      <c r="P439" s="18"/>
      <c r="Q439" s="16"/>
      <c r="R439" s="16"/>
      <c r="S439" s="16"/>
      <c r="T439" s="16"/>
      <c r="U439" s="16"/>
      <c r="V439" s="16"/>
      <c r="W439" s="16"/>
      <c r="X439" s="16"/>
      <c r="Y439" s="16"/>
      <c r="Z439" s="16"/>
      <c r="AA439" s="16"/>
      <c r="AB439" s="18"/>
      <c r="AC439" s="18"/>
      <c r="AD439" s="16"/>
      <c r="AE439" s="16"/>
      <c r="AF439" s="16"/>
      <c r="AG439" s="16"/>
      <c r="AH439" s="16" t="s">
        <v>94</v>
      </c>
      <c r="AI439" s="18"/>
      <c r="AJ439" s="16"/>
      <c r="AK439" s="16">
        <v>1</v>
      </c>
      <c r="AL439" s="16">
        <v>947</v>
      </c>
      <c r="AM439" s="16">
        <v>947</v>
      </c>
      <c r="AN439" s="16">
        <v>0</v>
      </c>
      <c r="AO439" s="18">
        <v>947</v>
      </c>
      <c r="AP439" s="18"/>
      <c r="AQ439" s="18"/>
      <c r="AR439" s="16" t="s">
        <v>8053</v>
      </c>
      <c r="AS439" s="18"/>
      <c r="AT439" s="16"/>
      <c r="AU439" s="16"/>
      <c r="AV439" s="18"/>
      <c r="AW439" s="16"/>
      <c r="AX439" s="18"/>
      <c r="AY439" s="18"/>
      <c r="AZ439" s="18"/>
      <c r="BA439" s="16"/>
      <c r="BB439" s="16"/>
      <c r="BC439" s="18">
        <v>0</v>
      </c>
      <c r="BD439" s="18">
        <v>0</v>
      </c>
      <c r="BE439" s="18">
        <v>0</v>
      </c>
      <c r="BF439" s="18">
        <v>0</v>
      </c>
      <c r="BG439" s="18">
        <v>0</v>
      </c>
      <c r="BH439" s="18">
        <v>0</v>
      </c>
      <c r="BI439" s="18">
        <v>0</v>
      </c>
      <c r="BJ439" s="18">
        <v>0</v>
      </c>
      <c r="BK439" s="18">
        <v>0</v>
      </c>
      <c r="BL439" s="18">
        <v>0</v>
      </c>
      <c r="BM439" s="18">
        <v>0</v>
      </c>
      <c r="BN439" s="18">
        <v>0</v>
      </c>
      <c r="BO439" s="18">
        <v>0</v>
      </c>
      <c r="BP439" s="18">
        <v>0</v>
      </c>
      <c r="BQ439" s="18">
        <v>0</v>
      </c>
      <c r="BR439" s="18">
        <v>0</v>
      </c>
      <c r="BS439" s="18">
        <v>0</v>
      </c>
      <c r="BT439" s="18">
        <v>100</v>
      </c>
      <c r="BU439" s="18">
        <v>0</v>
      </c>
      <c r="BV439" s="18">
        <v>0</v>
      </c>
      <c r="BW439" s="18">
        <v>0</v>
      </c>
    </row>
    <row r="440" spans="1:75" ht="63.75" x14ac:dyDescent="0.2">
      <c r="A440" s="15">
        <v>435</v>
      </c>
      <c r="B440" s="15">
        <v>3040</v>
      </c>
      <c r="C440" s="16" t="s">
        <v>6807</v>
      </c>
      <c r="D440" s="17" t="s">
        <v>7492</v>
      </c>
      <c r="E440" s="16" t="s">
        <v>1757</v>
      </c>
      <c r="F440" s="16"/>
      <c r="G440" s="16"/>
      <c r="H440" s="16"/>
      <c r="I440" s="16"/>
      <c r="J440" s="16"/>
      <c r="K440" s="16"/>
      <c r="L440" s="16"/>
      <c r="M440" s="18"/>
      <c r="N440" s="18"/>
      <c r="O440" s="18">
        <f t="shared" si="31"/>
        <v>2454</v>
      </c>
      <c r="P440" s="18"/>
      <c r="Q440" s="16"/>
      <c r="R440" s="16"/>
      <c r="S440" s="16"/>
      <c r="T440" s="16"/>
      <c r="U440" s="16"/>
      <c r="V440" s="16"/>
      <c r="W440" s="16"/>
      <c r="X440" s="16"/>
      <c r="Y440" s="16"/>
      <c r="Z440" s="16"/>
      <c r="AA440" s="16"/>
      <c r="AB440" s="18"/>
      <c r="AC440" s="18"/>
      <c r="AD440" s="16"/>
      <c r="AE440" s="16"/>
      <c r="AF440" s="16"/>
      <c r="AG440" s="16"/>
      <c r="AH440" s="16" t="s">
        <v>94</v>
      </c>
      <c r="AI440" s="18"/>
      <c r="AJ440" s="16"/>
      <c r="AK440" s="16">
        <v>1</v>
      </c>
      <c r="AL440" s="16">
        <v>2454</v>
      </c>
      <c r="AM440" s="16">
        <v>2454</v>
      </c>
      <c r="AN440" s="16">
        <v>0</v>
      </c>
      <c r="AO440" s="18">
        <v>2454</v>
      </c>
      <c r="AP440" s="18"/>
      <c r="AQ440" s="18"/>
      <c r="AR440" s="16" t="s">
        <v>8053</v>
      </c>
      <c r="AS440" s="18"/>
      <c r="AT440" s="16"/>
      <c r="AU440" s="16"/>
      <c r="AV440" s="18"/>
      <c r="AW440" s="16"/>
      <c r="AX440" s="18"/>
      <c r="AY440" s="18"/>
      <c r="AZ440" s="18"/>
      <c r="BA440" s="16"/>
      <c r="BB440" s="16"/>
      <c r="BC440" s="18">
        <v>0</v>
      </c>
      <c r="BD440" s="18">
        <v>0</v>
      </c>
      <c r="BE440" s="18">
        <v>0</v>
      </c>
      <c r="BF440" s="18">
        <v>0</v>
      </c>
      <c r="BG440" s="18">
        <v>0</v>
      </c>
      <c r="BH440" s="18">
        <v>0</v>
      </c>
      <c r="BI440" s="18">
        <v>0</v>
      </c>
      <c r="BJ440" s="18">
        <v>0</v>
      </c>
      <c r="BK440" s="18">
        <v>0</v>
      </c>
      <c r="BL440" s="18">
        <v>0</v>
      </c>
      <c r="BM440" s="18">
        <v>0</v>
      </c>
      <c r="BN440" s="18">
        <v>0</v>
      </c>
      <c r="BO440" s="18">
        <v>0</v>
      </c>
      <c r="BP440" s="18">
        <v>0</v>
      </c>
      <c r="BQ440" s="18">
        <v>0</v>
      </c>
      <c r="BR440" s="18">
        <v>0</v>
      </c>
      <c r="BS440" s="18">
        <v>0</v>
      </c>
      <c r="BT440" s="18">
        <v>100</v>
      </c>
      <c r="BU440" s="18">
        <v>0</v>
      </c>
      <c r="BV440" s="18">
        <v>0</v>
      </c>
      <c r="BW440" s="18">
        <v>0</v>
      </c>
    </row>
    <row r="441" spans="1:75" ht="25.5" x14ac:dyDescent="0.2">
      <c r="A441" s="15">
        <v>436</v>
      </c>
      <c r="B441" s="16">
        <v>3041</v>
      </c>
      <c r="C441" s="16" t="s">
        <v>7319</v>
      </c>
      <c r="D441" s="17" t="s">
        <v>6809</v>
      </c>
      <c r="E441" s="16" t="s">
        <v>7314</v>
      </c>
      <c r="F441" s="16"/>
      <c r="G441" s="16"/>
      <c r="H441" s="16"/>
      <c r="I441" s="16"/>
      <c r="J441" s="16"/>
      <c r="K441" s="16"/>
      <c r="L441" s="16"/>
      <c r="M441" s="16"/>
      <c r="N441" s="18"/>
      <c r="O441" s="18">
        <f t="shared" si="31"/>
        <v>1230377</v>
      </c>
      <c r="P441" s="18"/>
      <c r="Q441" s="16"/>
      <c r="R441" s="16" t="s">
        <v>6808</v>
      </c>
      <c r="S441" s="16" t="s">
        <v>6809</v>
      </c>
      <c r="T441" s="16"/>
      <c r="U441" s="16"/>
      <c r="V441" s="16"/>
      <c r="W441" s="16"/>
      <c r="X441" s="16"/>
      <c r="Y441" s="16" t="s">
        <v>6501</v>
      </c>
      <c r="Z441" s="16"/>
      <c r="AA441" s="16"/>
      <c r="AB441" s="18"/>
      <c r="AC441" s="18"/>
      <c r="AD441" s="16"/>
      <c r="AE441" s="16"/>
      <c r="AF441" s="16"/>
      <c r="AG441" s="16"/>
      <c r="AH441" s="16"/>
      <c r="AI441" s="16">
        <v>999900</v>
      </c>
      <c r="AJ441" s="16">
        <v>1069893</v>
      </c>
      <c r="AK441" s="16"/>
      <c r="AL441" s="16"/>
      <c r="AM441" s="16"/>
      <c r="AN441" s="16"/>
      <c r="AO441" s="18">
        <v>999900</v>
      </c>
      <c r="AP441" s="18">
        <v>1069893</v>
      </c>
      <c r="AQ441" s="18">
        <v>1230376.95</v>
      </c>
      <c r="AR441" s="16" t="s">
        <v>5286</v>
      </c>
      <c r="AS441" s="18" t="s">
        <v>7315</v>
      </c>
      <c r="AT441" s="18" t="s">
        <v>7316</v>
      </c>
      <c r="AU441" s="16"/>
      <c r="AV441" s="18"/>
      <c r="AW441" s="16"/>
      <c r="AX441" s="16"/>
      <c r="AY441" s="16"/>
      <c r="AZ441" s="18"/>
      <c r="BA441" s="16"/>
      <c r="BB441" s="16"/>
      <c r="BC441" s="18">
        <v>0</v>
      </c>
      <c r="BD441" s="18">
        <v>2</v>
      </c>
      <c r="BE441" s="18">
        <v>0</v>
      </c>
      <c r="BF441" s="18">
        <v>0</v>
      </c>
      <c r="BG441" s="18">
        <v>0</v>
      </c>
      <c r="BH441" s="18">
        <v>0</v>
      </c>
      <c r="BI441" s="18">
        <v>0</v>
      </c>
      <c r="BJ441" s="18">
        <v>0</v>
      </c>
      <c r="BK441" s="18">
        <v>0</v>
      </c>
      <c r="BL441" s="18">
        <v>0</v>
      </c>
      <c r="BM441" s="18">
        <v>0</v>
      </c>
      <c r="BN441" s="18">
        <v>0</v>
      </c>
      <c r="BO441" s="18">
        <v>0</v>
      </c>
      <c r="BP441" s="18">
        <v>0</v>
      </c>
      <c r="BQ441" s="18">
        <v>0</v>
      </c>
      <c r="BR441" s="18">
        <v>0</v>
      </c>
      <c r="BS441" s="18">
        <v>0</v>
      </c>
      <c r="BT441" s="18">
        <v>0</v>
      </c>
      <c r="BU441" s="18">
        <v>0</v>
      </c>
      <c r="BV441" s="18">
        <v>0</v>
      </c>
      <c r="BW441" s="18">
        <v>0</v>
      </c>
    </row>
    <row r="442" spans="1:75" ht="51" x14ac:dyDescent="0.2">
      <c r="A442" s="15">
        <v>437</v>
      </c>
      <c r="B442" s="16">
        <v>3043</v>
      </c>
      <c r="C442" s="16" t="s">
        <v>8687</v>
      </c>
      <c r="D442" s="17" t="s">
        <v>8688</v>
      </c>
      <c r="E442" s="16" t="s">
        <v>209</v>
      </c>
      <c r="F442" s="16"/>
      <c r="G442" s="16"/>
      <c r="H442" s="16"/>
      <c r="I442" s="16"/>
      <c r="J442" s="16"/>
      <c r="K442" s="16"/>
      <c r="L442" s="16"/>
      <c r="M442" s="16"/>
      <c r="N442" s="18"/>
      <c r="O442" s="18">
        <f t="shared" si="31"/>
        <v>999900</v>
      </c>
      <c r="P442" s="18"/>
      <c r="Q442" s="16"/>
      <c r="R442" s="16" t="s">
        <v>6808</v>
      </c>
      <c r="S442" s="16" t="s">
        <v>6809</v>
      </c>
      <c r="T442" s="16"/>
      <c r="U442" s="16"/>
      <c r="V442" s="16"/>
      <c r="W442" s="16"/>
      <c r="X442" s="16"/>
      <c r="Y442" s="16" t="s">
        <v>6501</v>
      </c>
      <c r="Z442" s="16"/>
      <c r="AA442" s="16"/>
      <c r="AB442" s="18"/>
      <c r="AC442" s="18"/>
      <c r="AD442" s="16"/>
      <c r="AE442" s="16"/>
      <c r="AF442" s="16"/>
      <c r="AG442" s="16"/>
      <c r="AH442" s="16" t="s">
        <v>71</v>
      </c>
      <c r="AI442" s="18"/>
      <c r="AJ442" s="16"/>
      <c r="AK442" s="16"/>
      <c r="AL442" s="16"/>
      <c r="AM442" s="16"/>
      <c r="AN442" s="16"/>
      <c r="AO442" s="18">
        <v>999900</v>
      </c>
      <c r="AP442" s="18"/>
      <c r="AQ442" s="18"/>
      <c r="AR442" s="16" t="s">
        <v>8730</v>
      </c>
      <c r="AS442" s="18"/>
      <c r="AT442" s="16"/>
      <c r="AU442" s="16"/>
      <c r="AV442" s="18"/>
      <c r="AW442" s="16"/>
      <c r="AX442" s="16"/>
      <c r="AY442" s="16"/>
      <c r="AZ442" s="18"/>
      <c r="BA442" s="16"/>
      <c r="BB442" s="16"/>
      <c r="BC442" s="18">
        <v>0</v>
      </c>
      <c r="BD442" s="18">
        <v>2</v>
      </c>
      <c r="BE442" s="18">
        <v>0</v>
      </c>
      <c r="BF442" s="18">
        <v>0</v>
      </c>
      <c r="BG442" s="18">
        <v>0</v>
      </c>
      <c r="BH442" s="18">
        <v>0</v>
      </c>
      <c r="BI442" s="18">
        <v>0</v>
      </c>
      <c r="BJ442" s="18">
        <v>0</v>
      </c>
      <c r="BK442" s="18">
        <v>0</v>
      </c>
      <c r="BL442" s="18">
        <v>0</v>
      </c>
      <c r="BM442" s="18">
        <v>0</v>
      </c>
      <c r="BN442" s="18">
        <v>0</v>
      </c>
      <c r="BO442" s="18">
        <v>0</v>
      </c>
      <c r="BP442" s="18">
        <v>0</v>
      </c>
      <c r="BQ442" s="18">
        <v>0</v>
      </c>
      <c r="BR442" s="18">
        <v>0</v>
      </c>
      <c r="BS442" s="18">
        <v>0</v>
      </c>
      <c r="BT442" s="18">
        <v>0</v>
      </c>
      <c r="BU442" s="18">
        <v>0</v>
      </c>
      <c r="BV442" s="18">
        <v>0</v>
      </c>
      <c r="BW442" s="18">
        <v>0</v>
      </c>
    </row>
    <row r="443" spans="1:75" ht="38.25" x14ac:dyDescent="0.2">
      <c r="A443" s="15">
        <v>438</v>
      </c>
      <c r="B443" s="16">
        <v>3047</v>
      </c>
      <c r="C443" s="16" t="s">
        <v>7493</v>
      </c>
      <c r="D443" s="17" t="s">
        <v>7494</v>
      </c>
      <c r="E443" s="16" t="s">
        <v>1782</v>
      </c>
      <c r="F443" s="16"/>
      <c r="G443" s="16"/>
      <c r="H443" s="16"/>
      <c r="I443" s="16"/>
      <c r="J443" s="16"/>
      <c r="K443" s="16"/>
      <c r="L443" s="16"/>
      <c r="M443" s="16"/>
      <c r="N443" s="18"/>
      <c r="O443" s="18">
        <f t="shared" si="31"/>
        <v>1405000</v>
      </c>
      <c r="P443" s="18"/>
      <c r="Q443" s="16"/>
      <c r="R443" s="16" t="s">
        <v>6810</v>
      </c>
      <c r="S443" s="16" t="s">
        <v>6811</v>
      </c>
      <c r="T443" s="16" t="s">
        <v>6441</v>
      </c>
      <c r="U443" s="16" t="s">
        <v>65</v>
      </c>
      <c r="V443" s="16" t="s">
        <v>6442</v>
      </c>
      <c r="W443" s="16" t="s">
        <v>6812</v>
      </c>
      <c r="X443" s="16"/>
      <c r="Y443" s="16" t="s">
        <v>1783</v>
      </c>
      <c r="Z443" s="16"/>
      <c r="AA443" s="16" t="s">
        <v>6813</v>
      </c>
      <c r="AB443" s="18"/>
      <c r="AC443" s="18"/>
      <c r="AD443" s="16"/>
      <c r="AE443" s="16"/>
      <c r="AF443" s="16"/>
      <c r="AG443" s="16"/>
      <c r="AH443" s="16" t="s">
        <v>71</v>
      </c>
      <c r="AI443" s="18"/>
      <c r="AJ443" s="16"/>
      <c r="AK443" s="16"/>
      <c r="AL443" s="16"/>
      <c r="AM443" s="16"/>
      <c r="AN443" s="16"/>
      <c r="AO443" s="18">
        <v>1405000</v>
      </c>
      <c r="AP443" s="18"/>
      <c r="AQ443" s="18"/>
      <c r="AR443" s="16" t="s">
        <v>8053</v>
      </c>
      <c r="AS443" s="18"/>
      <c r="AT443" s="16"/>
      <c r="AU443" s="16"/>
      <c r="AV443" s="18"/>
      <c r="AW443" s="16"/>
      <c r="AX443" s="16"/>
      <c r="AY443" s="16"/>
      <c r="AZ443" s="18"/>
      <c r="BA443" s="16"/>
      <c r="BB443" s="16"/>
      <c r="BC443" s="18">
        <v>0</v>
      </c>
      <c r="BD443" s="18">
        <v>1</v>
      </c>
      <c r="BE443" s="18">
        <v>0</v>
      </c>
      <c r="BF443" s="18">
        <v>0</v>
      </c>
      <c r="BG443" s="18">
        <v>0</v>
      </c>
      <c r="BH443" s="18">
        <v>0</v>
      </c>
      <c r="BI443" s="18">
        <v>0</v>
      </c>
      <c r="BJ443" s="18">
        <v>0</v>
      </c>
      <c r="BK443" s="18">
        <v>0</v>
      </c>
      <c r="BL443" s="18">
        <v>0</v>
      </c>
      <c r="BM443" s="18">
        <v>0</v>
      </c>
      <c r="BN443" s="18">
        <v>0</v>
      </c>
      <c r="BO443" s="18">
        <v>0</v>
      </c>
      <c r="BP443" s="18">
        <v>0</v>
      </c>
      <c r="BQ443" s="18">
        <v>0</v>
      </c>
      <c r="BR443" s="18">
        <v>0</v>
      </c>
      <c r="BS443" s="18">
        <v>0</v>
      </c>
      <c r="BT443" s="18">
        <v>0</v>
      </c>
      <c r="BU443" s="18">
        <v>0</v>
      </c>
      <c r="BV443" s="18">
        <v>0</v>
      </c>
      <c r="BW443" s="18">
        <v>0</v>
      </c>
    </row>
    <row r="444" spans="1:75" ht="38.25" x14ac:dyDescent="0.2">
      <c r="A444" s="15">
        <v>439</v>
      </c>
      <c r="B444" s="16">
        <v>3048</v>
      </c>
      <c r="C444" s="16" t="s">
        <v>6814</v>
      </c>
      <c r="D444" s="17" t="s">
        <v>7495</v>
      </c>
      <c r="E444" s="16" t="s">
        <v>1782</v>
      </c>
      <c r="F444" s="16"/>
      <c r="G444" s="16"/>
      <c r="H444" s="16"/>
      <c r="I444" s="16"/>
      <c r="J444" s="16"/>
      <c r="K444" s="16"/>
      <c r="L444" s="16"/>
      <c r="M444" s="16"/>
      <c r="N444" s="18"/>
      <c r="O444" s="18">
        <f t="shared" si="31"/>
        <v>1405000</v>
      </c>
      <c r="P444" s="18"/>
      <c r="Q444" s="16"/>
      <c r="R444" s="16" t="s">
        <v>6814</v>
      </c>
      <c r="S444" s="16" t="s">
        <v>6815</v>
      </c>
      <c r="T444" s="16" t="s">
        <v>6714</v>
      </c>
      <c r="U444" s="16" t="s">
        <v>5651</v>
      </c>
      <c r="V444" s="16" t="s">
        <v>6442</v>
      </c>
      <c r="W444" s="16" t="s">
        <v>6816</v>
      </c>
      <c r="X444" s="16"/>
      <c r="Y444" s="16" t="s">
        <v>170</v>
      </c>
      <c r="Z444" s="16"/>
      <c r="AA444" s="16" t="s">
        <v>6813</v>
      </c>
      <c r="AB444" s="18"/>
      <c r="AC444" s="18"/>
      <c r="AD444" s="16"/>
      <c r="AE444" s="16"/>
      <c r="AF444" s="16"/>
      <c r="AG444" s="16"/>
      <c r="AH444" s="16" t="s">
        <v>71</v>
      </c>
      <c r="AI444" s="18"/>
      <c r="AJ444" s="16"/>
      <c r="AK444" s="16"/>
      <c r="AL444" s="16"/>
      <c r="AM444" s="16"/>
      <c r="AN444" s="16"/>
      <c r="AO444" s="18">
        <v>1405000</v>
      </c>
      <c r="AP444" s="18"/>
      <c r="AQ444" s="18"/>
      <c r="AR444" s="16" t="s">
        <v>8053</v>
      </c>
      <c r="AS444" s="18"/>
      <c r="AT444" s="16"/>
      <c r="AU444" s="16"/>
      <c r="AV444" s="18"/>
      <c r="AW444" s="16"/>
      <c r="AX444" s="16"/>
      <c r="AY444" s="16"/>
      <c r="AZ444" s="18"/>
      <c r="BA444" s="16"/>
      <c r="BB444" s="16"/>
      <c r="BC444" s="18">
        <v>0</v>
      </c>
      <c r="BD444" s="18">
        <v>1</v>
      </c>
      <c r="BE444" s="18">
        <v>0</v>
      </c>
      <c r="BF444" s="18">
        <v>0</v>
      </c>
      <c r="BG444" s="18">
        <v>0</v>
      </c>
      <c r="BH444" s="18">
        <v>0</v>
      </c>
      <c r="BI444" s="18">
        <v>0</v>
      </c>
      <c r="BJ444" s="18">
        <v>0</v>
      </c>
      <c r="BK444" s="18">
        <v>0</v>
      </c>
      <c r="BL444" s="18">
        <v>0</v>
      </c>
      <c r="BM444" s="18">
        <v>0</v>
      </c>
      <c r="BN444" s="18">
        <v>0</v>
      </c>
      <c r="BO444" s="18">
        <v>0</v>
      </c>
      <c r="BP444" s="18">
        <v>0</v>
      </c>
      <c r="BQ444" s="18">
        <v>0</v>
      </c>
      <c r="BR444" s="18">
        <v>0</v>
      </c>
      <c r="BS444" s="18">
        <v>0</v>
      </c>
      <c r="BT444" s="18">
        <v>0</v>
      </c>
      <c r="BU444" s="18">
        <v>0</v>
      </c>
      <c r="BV444" s="18">
        <v>0</v>
      </c>
      <c r="BW444" s="18">
        <v>0</v>
      </c>
    </row>
    <row r="445" spans="1:75" ht="102" x14ac:dyDescent="0.2">
      <c r="A445" s="15">
        <v>440</v>
      </c>
      <c r="B445" s="16">
        <v>3049</v>
      </c>
      <c r="C445" s="16" t="s">
        <v>6817</v>
      </c>
      <c r="D445" s="17" t="s">
        <v>7496</v>
      </c>
      <c r="E445" s="16" t="s">
        <v>1412</v>
      </c>
      <c r="F445" s="16"/>
      <c r="G445" s="16"/>
      <c r="H445" s="16"/>
      <c r="I445" s="16"/>
      <c r="J445" s="16"/>
      <c r="K445" s="16"/>
      <c r="L445" s="16"/>
      <c r="M445" s="16"/>
      <c r="N445" s="18"/>
      <c r="O445" s="18">
        <f t="shared" si="31"/>
        <v>360000</v>
      </c>
      <c r="P445" s="18"/>
      <c r="Q445" s="16"/>
      <c r="R445" s="16" t="s">
        <v>6818</v>
      </c>
      <c r="S445" s="16" t="s">
        <v>6819</v>
      </c>
      <c r="T445" s="16" t="s">
        <v>4815</v>
      </c>
      <c r="U445" s="16" t="s">
        <v>91</v>
      </c>
      <c r="V445" s="16" t="s">
        <v>6820</v>
      </c>
      <c r="W445" s="16" t="s">
        <v>6821</v>
      </c>
      <c r="X445" s="16"/>
      <c r="Y445" s="16" t="s">
        <v>6822</v>
      </c>
      <c r="Z445" s="16" t="s">
        <v>6688</v>
      </c>
      <c r="AA445" s="16" t="s">
        <v>81</v>
      </c>
      <c r="AB445" s="18"/>
      <c r="AC445" s="18"/>
      <c r="AD445" s="16"/>
      <c r="AE445" s="16"/>
      <c r="AF445" s="16"/>
      <c r="AG445" s="16"/>
      <c r="AH445" s="16" t="s">
        <v>139</v>
      </c>
      <c r="AI445" s="18">
        <v>1100000</v>
      </c>
      <c r="AJ445" s="16" t="s">
        <v>6689</v>
      </c>
      <c r="AK445" s="16"/>
      <c r="AL445" s="16"/>
      <c r="AM445" s="16"/>
      <c r="AN445" s="16"/>
      <c r="AO445" s="18">
        <v>360000</v>
      </c>
      <c r="AP445" s="18"/>
      <c r="AQ445" s="18"/>
      <c r="AR445" s="16" t="s">
        <v>8053</v>
      </c>
      <c r="AS445" s="18"/>
      <c r="AT445" s="16"/>
      <c r="AU445" s="16"/>
      <c r="AV445" s="18"/>
      <c r="AW445" s="16"/>
      <c r="AX445" s="16"/>
      <c r="AY445" s="16"/>
      <c r="AZ445" s="18"/>
      <c r="BA445" s="16"/>
      <c r="BB445" s="16"/>
      <c r="BC445" s="18">
        <v>20</v>
      </c>
      <c r="BD445" s="18">
        <v>40</v>
      </c>
      <c r="BE445" s="18">
        <v>0</v>
      </c>
      <c r="BF445" s="18">
        <v>0</v>
      </c>
      <c r="BG445" s="18">
        <v>0</v>
      </c>
      <c r="BH445" s="18">
        <v>0</v>
      </c>
      <c r="BI445" s="18">
        <v>0</v>
      </c>
      <c r="BJ445" s="18">
        <v>0</v>
      </c>
      <c r="BK445" s="18">
        <v>0</v>
      </c>
      <c r="BL445" s="18">
        <v>0</v>
      </c>
      <c r="BM445" s="18">
        <v>0</v>
      </c>
      <c r="BN445" s="18">
        <v>0</v>
      </c>
      <c r="BO445" s="18">
        <v>0</v>
      </c>
      <c r="BP445" s="18">
        <v>0</v>
      </c>
      <c r="BQ445" s="18">
        <v>0</v>
      </c>
      <c r="BR445" s="18">
        <v>0</v>
      </c>
      <c r="BS445" s="18">
        <v>0</v>
      </c>
      <c r="BT445" s="18">
        <v>0</v>
      </c>
      <c r="BU445" s="18">
        <v>0</v>
      </c>
      <c r="BV445" s="18">
        <v>0</v>
      </c>
      <c r="BW445" s="18">
        <v>0</v>
      </c>
    </row>
    <row r="446" spans="1:75" ht="89.25" x14ac:dyDescent="0.2">
      <c r="A446" s="15">
        <v>441</v>
      </c>
      <c r="B446" s="16">
        <v>3050</v>
      </c>
      <c r="C446" s="16" t="s">
        <v>6823</v>
      </c>
      <c r="D446" s="17" t="s">
        <v>7497</v>
      </c>
      <c r="E446" s="16" t="s">
        <v>63</v>
      </c>
      <c r="F446" s="16"/>
      <c r="G446" s="16"/>
      <c r="H446" s="16"/>
      <c r="I446" s="16"/>
      <c r="J446" s="16"/>
      <c r="K446" s="16"/>
      <c r="L446" s="16"/>
      <c r="M446" s="16"/>
      <c r="N446" s="18"/>
      <c r="O446" s="18">
        <f t="shared" si="31"/>
        <v>4500</v>
      </c>
      <c r="P446" s="18"/>
      <c r="Q446" s="16"/>
      <c r="R446" s="16" t="s">
        <v>6824</v>
      </c>
      <c r="S446" s="16" t="s">
        <v>6825</v>
      </c>
      <c r="T446" s="16" t="s">
        <v>4815</v>
      </c>
      <c r="U446" s="16" t="s">
        <v>4816</v>
      </c>
      <c r="V446" s="16" t="s">
        <v>4817</v>
      </c>
      <c r="W446" s="16" t="s">
        <v>6826</v>
      </c>
      <c r="X446" s="16" t="s">
        <v>151</v>
      </c>
      <c r="Y446" s="16" t="s">
        <v>6827</v>
      </c>
      <c r="Z446" s="16" t="s">
        <v>4821</v>
      </c>
      <c r="AA446" s="16" t="s">
        <v>6827</v>
      </c>
      <c r="AB446" s="18"/>
      <c r="AC446" s="18"/>
      <c r="AD446" s="16" t="s">
        <v>151</v>
      </c>
      <c r="AE446" s="16" t="s">
        <v>151</v>
      </c>
      <c r="AF446" s="16"/>
      <c r="AG446" s="16"/>
      <c r="AH446" s="16"/>
      <c r="AI446" s="18">
        <v>3800</v>
      </c>
      <c r="AJ446" s="16" t="s">
        <v>685</v>
      </c>
      <c r="AK446" s="16"/>
      <c r="AL446" s="16"/>
      <c r="AM446" s="16"/>
      <c r="AN446" s="16"/>
      <c r="AO446" s="18">
        <v>4500</v>
      </c>
      <c r="AP446" s="18"/>
      <c r="AQ446" s="18"/>
      <c r="AR446" s="16" t="s">
        <v>8053</v>
      </c>
      <c r="AS446" s="18"/>
      <c r="AT446" s="16"/>
      <c r="AU446" s="16"/>
      <c r="AV446" s="18"/>
      <c r="AW446" s="16"/>
      <c r="AX446" s="16"/>
      <c r="AY446" s="16"/>
      <c r="AZ446" s="18"/>
      <c r="BA446" s="16"/>
      <c r="BB446" s="16"/>
      <c r="BC446" s="18">
        <v>10000</v>
      </c>
      <c r="BD446" s="18">
        <v>0</v>
      </c>
      <c r="BE446" s="18">
        <v>0</v>
      </c>
      <c r="BF446" s="18">
        <v>0</v>
      </c>
      <c r="BG446" s="18">
        <v>0</v>
      </c>
      <c r="BH446" s="18">
        <v>0</v>
      </c>
      <c r="BI446" s="18">
        <v>0</v>
      </c>
      <c r="BJ446" s="18">
        <v>0</v>
      </c>
      <c r="BK446" s="18">
        <v>0</v>
      </c>
      <c r="BL446" s="18">
        <v>0</v>
      </c>
      <c r="BM446" s="18">
        <v>0</v>
      </c>
      <c r="BN446" s="18">
        <v>0</v>
      </c>
      <c r="BO446" s="18">
        <v>0</v>
      </c>
      <c r="BP446" s="18">
        <v>0</v>
      </c>
      <c r="BQ446" s="18">
        <v>0</v>
      </c>
      <c r="BR446" s="18">
        <v>0</v>
      </c>
      <c r="BS446" s="18">
        <v>0</v>
      </c>
      <c r="BT446" s="18">
        <v>0</v>
      </c>
      <c r="BU446" s="18">
        <v>0</v>
      </c>
      <c r="BV446" s="18">
        <v>0</v>
      </c>
      <c r="BW446" s="18">
        <v>1000</v>
      </c>
    </row>
    <row r="447" spans="1:75" ht="165.75" x14ac:dyDescent="0.2">
      <c r="A447" s="15">
        <v>442</v>
      </c>
      <c r="B447" s="16">
        <v>3053</v>
      </c>
      <c r="C447" s="16" t="s">
        <v>6829</v>
      </c>
      <c r="D447" s="17" t="s">
        <v>7498</v>
      </c>
      <c r="E447" s="16" t="s">
        <v>1782</v>
      </c>
      <c r="F447" s="16"/>
      <c r="G447" s="16"/>
      <c r="H447" s="16"/>
      <c r="I447" s="16"/>
      <c r="J447" s="16"/>
      <c r="K447" s="16"/>
      <c r="L447" s="16"/>
      <c r="M447" s="16"/>
      <c r="N447" s="18"/>
      <c r="O447" s="18">
        <f t="shared" si="31"/>
        <v>12000</v>
      </c>
      <c r="P447" s="18"/>
      <c r="Q447" s="16"/>
      <c r="R447" s="16" t="s">
        <v>6830</v>
      </c>
      <c r="S447" s="16" t="s">
        <v>6831</v>
      </c>
      <c r="T447" s="16" t="s">
        <v>4231</v>
      </c>
      <c r="U447" s="16" t="s">
        <v>110</v>
      </c>
      <c r="V447" s="16" t="s">
        <v>6832</v>
      </c>
      <c r="W447" s="16" t="s">
        <v>6833</v>
      </c>
      <c r="X447" s="16" t="s">
        <v>6834</v>
      </c>
      <c r="Y447" s="16" t="s">
        <v>6835</v>
      </c>
      <c r="Z447" s="16" t="s">
        <v>1238</v>
      </c>
      <c r="AA447" s="16" t="s">
        <v>81</v>
      </c>
      <c r="AB447" s="18">
        <v>14500</v>
      </c>
      <c r="AC447" s="18" t="s">
        <v>4845</v>
      </c>
      <c r="AD447" s="16" t="s">
        <v>151</v>
      </c>
      <c r="AE447" s="16" t="s">
        <v>151</v>
      </c>
      <c r="AF447" s="16"/>
      <c r="AG447" s="16"/>
      <c r="AH447" s="16"/>
      <c r="AI447" s="18" t="s">
        <v>6836</v>
      </c>
      <c r="AJ447" s="16" t="s">
        <v>6837</v>
      </c>
      <c r="AK447" s="16"/>
      <c r="AL447" s="16"/>
      <c r="AM447" s="16"/>
      <c r="AN447" s="16"/>
      <c r="AO447" s="18">
        <v>12000</v>
      </c>
      <c r="AP447" s="18"/>
      <c r="AQ447" s="18"/>
      <c r="AR447" s="16" t="s">
        <v>8053</v>
      </c>
      <c r="AS447" s="18"/>
      <c r="AT447" s="16"/>
      <c r="AU447" s="16"/>
      <c r="AV447" s="18"/>
      <c r="AW447" s="16"/>
      <c r="AX447" s="16"/>
      <c r="AY447" s="16"/>
      <c r="AZ447" s="18"/>
      <c r="BA447" s="16"/>
      <c r="BB447" s="16"/>
      <c r="BC447" s="18">
        <v>0</v>
      </c>
      <c r="BD447" s="18">
        <v>0</v>
      </c>
      <c r="BE447" s="18">
        <v>0</v>
      </c>
      <c r="BF447" s="18">
        <v>0</v>
      </c>
      <c r="BG447" s="18">
        <v>500</v>
      </c>
      <c r="BH447" s="18">
        <v>0</v>
      </c>
      <c r="BI447" s="18">
        <v>0</v>
      </c>
      <c r="BJ447" s="18">
        <v>0</v>
      </c>
      <c r="BK447" s="18">
        <v>0</v>
      </c>
      <c r="BL447" s="18">
        <v>0</v>
      </c>
      <c r="BM447" s="18">
        <v>0</v>
      </c>
      <c r="BN447" s="18">
        <v>0</v>
      </c>
      <c r="BO447" s="18">
        <v>0</v>
      </c>
      <c r="BP447" s="18">
        <v>0</v>
      </c>
      <c r="BQ447" s="18">
        <v>0</v>
      </c>
      <c r="BR447" s="18">
        <v>0</v>
      </c>
      <c r="BS447" s="18">
        <v>0</v>
      </c>
      <c r="BT447" s="18">
        <v>100</v>
      </c>
      <c r="BU447" s="18">
        <v>0</v>
      </c>
      <c r="BV447" s="18">
        <v>400</v>
      </c>
      <c r="BW447" s="18">
        <v>500</v>
      </c>
    </row>
    <row r="448" spans="1:75" ht="51" x14ac:dyDescent="0.2">
      <c r="A448" s="15">
        <v>443</v>
      </c>
      <c r="B448" s="16">
        <v>3056</v>
      </c>
      <c r="C448" s="16" t="s">
        <v>6840</v>
      </c>
      <c r="D448" s="17" t="s">
        <v>7499</v>
      </c>
      <c r="E448" s="16" t="s">
        <v>1782</v>
      </c>
      <c r="F448" s="16"/>
      <c r="G448" s="16"/>
      <c r="H448" s="16"/>
      <c r="I448" s="16"/>
      <c r="J448" s="16"/>
      <c r="K448" s="16"/>
      <c r="L448" s="16"/>
      <c r="M448" s="16"/>
      <c r="N448" s="18"/>
      <c r="O448" s="18">
        <f t="shared" si="31"/>
        <v>430000</v>
      </c>
      <c r="P448" s="18"/>
      <c r="Q448" s="16"/>
      <c r="R448" s="16" t="s">
        <v>2249</v>
      </c>
      <c r="S448" s="16" t="s">
        <v>6841</v>
      </c>
      <c r="T448" s="16" t="s">
        <v>2250</v>
      </c>
      <c r="U448" s="16" t="s">
        <v>581</v>
      </c>
      <c r="V448" s="16" t="s">
        <v>6842</v>
      </c>
      <c r="W448" s="16" t="s">
        <v>2853</v>
      </c>
      <c r="X448" s="16" t="s">
        <v>2251</v>
      </c>
      <c r="Y448" s="16" t="s">
        <v>6843</v>
      </c>
      <c r="Z448" s="16" t="s">
        <v>2639</v>
      </c>
      <c r="AA448" s="16" t="s">
        <v>87</v>
      </c>
      <c r="AB448" s="18">
        <v>420000</v>
      </c>
      <c r="AC448" s="18" t="s">
        <v>4845</v>
      </c>
      <c r="AD448" s="16" t="s">
        <v>151</v>
      </c>
      <c r="AE448" s="16" t="s">
        <v>151</v>
      </c>
      <c r="AF448" s="16"/>
      <c r="AG448" s="16"/>
      <c r="AH448" s="16"/>
      <c r="AI448" s="18">
        <v>440000</v>
      </c>
      <c r="AJ448" s="16" t="s">
        <v>2867</v>
      </c>
      <c r="AK448" s="16">
        <v>1</v>
      </c>
      <c r="AL448" s="16">
        <v>430000</v>
      </c>
      <c r="AM448" s="16">
        <v>430000</v>
      </c>
      <c r="AN448" s="16">
        <v>440000</v>
      </c>
      <c r="AO448" s="18"/>
      <c r="AP448" s="18"/>
      <c r="AQ448" s="18"/>
      <c r="AR448" s="16"/>
      <c r="AS448" s="18"/>
      <c r="AT448" s="16"/>
      <c r="AU448" s="16"/>
      <c r="AV448" s="18"/>
      <c r="AW448" s="16"/>
      <c r="AX448" s="16"/>
      <c r="AY448" s="16"/>
      <c r="AZ448" s="18"/>
      <c r="BA448" s="16"/>
      <c r="BB448" s="16"/>
      <c r="BC448" s="18">
        <v>100</v>
      </c>
      <c r="BD448" s="18">
        <v>20</v>
      </c>
      <c r="BE448" s="18">
        <v>0</v>
      </c>
      <c r="BF448" s="18">
        <v>15</v>
      </c>
      <c r="BG448" s="18">
        <v>0</v>
      </c>
      <c r="BH448" s="18">
        <v>0</v>
      </c>
      <c r="BI448" s="18">
        <v>0</v>
      </c>
      <c r="BJ448" s="18">
        <v>0</v>
      </c>
      <c r="BK448" s="18">
        <v>50</v>
      </c>
      <c r="BL448" s="18">
        <v>12</v>
      </c>
      <c r="BM448" s="18">
        <v>0</v>
      </c>
      <c r="BN448" s="18">
        <v>0</v>
      </c>
      <c r="BO448" s="18">
        <v>0</v>
      </c>
      <c r="BP448" s="18">
        <v>0</v>
      </c>
      <c r="BQ448" s="18">
        <v>0</v>
      </c>
      <c r="BR448" s="18">
        <v>6</v>
      </c>
      <c r="BS448" s="18">
        <v>0</v>
      </c>
      <c r="BT448" s="18">
        <v>0</v>
      </c>
      <c r="BU448" s="18">
        <v>0</v>
      </c>
      <c r="BV448" s="18">
        <v>0</v>
      </c>
      <c r="BW448" s="18">
        <v>0</v>
      </c>
    </row>
    <row r="449" spans="1:75" ht="38.25" x14ac:dyDescent="0.2">
      <c r="A449" s="15">
        <v>444</v>
      </c>
      <c r="B449" s="16">
        <v>3057</v>
      </c>
      <c r="C449" s="16" t="s">
        <v>6844</v>
      </c>
      <c r="D449" s="17" t="s">
        <v>6845</v>
      </c>
      <c r="E449" s="16" t="s">
        <v>1782</v>
      </c>
      <c r="F449" s="16"/>
      <c r="G449" s="16"/>
      <c r="H449" s="16"/>
      <c r="I449" s="16"/>
      <c r="J449" s="16"/>
      <c r="K449" s="16"/>
      <c r="L449" s="16"/>
      <c r="M449" s="16"/>
      <c r="N449" s="18"/>
      <c r="O449" s="18">
        <f t="shared" si="31"/>
        <v>230000</v>
      </c>
      <c r="P449" s="18"/>
      <c r="Q449" s="16"/>
      <c r="R449" s="16" t="s">
        <v>6846</v>
      </c>
      <c r="S449" s="16" t="s">
        <v>6847</v>
      </c>
      <c r="T449" s="16" t="s">
        <v>6848</v>
      </c>
      <c r="U449" s="16" t="s">
        <v>99</v>
      </c>
      <c r="V449" s="16" t="s">
        <v>6849</v>
      </c>
      <c r="W449" s="16" t="s">
        <v>2853</v>
      </c>
      <c r="X449" s="16" t="s">
        <v>6360</v>
      </c>
      <c r="Y449" s="16" t="s">
        <v>6850</v>
      </c>
      <c r="Z449" s="16" t="s">
        <v>2639</v>
      </c>
      <c r="AA449" s="16" t="s">
        <v>87</v>
      </c>
      <c r="AB449" s="18">
        <v>220000</v>
      </c>
      <c r="AC449" s="18" t="s">
        <v>4845</v>
      </c>
      <c r="AD449" s="16" t="s">
        <v>151</v>
      </c>
      <c r="AE449" s="16" t="s">
        <v>151</v>
      </c>
      <c r="AF449" s="16"/>
      <c r="AG449" s="16"/>
      <c r="AH449" s="16"/>
      <c r="AI449" s="18">
        <v>286000</v>
      </c>
      <c r="AJ449" s="16" t="s">
        <v>2252</v>
      </c>
      <c r="AK449" s="16">
        <v>1</v>
      </c>
      <c r="AL449" s="16">
        <v>230000</v>
      </c>
      <c r="AM449" s="16">
        <v>230000</v>
      </c>
      <c r="AN449" s="16">
        <v>286000</v>
      </c>
      <c r="AO449" s="18"/>
      <c r="AP449" s="18"/>
      <c r="AQ449" s="18"/>
      <c r="AR449" s="16"/>
      <c r="AS449" s="18"/>
      <c r="AT449" s="16"/>
      <c r="AU449" s="16"/>
      <c r="AV449" s="18"/>
      <c r="AW449" s="16"/>
      <c r="AX449" s="16"/>
      <c r="AY449" s="16"/>
      <c r="AZ449" s="18"/>
      <c r="BA449" s="16"/>
      <c r="BB449" s="16"/>
      <c r="BC449" s="18">
        <v>60</v>
      </c>
      <c r="BD449" s="18">
        <v>40</v>
      </c>
      <c r="BE449" s="18">
        <v>0</v>
      </c>
      <c r="BF449" s="18">
        <v>0</v>
      </c>
      <c r="BG449" s="18">
        <v>0</v>
      </c>
      <c r="BH449" s="18">
        <v>0</v>
      </c>
      <c r="BI449" s="18">
        <v>0</v>
      </c>
      <c r="BJ449" s="18">
        <v>0</v>
      </c>
      <c r="BK449" s="18">
        <v>100</v>
      </c>
      <c r="BL449" s="18">
        <v>8</v>
      </c>
      <c r="BM449" s="18">
        <v>10</v>
      </c>
      <c r="BN449" s="18">
        <v>0</v>
      </c>
      <c r="BO449" s="18">
        <v>0</v>
      </c>
      <c r="BP449" s="18">
        <v>0</v>
      </c>
      <c r="BQ449" s="18">
        <v>0</v>
      </c>
      <c r="BR449" s="18">
        <v>5</v>
      </c>
      <c r="BS449" s="18">
        <v>0</v>
      </c>
      <c r="BT449" s="18">
        <v>0</v>
      </c>
      <c r="BU449" s="18">
        <v>0</v>
      </c>
      <c r="BV449" s="18">
        <v>0</v>
      </c>
      <c r="BW449" s="18">
        <v>0</v>
      </c>
    </row>
    <row r="450" spans="1:75" ht="76.5" x14ac:dyDescent="0.2">
      <c r="A450" s="15">
        <v>445</v>
      </c>
      <c r="B450" s="16">
        <v>3058</v>
      </c>
      <c r="C450" s="16" t="s">
        <v>6851</v>
      </c>
      <c r="D450" s="17" t="s">
        <v>7500</v>
      </c>
      <c r="E450" s="16" t="s">
        <v>4877</v>
      </c>
      <c r="F450" s="16"/>
      <c r="G450" s="16"/>
      <c r="H450" s="16"/>
      <c r="I450" s="16"/>
      <c r="J450" s="16"/>
      <c r="K450" s="16"/>
      <c r="L450" s="16"/>
      <c r="M450" s="16"/>
      <c r="N450" s="18"/>
      <c r="O450" s="18">
        <f t="shared" si="31"/>
        <v>1860</v>
      </c>
      <c r="P450" s="18"/>
      <c r="Q450" s="16"/>
      <c r="R450" s="16"/>
      <c r="S450" s="16" t="s">
        <v>6852</v>
      </c>
      <c r="T450" s="16"/>
      <c r="U450" s="16"/>
      <c r="V450" s="16"/>
      <c r="W450" s="16"/>
      <c r="X450" s="16"/>
      <c r="Y450" s="16"/>
      <c r="Z450" s="16"/>
      <c r="AA450" s="16"/>
      <c r="AB450" s="18"/>
      <c r="AC450" s="18"/>
      <c r="AD450" s="16"/>
      <c r="AE450" s="16"/>
      <c r="AF450" s="16"/>
      <c r="AG450" s="16"/>
      <c r="AH450" s="16" t="s">
        <v>94</v>
      </c>
      <c r="AI450" s="18"/>
      <c r="AJ450" s="16"/>
      <c r="AK450" s="16">
        <v>1</v>
      </c>
      <c r="AL450" s="16">
        <v>1860</v>
      </c>
      <c r="AM450" s="16">
        <v>1860</v>
      </c>
      <c r="AN450" s="16">
        <v>0</v>
      </c>
      <c r="AO450" s="18">
        <v>1860</v>
      </c>
      <c r="AP450" s="18"/>
      <c r="AQ450" s="18"/>
      <c r="AR450" s="16" t="s">
        <v>8053</v>
      </c>
      <c r="AS450" s="18"/>
      <c r="AT450" s="16"/>
      <c r="AU450" s="16"/>
      <c r="AV450" s="18"/>
      <c r="AW450" s="16"/>
      <c r="AX450" s="16"/>
      <c r="AY450" s="16"/>
      <c r="AZ450" s="18"/>
      <c r="BA450" s="16"/>
      <c r="BB450" s="16"/>
      <c r="BC450" s="18">
        <v>0</v>
      </c>
      <c r="BD450" s="18">
        <v>0</v>
      </c>
      <c r="BE450" s="18">
        <v>0</v>
      </c>
      <c r="BF450" s="18">
        <v>0</v>
      </c>
      <c r="BG450" s="18">
        <v>0</v>
      </c>
      <c r="BH450" s="18">
        <v>0</v>
      </c>
      <c r="BI450" s="18">
        <v>0</v>
      </c>
      <c r="BJ450" s="18">
        <v>0</v>
      </c>
      <c r="BK450" s="18">
        <v>0</v>
      </c>
      <c r="BL450" s="18">
        <v>0</v>
      </c>
      <c r="BM450" s="18">
        <v>0</v>
      </c>
      <c r="BN450" s="18">
        <v>0</v>
      </c>
      <c r="BO450" s="18">
        <v>0</v>
      </c>
      <c r="BP450" s="18">
        <v>0</v>
      </c>
      <c r="BQ450" s="18">
        <v>0</v>
      </c>
      <c r="BR450" s="18">
        <v>0</v>
      </c>
      <c r="BS450" s="18">
        <v>0</v>
      </c>
      <c r="BT450" s="18">
        <v>100</v>
      </c>
      <c r="BU450" s="18">
        <v>0</v>
      </c>
      <c r="BV450" s="18">
        <v>0</v>
      </c>
      <c r="BW450" s="18">
        <v>0</v>
      </c>
    </row>
    <row r="451" spans="1:75" ht="38.25" x14ac:dyDescent="0.2">
      <c r="A451" s="15">
        <v>446</v>
      </c>
      <c r="B451" s="16">
        <v>3059</v>
      </c>
      <c r="C451" s="16" t="s">
        <v>6853</v>
      </c>
      <c r="D451" s="17" t="s">
        <v>7501</v>
      </c>
      <c r="E451" s="16" t="s">
        <v>6281</v>
      </c>
      <c r="F451" s="16"/>
      <c r="G451" s="16"/>
      <c r="H451" s="16"/>
      <c r="I451" s="16"/>
      <c r="J451" s="16"/>
      <c r="K451" s="16"/>
      <c r="L451" s="16"/>
      <c r="M451" s="16"/>
      <c r="N451" s="18"/>
      <c r="O451" s="18">
        <f t="shared" si="31"/>
        <v>3692</v>
      </c>
      <c r="P451" s="18"/>
      <c r="Q451" s="16"/>
      <c r="R451" s="16"/>
      <c r="S451" s="16" t="s">
        <v>6854</v>
      </c>
      <c r="T451" s="16"/>
      <c r="U451" s="16"/>
      <c r="V451" s="16"/>
      <c r="W451" s="16"/>
      <c r="X451" s="16"/>
      <c r="Y451" s="16"/>
      <c r="Z451" s="16"/>
      <c r="AA451" s="16"/>
      <c r="AB451" s="18"/>
      <c r="AC451" s="18"/>
      <c r="AD451" s="16"/>
      <c r="AE451" s="16"/>
      <c r="AF451" s="16"/>
      <c r="AG451" s="16"/>
      <c r="AH451" s="16" t="s">
        <v>94</v>
      </c>
      <c r="AI451" s="18"/>
      <c r="AJ451" s="16"/>
      <c r="AK451" s="16"/>
      <c r="AL451" s="16"/>
      <c r="AM451" s="16"/>
      <c r="AN451" s="16"/>
      <c r="AO451" s="18">
        <v>3692</v>
      </c>
      <c r="AP451" s="18"/>
      <c r="AQ451" s="18"/>
      <c r="AR451" s="16" t="s">
        <v>8053</v>
      </c>
      <c r="AS451" s="18"/>
      <c r="AT451" s="16"/>
      <c r="AU451" s="16"/>
      <c r="AV451" s="18"/>
      <c r="AW451" s="16"/>
      <c r="AX451" s="16"/>
      <c r="AY451" s="16"/>
      <c r="AZ451" s="18"/>
      <c r="BA451" s="16"/>
      <c r="BB451" s="16"/>
      <c r="BC451" s="18">
        <v>0</v>
      </c>
      <c r="BD451" s="18">
        <v>0</v>
      </c>
      <c r="BE451" s="18">
        <v>0</v>
      </c>
      <c r="BF451" s="18">
        <v>0</v>
      </c>
      <c r="BG451" s="18">
        <v>0</v>
      </c>
      <c r="BH451" s="18">
        <v>0</v>
      </c>
      <c r="BI451" s="18">
        <v>0</v>
      </c>
      <c r="BJ451" s="18">
        <v>0</v>
      </c>
      <c r="BK451" s="18">
        <v>0</v>
      </c>
      <c r="BL451" s="18">
        <v>0</v>
      </c>
      <c r="BM451" s="18">
        <v>0</v>
      </c>
      <c r="BN451" s="18">
        <v>0</v>
      </c>
      <c r="BO451" s="18">
        <v>0</v>
      </c>
      <c r="BP451" s="18">
        <v>0</v>
      </c>
      <c r="BQ451" s="18">
        <v>0</v>
      </c>
      <c r="BR451" s="18">
        <v>0</v>
      </c>
      <c r="BS451" s="18">
        <v>0</v>
      </c>
      <c r="BT451" s="18">
        <v>500</v>
      </c>
      <c r="BU451" s="18">
        <v>0</v>
      </c>
      <c r="BV451" s="18">
        <v>0</v>
      </c>
      <c r="BW451" s="18">
        <v>0</v>
      </c>
    </row>
    <row r="452" spans="1:75" ht="63.75" x14ac:dyDescent="0.2">
      <c r="A452" s="15">
        <v>447</v>
      </c>
      <c r="B452" s="16">
        <v>3060</v>
      </c>
      <c r="C452" s="16" t="s">
        <v>6855</v>
      </c>
      <c r="D452" s="17" t="s">
        <v>7502</v>
      </c>
      <c r="E452" s="16" t="s">
        <v>4877</v>
      </c>
      <c r="F452" s="16"/>
      <c r="G452" s="16"/>
      <c r="H452" s="16"/>
      <c r="I452" s="16"/>
      <c r="J452" s="16"/>
      <c r="K452" s="16"/>
      <c r="L452" s="16"/>
      <c r="M452" s="16"/>
      <c r="N452" s="18"/>
      <c r="O452" s="18">
        <f t="shared" si="31"/>
        <v>13567</v>
      </c>
      <c r="P452" s="18"/>
      <c r="Q452" s="16"/>
      <c r="R452" s="16"/>
      <c r="S452" s="16" t="s">
        <v>6839</v>
      </c>
      <c r="T452" s="16"/>
      <c r="U452" s="16"/>
      <c r="V452" s="16"/>
      <c r="W452" s="16"/>
      <c r="X452" s="16"/>
      <c r="Y452" s="16"/>
      <c r="Z452" s="16"/>
      <c r="AA452" s="16"/>
      <c r="AB452" s="18"/>
      <c r="AC452" s="18"/>
      <c r="AD452" s="16"/>
      <c r="AE452" s="16"/>
      <c r="AF452" s="16"/>
      <c r="AG452" s="16"/>
      <c r="AH452" s="16" t="s">
        <v>94</v>
      </c>
      <c r="AI452" s="18"/>
      <c r="AJ452" s="16"/>
      <c r="AK452" s="16">
        <v>1</v>
      </c>
      <c r="AL452" s="16">
        <v>13567</v>
      </c>
      <c r="AM452" s="16">
        <v>13567</v>
      </c>
      <c r="AN452" s="16">
        <v>0</v>
      </c>
      <c r="AO452" s="18">
        <v>13567</v>
      </c>
      <c r="AP452" s="18"/>
      <c r="AQ452" s="18"/>
      <c r="AR452" s="16" t="s">
        <v>8053</v>
      </c>
      <c r="AS452" s="18"/>
      <c r="AT452" s="16"/>
      <c r="AU452" s="16"/>
      <c r="AV452" s="18"/>
      <c r="AW452" s="16"/>
      <c r="AX452" s="16"/>
      <c r="AY452" s="16"/>
      <c r="AZ452" s="18"/>
      <c r="BA452" s="16"/>
      <c r="BB452" s="16"/>
      <c r="BC452" s="18">
        <v>0</v>
      </c>
      <c r="BD452" s="18">
        <v>0</v>
      </c>
      <c r="BE452" s="18">
        <v>0</v>
      </c>
      <c r="BF452" s="18">
        <v>0</v>
      </c>
      <c r="BG452" s="18">
        <v>0</v>
      </c>
      <c r="BH452" s="18">
        <v>0</v>
      </c>
      <c r="BI452" s="18">
        <v>0</v>
      </c>
      <c r="BJ452" s="18">
        <v>0</v>
      </c>
      <c r="BK452" s="18">
        <v>0</v>
      </c>
      <c r="BL452" s="18">
        <v>0</v>
      </c>
      <c r="BM452" s="18">
        <v>0</v>
      </c>
      <c r="BN452" s="18">
        <v>0</v>
      </c>
      <c r="BO452" s="18">
        <v>0</v>
      </c>
      <c r="BP452" s="18">
        <v>0</v>
      </c>
      <c r="BQ452" s="18">
        <v>0</v>
      </c>
      <c r="BR452" s="18">
        <v>0</v>
      </c>
      <c r="BS452" s="18">
        <v>0</v>
      </c>
      <c r="BT452" s="18">
        <v>25</v>
      </c>
      <c r="BU452" s="18">
        <v>0</v>
      </c>
      <c r="BV452" s="18">
        <v>25</v>
      </c>
      <c r="BW452" s="18">
        <v>0</v>
      </c>
    </row>
    <row r="453" spans="1:75" ht="89.25" x14ac:dyDescent="0.2">
      <c r="A453" s="15">
        <v>448</v>
      </c>
      <c r="B453" s="15">
        <v>3061</v>
      </c>
      <c r="C453" s="16" t="s">
        <v>6856</v>
      </c>
      <c r="D453" s="17" t="s">
        <v>7503</v>
      </c>
      <c r="E453" s="16" t="s">
        <v>4877</v>
      </c>
      <c r="F453" s="16"/>
      <c r="G453" s="16"/>
      <c r="H453" s="16"/>
      <c r="I453" s="16"/>
      <c r="J453" s="16"/>
      <c r="K453" s="16"/>
      <c r="L453" s="16"/>
      <c r="M453" s="18"/>
      <c r="N453" s="18"/>
      <c r="O453" s="18">
        <f t="shared" si="31"/>
        <v>66734</v>
      </c>
      <c r="P453" s="18"/>
      <c r="Q453" s="16"/>
      <c r="R453" s="16"/>
      <c r="S453" s="16" t="s">
        <v>6839</v>
      </c>
      <c r="T453" s="16"/>
      <c r="U453" s="16"/>
      <c r="V453" s="16"/>
      <c r="W453" s="16"/>
      <c r="X453" s="16"/>
      <c r="Y453" s="16"/>
      <c r="Z453" s="16"/>
      <c r="AA453" s="16"/>
      <c r="AB453" s="18"/>
      <c r="AC453" s="18"/>
      <c r="AD453" s="16"/>
      <c r="AE453" s="16"/>
      <c r="AF453" s="16"/>
      <c r="AG453" s="16"/>
      <c r="AH453" s="16" t="s">
        <v>94</v>
      </c>
      <c r="AI453" s="18"/>
      <c r="AJ453" s="16"/>
      <c r="AK453" s="16">
        <v>1</v>
      </c>
      <c r="AL453" s="16">
        <v>66734</v>
      </c>
      <c r="AM453" s="16">
        <v>66734</v>
      </c>
      <c r="AN453" s="16">
        <v>0</v>
      </c>
      <c r="AO453" s="18">
        <v>66734</v>
      </c>
      <c r="AP453" s="18"/>
      <c r="AQ453" s="18"/>
      <c r="AR453" s="16" t="s">
        <v>8053</v>
      </c>
      <c r="AS453" s="18"/>
      <c r="AT453" s="16"/>
      <c r="AU453" s="16"/>
      <c r="AV453" s="18"/>
      <c r="AW453" s="16"/>
      <c r="AX453" s="18"/>
      <c r="AY453" s="18"/>
      <c r="AZ453" s="18"/>
      <c r="BA453" s="16"/>
      <c r="BB453" s="16"/>
      <c r="BC453" s="18">
        <v>0</v>
      </c>
      <c r="BD453" s="18">
        <v>0</v>
      </c>
      <c r="BE453" s="18">
        <v>0</v>
      </c>
      <c r="BF453" s="18">
        <v>0</v>
      </c>
      <c r="BG453" s="18">
        <v>0</v>
      </c>
      <c r="BH453" s="18">
        <v>0</v>
      </c>
      <c r="BI453" s="18">
        <v>0</v>
      </c>
      <c r="BJ453" s="18">
        <v>0</v>
      </c>
      <c r="BK453" s="18">
        <v>0</v>
      </c>
      <c r="BL453" s="18">
        <v>0</v>
      </c>
      <c r="BM453" s="18">
        <v>0</v>
      </c>
      <c r="BN453" s="18">
        <v>0</v>
      </c>
      <c r="BO453" s="18">
        <v>0</v>
      </c>
      <c r="BP453" s="18">
        <v>0</v>
      </c>
      <c r="BQ453" s="18">
        <v>0</v>
      </c>
      <c r="BR453" s="18">
        <v>0</v>
      </c>
      <c r="BS453" s="18">
        <v>0</v>
      </c>
      <c r="BT453" s="18">
        <v>25</v>
      </c>
      <c r="BU453" s="18">
        <v>0</v>
      </c>
      <c r="BV453" s="18">
        <v>0</v>
      </c>
      <c r="BW453" s="18">
        <v>0</v>
      </c>
    </row>
    <row r="454" spans="1:75" ht="38.25" x14ac:dyDescent="0.2">
      <c r="A454" s="15">
        <v>449</v>
      </c>
      <c r="B454" s="16">
        <v>3062</v>
      </c>
      <c r="C454" s="16" t="s">
        <v>8689</v>
      </c>
      <c r="D454" s="17" t="s">
        <v>8690</v>
      </c>
      <c r="E454" s="16" t="s">
        <v>63</v>
      </c>
      <c r="F454" s="16"/>
      <c r="G454" s="16"/>
      <c r="H454" s="16"/>
      <c r="I454" s="16"/>
      <c r="J454" s="16"/>
      <c r="K454" s="16"/>
      <c r="L454" s="16"/>
      <c r="M454" s="16"/>
      <c r="N454" s="18"/>
      <c r="O454" s="18">
        <f t="shared" si="31"/>
        <v>2468</v>
      </c>
      <c r="P454" s="18"/>
      <c r="Q454" s="16"/>
      <c r="R454" s="16" t="s">
        <v>8689</v>
      </c>
      <c r="S454" s="16" t="s">
        <v>8964</v>
      </c>
      <c r="T454" s="16" t="s">
        <v>1667</v>
      </c>
      <c r="U454" s="16" t="s">
        <v>130</v>
      </c>
      <c r="V454" s="16" t="s">
        <v>1668</v>
      </c>
      <c r="W454" s="16" t="s">
        <v>8965</v>
      </c>
      <c r="X454" s="16" t="s">
        <v>8966</v>
      </c>
      <c r="Y454" s="16" t="s">
        <v>8967</v>
      </c>
      <c r="Z454" s="16" t="s">
        <v>135</v>
      </c>
      <c r="AA454" s="16" t="s">
        <v>81</v>
      </c>
      <c r="AB454" s="18">
        <v>2468</v>
      </c>
      <c r="AC454" s="18" t="s">
        <v>4845</v>
      </c>
      <c r="AD454" s="16" t="s">
        <v>151</v>
      </c>
      <c r="AE454" s="16" t="s">
        <v>151</v>
      </c>
      <c r="AF454" s="16"/>
      <c r="AG454" s="16"/>
      <c r="AH454" s="16"/>
      <c r="AI454" s="18">
        <v>4200</v>
      </c>
      <c r="AJ454" s="16" t="s">
        <v>137</v>
      </c>
      <c r="AK454" s="16"/>
      <c r="AL454" s="16"/>
      <c r="AM454" s="16"/>
      <c r="AN454" s="16"/>
      <c r="AO454" s="18">
        <v>2468</v>
      </c>
      <c r="AP454" s="18"/>
      <c r="AQ454" s="18"/>
      <c r="AR454" s="16" t="s">
        <v>8720</v>
      </c>
      <c r="AS454" s="18"/>
      <c r="AT454" s="16"/>
      <c r="AU454" s="16" t="s">
        <v>500</v>
      </c>
      <c r="AV454" s="18"/>
      <c r="AW454" s="16"/>
      <c r="AX454" s="16"/>
      <c r="AY454" s="16"/>
      <c r="AZ454" s="18"/>
      <c r="BA454" s="16"/>
      <c r="BB454" s="16"/>
      <c r="BC454" s="18">
        <v>2000</v>
      </c>
      <c r="BD454" s="18">
        <v>0</v>
      </c>
      <c r="BE454" s="18">
        <v>0</v>
      </c>
      <c r="BF454" s="18">
        <v>0</v>
      </c>
      <c r="BG454" s="18">
        <v>0</v>
      </c>
      <c r="BH454" s="18">
        <v>0</v>
      </c>
      <c r="BI454" s="18">
        <v>0</v>
      </c>
      <c r="BJ454" s="18">
        <v>0</v>
      </c>
      <c r="BK454" s="18">
        <v>0</v>
      </c>
      <c r="BL454" s="18">
        <v>0</v>
      </c>
      <c r="BM454" s="18">
        <v>0</v>
      </c>
      <c r="BN454" s="18">
        <v>0</v>
      </c>
      <c r="BO454" s="18">
        <v>0</v>
      </c>
      <c r="BP454" s="18">
        <v>1000</v>
      </c>
      <c r="BQ454" s="18">
        <v>0</v>
      </c>
      <c r="BR454" s="18">
        <v>0</v>
      </c>
      <c r="BS454" s="18">
        <v>0</v>
      </c>
      <c r="BT454" s="18">
        <v>0</v>
      </c>
      <c r="BU454" s="18">
        <v>0</v>
      </c>
      <c r="BV454" s="18">
        <v>0</v>
      </c>
      <c r="BW454" s="18">
        <v>0</v>
      </c>
    </row>
    <row r="455" spans="1:75" ht="25.5" x14ac:dyDescent="0.2">
      <c r="A455" s="15">
        <v>450</v>
      </c>
      <c r="B455" s="16">
        <v>3063</v>
      </c>
      <c r="C455" s="16" t="s">
        <v>6857</v>
      </c>
      <c r="D455" s="17" t="s">
        <v>8691</v>
      </c>
      <c r="E455" s="16" t="s">
        <v>6858</v>
      </c>
      <c r="F455" s="16"/>
      <c r="G455" s="16"/>
      <c r="H455" s="16"/>
      <c r="I455" s="16"/>
      <c r="J455" s="16"/>
      <c r="K455" s="16"/>
      <c r="L455" s="16"/>
      <c r="M455" s="16"/>
      <c r="N455" s="18"/>
      <c r="O455" s="18">
        <f t="shared" si="31"/>
        <v>19990</v>
      </c>
      <c r="P455" s="18"/>
      <c r="Q455" s="16"/>
      <c r="R455" s="16" t="s">
        <v>6859</v>
      </c>
      <c r="S455" s="16" t="s">
        <v>6857</v>
      </c>
      <c r="T455" s="16"/>
      <c r="U455" s="16"/>
      <c r="V455" s="16"/>
      <c r="W455" s="16"/>
      <c r="X455" s="16"/>
      <c r="Y455" s="16" t="s">
        <v>6860</v>
      </c>
      <c r="Z455" s="16"/>
      <c r="AA455" s="16"/>
      <c r="AB455" s="18"/>
      <c r="AC455" s="18"/>
      <c r="AD455" s="16"/>
      <c r="AE455" s="16"/>
      <c r="AF455" s="16"/>
      <c r="AG455" s="16"/>
      <c r="AH455" s="16" t="s">
        <v>71</v>
      </c>
      <c r="AI455" s="18"/>
      <c r="AJ455" s="16"/>
      <c r="AK455" s="16"/>
      <c r="AL455" s="16"/>
      <c r="AM455" s="16"/>
      <c r="AN455" s="16"/>
      <c r="AO455" s="18">
        <v>19990</v>
      </c>
      <c r="AP455" s="18"/>
      <c r="AQ455" s="18"/>
      <c r="AR455" s="16" t="s">
        <v>8730</v>
      </c>
      <c r="AS455" s="18"/>
      <c r="AT455" s="16"/>
      <c r="AU455" s="16"/>
      <c r="AV455" s="18"/>
      <c r="AW455" s="16"/>
      <c r="AX455" s="16"/>
      <c r="AY455" s="16"/>
      <c r="AZ455" s="18"/>
      <c r="BA455" s="16"/>
      <c r="BB455" s="16"/>
      <c r="BC455" s="18">
        <v>0</v>
      </c>
      <c r="BD455" s="18">
        <v>50</v>
      </c>
      <c r="BE455" s="18">
        <v>0</v>
      </c>
      <c r="BF455" s="18">
        <v>0</v>
      </c>
      <c r="BG455" s="18">
        <v>0</v>
      </c>
      <c r="BH455" s="18">
        <v>0</v>
      </c>
      <c r="BI455" s="18">
        <v>0</v>
      </c>
      <c r="BJ455" s="18">
        <v>0</v>
      </c>
      <c r="BK455" s="18">
        <v>0</v>
      </c>
      <c r="BL455" s="18">
        <v>0</v>
      </c>
      <c r="BM455" s="18">
        <v>0</v>
      </c>
      <c r="BN455" s="18">
        <v>0</v>
      </c>
      <c r="BO455" s="18">
        <v>0</v>
      </c>
      <c r="BP455" s="18">
        <v>0</v>
      </c>
      <c r="BQ455" s="18">
        <v>0</v>
      </c>
      <c r="BR455" s="18">
        <v>0</v>
      </c>
      <c r="BS455" s="18">
        <v>0</v>
      </c>
      <c r="BT455" s="18">
        <v>0</v>
      </c>
      <c r="BU455" s="18">
        <v>0</v>
      </c>
      <c r="BV455" s="18">
        <v>0</v>
      </c>
      <c r="BW455" s="18">
        <v>0</v>
      </c>
    </row>
    <row r="456" spans="1:75" ht="63.75" x14ac:dyDescent="0.2">
      <c r="A456" s="15">
        <v>451</v>
      </c>
      <c r="B456" s="16">
        <v>3073</v>
      </c>
      <c r="C456" s="16" t="s">
        <v>8694</v>
      </c>
      <c r="D456" s="17" t="s">
        <v>8695</v>
      </c>
      <c r="E456" s="16" t="s">
        <v>2181</v>
      </c>
      <c r="F456" s="16"/>
      <c r="G456" s="16"/>
      <c r="H456" s="16"/>
      <c r="I456" s="16"/>
      <c r="J456" s="16"/>
      <c r="K456" s="16"/>
      <c r="L456" s="16"/>
      <c r="M456" s="16"/>
      <c r="N456" s="18"/>
      <c r="O456" s="18">
        <f t="shared" ref="O456:O478" si="32">ROUNDUP(MAX(AL456:AM456,AO456:AQ456),0)</f>
        <v>600000</v>
      </c>
      <c r="P456" s="18"/>
      <c r="Q456" s="16"/>
      <c r="R456" s="16" t="s">
        <v>8968</v>
      </c>
      <c r="S456" s="16" t="s">
        <v>8969</v>
      </c>
      <c r="T456" s="16" t="s">
        <v>6863</v>
      </c>
      <c r="U456" s="16" t="s">
        <v>65</v>
      </c>
      <c r="V456" s="16" t="s">
        <v>6864</v>
      </c>
      <c r="W456" s="16" t="s">
        <v>8970</v>
      </c>
      <c r="X456" s="16" t="s">
        <v>6865</v>
      </c>
      <c r="Y456" s="16" t="s">
        <v>6866</v>
      </c>
      <c r="Z456" s="16" t="s">
        <v>6867</v>
      </c>
      <c r="AA456" s="16" t="s">
        <v>6866</v>
      </c>
      <c r="AB456" s="18"/>
      <c r="AC456" s="18"/>
      <c r="AD456" s="16" t="s">
        <v>151</v>
      </c>
      <c r="AE456" s="16" t="s">
        <v>151</v>
      </c>
      <c r="AF456" s="16"/>
      <c r="AG456" s="16"/>
      <c r="AH456" s="16"/>
      <c r="AI456" s="18">
        <v>686000</v>
      </c>
      <c r="AJ456" s="16" t="s">
        <v>5136</v>
      </c>
      <c r="AK456" s="16"/>
      <c r="AL456" s="16"/>
      <c r="AM456" s="16"/>
      <c r="AN456" s="16"/>
      <c r="AO456" s="18">
        <v>600000</v>
      </c>
      <c r="AP456" s="18"/>
      <c r="AQ456" s="18"/>
      <c r="AR456" s="16" t="s">
        <v>8725</v>
      </c>
      <c r="AS456" s="18"/>
      <c r="AT456" s="16"/>
      <c r="AU456" s="16" t="s">
        <v>500</v>
      </c>
      <c r="AV456" s="18"/>
      <c r="AW456" s="16"/>
      <c r="AX456" s="16"/>
      <c r="AY456" s="16"/>
      <c r="AZ456" s="18"/>
      <c r="BA456" s="16"/>
      <c r="BB456" s="16"/>
      <c r="BC456" s="18">
        <v>1</v>
      </c>
      <c r="BD456" s="18">
        <v>0</v>
      </c>
      <c r="BE456" s="18">
        <v>0</v>
      </c>
      <c r="BF456" s="18">
        <v>0</v>
      </c>
      <c r="BG456" s="18">
        <v>0</v>
      </c>
      <c r="BH456" s="18">
        <v>0</v>
      </c>
      <c r="BI456" s="18">
        <v>0</v>
      </c>
      <c r="BJ456" s="18">
        <v>5</v>
      </c>
      <c r="BK456" s="18">
        <v>0</v>
      </c>
      <c r="BL456" s="18">
        <v>0</v>
      </c>
      <c r="BM456" s="18">
        <v>0</v>
      </c>
      <c r="BN456" s="18">
        <v>0</v>
      </c>
      <c r="BO456" s="18">
        <v>0</v>
      </c>
      <c r="BP456" s="18">
        <v>0</v>
      </c>
      <c r="BQ456" s="18">
        <v>0</v>
      </c>
      <c r="BR456" s="18">
        <v>0</v>
      </c>
      <c r="BS456" s="18">
        <v>0</v>
      </c>
      <c r="BT456" s="18">
        <v>0</v>
      </c>
      <c r="BU456" s="18">
        <v>0</v>
      </c>
      <c r="BV456" s="18">
        <v>0</v>
      </c>
      <c r="BW456" s="18">
        <v>0</v>
      </c>
    </row>
    <row r="457" spans="1:75" ht="51" x14ac:dyDescent="0.2">
      <c r="A457" s="15">
        <v>452</v>
      </c>
      <c r="B457" s="16">
        <v>3074</v>
      </c>
      <c r="C457" s="16" t="s">
        <v>8694</v>
      </c>
      <c r="D457" s="17" t="s">
        <v>8696</v>
      </c>
      <c r="E457" s="16" t="s">
        <v>2181</v>
      </c>
      <c r="F457" s="16"/>
      <c r="G457" s="16"/>
      <c r="H457" s="16"/>
      <c r="I457" s="16"/>
      <c r="J457" s="16"/>
      <c r="K457" s="16"/>
      <c r="L457" s="16"/>
      <c r="M457" s="16"/>
      <c r="N457" s="18"/>
      <c r="O457" s="18">
        <f t="shared" si="32"/>
        <v>800000</v>
      </c>
      <c r="P457" s="18"/>
      <c r="Q457" s="16"/>
      <c r="R457" s="16" t="s">
        <v>8971</v>
      </c>
      <c r="S457" s="16" t="s">
        <v>6868</v>
      </c>
      <c r="T457" s="16" t="s">
        <v>6863</v>
      </c>
      <c r="U457" s="16" t="s">
        <v>65</v>
      </c>
      <c r="V457" s="16" t="s">
        <v>6864</v>
      </c>
      <c r="W457" s="16" t="s">
        <v>8972</v>
      </c>
      <c r="X457" s="16" t="s">
        <v>6865</v>
      </c>
      <c r="Y457" s="16" t="s">
        <v>6866</v>
      </c>
      <c r="Z457" s="16" t="s">
        <v>6867</v>
      </c>
      <c r="AA457" s="16" t="s">
        <v>6866</v>
      </c>
      <c r="AB457" s="18"/>
      <c r="AC457" s="18"/>
      <c r="AD457" s="16" t="s">
        <v>151</v>
      </c>
      <c r="AE457" s="16" t="s">
        <v>151</v>
      </c>
      <c r="AF457" s="16"/>
      <c r="AG457" s="16"/>
      <c r="AH457" s="16"/>
      <c r="AI457" s="18">
        <v>866000</v>
      </c>
      <c r="AJ457" s="16" t="s">
        <v>125</v>
      </c>
      <c r="AK457" s="16"/>
      <c r="AL457" s="16"/>
      <c r="AM457" s="16"/>
      <c r="AN457" s="16"/>
      <c r="AO457" s="18">
        <v>800000</v>
      </c>
      <c r="AP457" s="18"/>
      <c r="AQ457" s="18"/>
      <c r="AR457" s="16" t="s">
        <v>8725</v>
      </c>
      <c r="AS457" s="18"/>
      <c r="AT457" s="16"/>
      <c r="AU457" s="16" t="s">
        <v>500</v>
      </c>
      <c r="AV457" s="18"/>
      <c r="AW457" s="16"/>
      <c r="AX457" s="16"/>
      <c r="AY457" s="16"/>
      <c r="AZ457" s="18"/>
      <c r="BA457" s="16"/>
      <c r="BB457" s="16"/>
      <c r="BC457" s="18">
        <v>5</v>
      </c>
      <c r="BD457" s="18">
        <v>0</v>
      </c>
      <c r="BE457" s="18">
        <v>0</v>
      </c>
      <c r="BF457" s="18">
        <v>0</v>
      </c>
      <c r="BG457" s="18">
        <v>0</v>
      </c>
      <c r="BH457" s="18">
        <v>0</v>
      </c>
      <c r="BI457" s="18">
        <v>0</v>
      </c>
      <c r="BJ457" s="18">
        <v>0</v>
      </c>
      <c r="BK457" s="18">
        <v>0</v>
      </c>
      <c r="BL457" s="18">
        <v>0</v>
      </c>
      <c r="BM457" s="18">
        <v>0</v>
      </c>
      <c r="BN457" s="18">
        <v>0</v>
      </c>
      <c r="BO457" s="18">
        <v>0</v>
      </c>
      <c r="BP457" s="18">
        <v>0</v>
      </c>
      <c r="BQ457" s="18">
        <v>0</v>
      </c>
      <c r="BR457" s="18">
        <v>0</v>
      </c>
      <c r="BS457" s="18">
        <v>0</v>
      </c>
      <c r="BT457" s="18">
        <v>0</v>
      </c>
      <c r="BU457" s="18">
        <v>0</v>
      </c>
      <c r="BV457" s="18">
        <v>0</v>
      </c>
      <c r="BW457" s="18">
        <v>0</v>
      </c>
    </row>
    <row r="458" spans="1:75" ht="165.75" x14ac:dyDescent="0.2">
      <c r="A458" s="15">
        <v>453</v>
      </c>
      <c r="B458" s="16">
        <v>3075</v>
      </c>
      <c r="C458" s="16" t="s">
        <v>6869</v>
      </c>
      <c r="D458" s="17" t="s">
        <v>7504</v>
      </c>
      <c r="E458" s="16" t="s">
        <v>325</v>
      </c>
      <c r="F458" s="16"/>
      <c r="G458" s="16"/>
      <c r="H458" s="16"/>
      <c r="I458" s="16"/>
      <c r="J458" s="16"/>
      <c r="K458" s="16"/>
      <c r="L458" s="16"/>
      <c r="M458" s="16"/>
      <c r="N458" s="18"/>
      <c r="O458" s="18">
        <f t="shared" si="32"/>
        <v>7000295</v>
      </c>
      <c r="P458" s="18"/>
      <c r="Q458" s="16"/>
      <c r="R458" s="16" t="s">
        <v>6870</v>
      </c>
      <c r="S458" s="16" t="s">
        <v>6871</v>
      </c>
      <c r="T458" s="16" t="s">
        <v>6872</v>
      </c>
      <c r="U458" s="16" t="s">
        <v>65</v>
      </c>
      <c r="V458" s="16" t="s">
        <v>6872</v>
      </c>
      <c r="W458" s="16" t="s">
        <v>6873</v>
      </c>
      <c r="X458" s="16"/>
      <c r="Y458" s="16" t="s">
        <v>6387</v>
      </c>
      <c r="Z458" s="16"/>
      <c r="AA458" s="16"/>
      <c r="AB458" s="18"/>
      <c r="AC458" s="18"/>
      <c r="AD458" s="16"/>
      <c r="AE458" s="16"/>
      <c r="AF458" s="16"/>
      <c r="AG458" s="16"/>
      <c r="AH458" s="16" t="s">
        <v>45</v>
      </c>
      <c r="AI458" s="18"/>
      <c r="AJ458" s="16"/>
      <c r="AK458" s="16"/>
      <c r="AL458" s="16"/>
      <c r="AM458" s="16"/>
      <c r="AN458" s="16"/>
      <c r="AO458" s="18">
        <v>7000295</v>
      </c>
      <c r="AP458" s="18"/>
      <c r="AQ458" s="18"/>
      <c r="AR458" s="16" t="s">
        <v>8053</v>
      </c>
      <c r="AS458" s="18"/>
      <c r="AT458" s="16"/>
      <c r="AU458" s="16"/>
      <c r="AV458" s="18"/>
      <c r="AW458" s="16"/>
      <c r="AX458" s="16"/>
      <c r="AY458" s="16"/>
      <c r="AZ458" s="18"/>
      <c r="BA458" s="16"/>
      <c r="BB458" s="16"/>
      <c r="BC458" s="18">
        <v>0</v>
      </c>
      <c r="BD458" s="18">
        <v>0</v>
      </c>
      <c r="BE458" s="18">
        <v>0</v>
      </c>
      <c r="BF458" s="18">
        <v>1</v>
      </c>
      <c r="BG458" s="18">
        <v>0</v>
      </c>
      <c r="BH458" s="18">
        <v>0</v>
      </c>
      <c r="BI458" s="18">
        <v>0</v>
      </c>
      <c r="BJ458" s="18">
        <v>0</v>
      </c>
      <c r="BK458" s="18">
        <v>0</v>
      </c>
      <c r="BL458" s="18">
        <v>0</v>
      </c>
      <c r="BM458" s="18">
        <v>0</v>
      </c>
      <c r="BN458" s="18">
        <v>0</v>
      </c>
      <c r="BO458" s="18">
        <v>0</v>
      </c>
      <c r="BP458" s="18">
        <v>0</v>
      </c>
      <c r="BQ458" s="18">
        <v>0</v>
      </c>
      <c r="BR458" s="18">
        <v>0</v>
      </c>
      <c r="BS458" s="18">
        <v>0</v>
      </c>
      <c r="BT458" s="18">
        <v>0</v>
      </c>
      <c r="BU458" s="18">
        <v>0</v>
      </c>
      <c r="BV458" s="18">
        <v>0</v>
      </c>
      <c r="BW458" s="18">
        <v>0</v>
      </c>
    </row>
    <row r="459" spans="1:75" ht="89.25" x14ac:dyDescent="0.2">
      <c r="A459" s="15">
        <v>454</v>
      </c>
      <c r="B459" s="16">
        <v>3076</v>
      </c>
      <c r="C459" s="16" t="s">
        <v>6874</v>
      </c>
      <c r="D459" s="17" t="s">
        <v>7505</v>
      </c>
      <c r="E459" s="16" t="s">
        <v>283</v>
      </c>
      <c r="F459" s="16"/>
      <c r="G459" s="16"/>
      <c r="H459" s="16"/>
      <c r="I459" s="16"/>
      <c r="J459" s="16"/>
      <c r="K459" s="16"/>
      <c r="L459" s="16"/>
      <c r="M459" s="16"/>
      <c r="N459" s="18"/>
      <c r="O459" s="18">
        <f t="shared" si="32"/>
        <v>7000295</v>
      </c>
      <c r="P459" s="18"/>
      <c r="Q459" s="16"/>
      <c r="R459" s="16" t="s">
        <v>6875</v>
      </c>
      <c r="S459" s="16" t="s">
        <v>6876</v>
      </c>
      <c r="T459" s="16" t="s">
        <v>6441</v>
      </c>
      <c r="U459" s="16" t="s">
        <v>65</v>
      </c>
      <c r="V459" s="16" t="s">
        <v>6433</v>
      </c>
      <c r="W459" s="16" t="s">
        <v>6877</v>
      </c>
      <c r="X459" s="16" t="s">
        <v>6878</v>
      </c>
      <c r="Y459" s="16" t="s">
        <v>6879</v>
      </c>
      <c r="Z459" s="16" t="s">
        <v>6435</v>
      </c>
      <c r="AA459" s="16" t="s">
        <v>6879</v>
      </c>
      <c r="AB459" s="18"/>
      <c r="AC459" s="18"/>
      <c r="AD459" s="16" t="s">
        <v>151</v>
      </c>
      <c r="AE459" s="16" t="s">
        <v>151</v>
      </c>
      <c r="AF459" s="16"/>
      <c r="AG459" s="16"/>
      <c r="AH459" s="16"/>
      <c r="AI459" s="18">
        <v>3460000</v>
      </c>
      <c r="AJ459" s="16" t="s">
        <v>125</v>
      </c>
      <c r="AK459" s="16"/>
      <c r="AL459" s="16"/>
      <c r="AM459" s="16"/>
      <c r="AN459" s="16"/>
      <c r="AO459" s="18">
        <v>7000295</v>
      </c>
      <c r="AP459" s="18"/>
      <c r="AQ459" s="18"/>
      <c r="AR459" s="16" t="s">
        <v>8053</v>
      </c>
      <c r="AS459" s="18"/>
      <c r="AT459" s="16"/>
      <c r="AU459" s="16"/>
      <c r="AV459" s="18"/>
      <c r="AW459" s="16"/>
      <c r="AX459" s="16"/>
      <c r="AY459" s="16"/>
      <c r="AZ459" s="18"/>
      <c r="BA459" s="16"/>
      <c r="BB459" s="16"/>
      <c r="BC459" s="18">
        <v>1</v>
      </c>
      <c r="BD459" s="18">
        <v>0</v>
      </c>
      <c r="BE459" s="18">
        <v>0</v>
      </c>
      <c r="BF459" s="18">
        <v>0</v>
      </c>
      <c r="BG459" s="18">
        <v>0</v>
      </c>
      <c r="BH459" s="18">
        <v>0</v>
      </c>
      <c r="BI459" s="18">
        <v>0</v>
      </c>
      <c r="BJ459" s="18">
        <v>0</v>
      </c>
      <c r="BK459" s="18">
        <v>0</v>
      </c>
      <c r="BL459" s="18">
        <v>0</v>
      </c>
      <c r="BM459" s="18">
        <v>0</v>
      </c>
      <c r="BN459" s="18">
        <v>0</v>
      </c>
      <c r="BO459" s="18">
        <v>0</v>
      </c>
      <c r="BP459" s="18">
        <v>0</v>
      </c>
      <c r="BQ459" s="18">
        <v>0</v>
      </c>
      <c r="BR459" s="18">
        <v>0</v>
      </c>
      <c r="BS459" s="18">
        <v>0</v>
      </c>
      <c r="BT459" s="18">
        <v>0</v>
      </c>
      <c r="BU459" s="18">
        <v>0</v>
      </c>
      <c r="BV459" s="18">
        <v>0</v>
      </c>
      <c r="BW459" s="18">
        <v>0</v>
      </c>
    </row>
    <row r="460" spans="1:75" ht="153" x14ac:dyDescent="0.2">
      <c r="A460" s="15">
        <v>455</v>
      </c>
      <c r="B460" s="16">
        <v>3077</v>
      </c>
      <c r="C460" s="16" t="s">
        <v>6880</v>
      </c>
      <c r="D460" s="17" t="s">
        <v>7506</v>
      </c>
      <c r="E460" s="16" t="s">
        <v>325</v>
      </c>
      <c r="F460" s="16"/>
      <c r="G460" s="16"/>
      <c r="H460" s="16"/>
      <c r="I460" s="16"/>
      <c r="J460" s="16"/>
      <c r="K460" s="16"/>
      <c r="L460" s="16"/>
      <c r="M460" s="16"/>
      <c r="N460" s="18"/>
      <c r="O460" s="18">
        <f t="shared" si="32"/>
        <v>7000295</v>
      </c>
      <c r="P460" s="18"/>
      <c r="Q460" s="16"/>
      <c r="R460" s="16" t="s">
        <v>6881</v>
      </c>
      <c r="S460" s="16" t="s">
        <v>6882</v>
      </c>
      <c r="T460" s="16" t="s">
        <v>6872</v>
      </c>
      <c r="U460" s="16" t="s">
        <v>65</v>
      </c>
      <c r="V460" s="16" t="s">
        <v>6872</v>
      </c>
      <c r="W460" s="16" t="s">
        <v>6883</v>
      </c>
      <c r="X460" s="16"/>
      <c r="Y460" s="16" t="s">
        <v>6387</v>
      </c>
      <c r="Z460" s="16"/>
      <c r="AA460" s="16"/>
      <c r="AB460" s="18"/>
      <c r="AC460" s="18"/>
      <c r="AD460" s="16"/>
      <c r="AE460" s="16"/>
      <c r="AF460" s="16"/>
      <c r="AG460" s="16"/>
      <c r="AH460" s="16" t="s">
        <v>45</v>
      </c>
      <c r="AI460" s="18"/>
      <c r="AJ460" s="16"/>
      <c r="AK460" s="16"/>
      <c r="AL460" s="16"/>
      <c r="AM460" s="16"/>
      <c r="AN460" s="16"/>
      <c r="AO460" s="18">
        <v>7000295</v>
      </c>
      <c r="AP460" s="18"/>
      <c r="AQ460" s="18"/>
      <c r="AR460" s="16" t="s">
        <v>8053</v>
      </c>
      <c r="AS460" s="18"/>
      <c r="AT460" s="16"/>
      <c r="AU460" s="16"/>
      <c r="AV460" s="18"/>
      <c r="AW460" s="16"/>
      <c r="AX460" s="16"/>
      <c r="AY460" s="16"/>
      <c r="AZ460" s="18"/>
      <c r="BA460" s="16"/>
      <c r="BB460" s="16"/>
      <c r="BC460" s="18">
        <v>0</v>
      </c>
      <c r="BD460" s="18">
        <v>0</v>
      </c>
      <c r="BE460" s="18">
        <v>0</v>
      </c>
      <c r="BF460" s="18">
        <v>1</v>
      </c>
      <c r="BG460" s="18">
        <v>0</v>
      </c>
      <c r="BH460" s="18">
        <v>0</v>
      </c>
      <c r="BI460" s="18">
        <v>0</v>
      </c>
      <c r="BJ460" s="18">
        <v>0</v>
      </c>
      <c r="BK460" s="18">
        <v>0</v>
      </c>
      <c r="BL460" s="18">
        <v>0</v>
      </c>
      <c r="BM460" s="18">
        <v>0</v>
      </c>
      <c r="BN460" s="18">
        <v>0</v>
      </c>
      <c r="BO460" s="18">
        <v>0</v>
      </c>
      <c r="BP460" s="18">
        <v>0</v>
      </c>
      <c r="BQ460" s="18">
        <v>0</v>
      </c>
      <c r="BR460" s="18">
        <v>0</v>
      </c>
      <c r="BS460" s="18">
        <v>0</v>
      </c>
      <c r="BT460" s="18">
        <v>0</v>
      </c>
      <c r="BU460" s="18">
        <v>0</v>
      </c>
      <c r="BV460" s="18">
        <v>0</v>
      </c>
      <c r="BW460" s="18">
        <v>0</v>
      </c>
    </row>
    <row r="461" spans="1:75" ht="102" x14ac:dyDescent="0.2">
      <c r="A461" s="15">
        <v>456</v>
      </c>
      <c r="B461" s="16">
        <v>3078</v>
      </c>
      <c r="C461" s="16" t="s">
        <v>6884</v>
      </c>
      <c r="D461" s="17" t="s">
        <v>6885</v>
      </c>
      <c r="E461" s="16" t="s">
        <v>1784</v>
      </c>
      <c r="F461" s="16"/>
      <c r="G461" s="16"/>
      <c r="H461" s="16"/>
      <c r="I461" s="16"/>
      <c r="J461" s="16"/>
      <c r="K461" s="16"/>
      <c r="L461" s="16"/>
      <c r="M461" s="16"/>
      <c r="N461" s="18"/>
      <c r="O461" s="18">
        <f t="shared" si="32"/>
        <v>7000295</v>
      </c>
      <c r="P461" s="18"/>
      <c r="Q461" s="16"/>
      <c r="R461" s="16" t="s">
        <v>6886</v>
      </c>
      <c r="S461" s="16" t="s">
        <v>6868</v>
      </c>
      <c r="T461" s="16" t="s">
        <v>6863</v>
      </c>
      <c r="U461" s="16" t="s">
        <v>65</v>
      </c>
      <c r="V461" s="16" t="s">
        <v>6864</v>
      </c>
      <c r="W461" s="16" t="s">
        <v>6887</v>
      </c>
      <c r="X461" s="16" t="s">
        <v>6865</v>
      </c>
      <c r="Y461" s="16" t="s">
        <v>6866</v>
      </c>
      <c r="Z461" s="16" t="s">
        <v>6867</v>
      </c>
      <c r="AA461" s="16" t="s">
        <v>6866</v>
      </c>
      <c r="AB461" s="18"/>
      <c r="AC461" s="18"/>
      <c r="AD461" s="16" t="s">
        <v>151</v>
      </c>
      <c r="AE461" s="16" t="s">
        <v>151</v>
      </c>
      <c r="AF461" s="16"/>
      <c r="AG461" s="16"/>
      <c r="AH461" s="16"/>
      <c r="AI461" s="18">
        <v>3100000</v>
      </c>
      <c r="AJ461" s="16" t="s">
        <v>125</v>
      </c>
      <c r="AK461" s="16"/>
      <c r="AL461" s="16"/>
      <c r="AM461" s="16"/>
      <c r="AN461" s="16"/>
      <c r="AO461" s="18">
        <v>7000295</v>
      </c>
      <c r="AP461" s="18"/>
      <c r="AQ461" s="18"/>
      <c r="AR461" s="16" t="s">
        <v>8053</v>
      </c>
      <c r="AS461" s="18"/>
      <c r="AT461" s="16"/>
      <c r="AU461" s="16"/>
      <c r="AV461" s="18"/>
      <c r="AW461" s="16"/>
      <c r="AX461" s="16"/>
      <c r="AY461" s="16"/>
      <c r="AZ461" s="18"/>
      <c r="BA461" s="16"/>
      <c r="BB461" s="16"/>
      <c r="BC461" s="18">
        <v>1</v>
      </c>
      <c r="BD461" s="18">
        <v>0</v>
      </c>
      <c r="BE461" s="18">
        <v>0</v>
      </c>
      <c r="BF461" s="18">
        <v>1</v>
      </c>
      <c r="BG461" s="18">
        <v>0</v>
      </c>
      <c r="BH461" s="18">
        <v>0</v>
      </c>
      <c r="BI461" s="18">
        <v>0</v>
      </c>
      <c r="BJ461" s="18">
        <v>0</v>
      </c>
      <c r="BK461" s="18">
        <v>0</v>
      </c>
      <c r="BL461" s="18">
        <v>0</v>
      </c>
      <c r="BM461" s="18">
        <v>0</v>
      </c>
      <c r="BN461" s="18">
        <v>0</v>
      </c>
      <c r="BO461" s="18">
        <v>0</v>
      </c>
      <c r="BP461" s="18">
        <v>0</v>
      </c>
      <c r="BQ461" s="18">
        <v>0</v>
      </c>
      <c r="BR461" s="18">
        <v>0</v>
      </c>
      <c r="BS461" s="18">
        <v>0</v>
      </c>
      <c r="BT461" s="18">
        <v>1</v>
      </c>
      <c r="BU461" s="18">
        <v>0</v>
      </c>
      <c r="BV461" s="18">
        <v>0</v>
      </c>
      <c r="BW461" s="18">
        <v>0</v>
      </c>
    </row>
    <row r="462" spans="1:75" ht="89.25" x14ac:dyDescent="0.2">
      <c r="A462" s="15">
        <v>457</v>
      </c>
      <c r="B462" s="16">
        <v>3079</v>
      </c>
      <c r="C462" s="16" t="s">
        <v>6888</v>
      </c>
      <c r="D462" s="17" t="s">
        <v>7507</v>
      </c>
      <c r="E462" s="16" t="s">
        <v>325</v>
      </c>
      <c r="F462" s="16"/>
      <c r="G462" s="16"/>
      <c r="H462" s="16"/>
      <c r="I462" s="16"/>
      <c r="J462" s="16"/>
      <c r="K462" s="16"/>
      <c r="L462" s="16"/>
      <c r="M462" s="16"/>
      <c r="N462" s="18"/>
      <c r="O462" s="18">
        <f t="shared" si="32"/>
        <v>7000295</v>
      </c>
      <c r="P462" s="18"/>
      <c r="Q462" s="16"/>
      <c r="R462" s="16" t="s">
        <v>6889</v>
      </c>
      <c r="S462" s="16" t="s">
        <v>6890</v>
      </c>
      <c r="T462" s="16" t="s">
        <v>6872</v>
      </c>
      <c r="U462" s="16" t="s">
        <v>65</v>
      </c>
      <c r="V462" s="16" t="s">
        <v>6872</v>
      </c>
      <c r="W462" s="16" t="s">
        <v>6891</v>
      </c>
      <c r="X462" s="16"/>
      <c r="Y462" s="16" t="s">
        <v>6387</v>
      </c>
      <c r="Z462" s="16"/>
      <c r="AA462" s="16"/>
      <c r="AB462" s="18"/>
      <c r="AC462" s="18"/>
      <c r="AD462" s="16"/>
      <c r="AE462" s="16"/>
      <c r="AF462" s="16"/>
      <c r="AG462" s="16"/>
      <c r="AH462" s="16" t="s">
        <v>45</v>
      </c>
      <c r="AI462" s="18"/>
      <c r="AJ462" s="16"/>
      <c r="AK462" s="16"/>
      <c r="AL462" s="16"/>
      <c r="AM462" s="16"/>
      <c r="AN462" s="16"/>
      <c r="AO462" s="18">
        <v>7000295</v>
      </c>
      <c r="AP462" s="18"/>
      <c r="AQ462" s="18"/>
      <c r="AR462" s="16" t="s">
        <v>8053</v>
      </c>
      <c r="AS462" s="18"/>
      <c r="AT462" s="16"/>
      <c r="AU462" s="16"/>
      <c r="AV462" s="18"/>
      <c r="AW462" s="16"/>
      <c r="AX462" s="16"/>
      <c r="AY462" s="16"/>
      <c r="AZ462" s="18"/>
      <c r="BA462" s="16"/>
      <c r="BB462" s="16"/>
      <c r="BC462" s="18">
        <v>0</v>
      </c>
      <c r="BD462" s="18">
        <v>0</v>
      </c>
      <c r="BE462" s="18">
        <v>0</v>
      </c>
      <c r="BF462" s="18">
        <v>1</v>
      </c>
      <c r="BG462" s="18">
        <v>0</v>
      </c>
      <c r="BH462" s="18">
        <v>0</v>
      </c>
      <c r="BI462" s="18">
        <v>0</v>
      </c>
      <c r="BJ462" s="18">
        <v>0</v>
      </c>
      <c r="BK462" s="18">
        <v>0</v>
      </c>
      <c r="BL462" s="18">
        <v>0</v>
      </c>
      <c r="BM462" s="18">
        <v>0</v>
      </c>
      <c r="BN462" s="18">
        <v>0</v>
      </c>
      <c r="BO462" s="18">
        <v>0</v>
      </c>
      <c r="BP462" s="18">
        <v>0</v>
      </c>
      <c r="BQ462" s="18">
        <v>0</v>
      </c>
      <c r="BR462" s="18">
        <v>0</v>
      </c>
      <c r="BS462" s="18">
        <v>0</v>
      </c>
      <c r="BT462" s="18">
        <v>0</v>
      </c>
      <c r="BU462" s="18">
        <v>0</v>
      </c>
      <c r="BV462" s="18">
        <v>0</v>
      </c>
      <c r="BW462" s="18">
        <v>0</v>
      </c>
    </row>
    <row r="463" spans="1:75" ht="102" x14ac:dyDescent="0.2">
      <c r="A463" s="15">
        <v>458</v>
      </c>
      <c r="B463" s="16">
        <v>3080</v>
      </c>
      <c r="C463" s="16" t="s">
        <v>6892</v>
      </c>
      <c r="D463" s="17" t="s">
        <v>6893</v>
      </c>
      <c r="E463" s="16" t="s">
        <v>1784</v>
      </c>
      <c r="F463" s="16"/>
      <c r="G463" s="16"/>
      <c r="H463" s="16"/>
      <c r="I463" s="16"/>
      <c r="J463" s="16"/>
      <c r="K463" s="16"/>
      <c r="L463" s="16"/>
      <c r="M463" s="16"/>
      <c r="N463" s="18"/>
      <c r="O463" s="18">
        <f t="shared" si="32"/>
        <v>7000295</v>
      </c>
      <c r="P463" s="18"/>
      <c r="Q463" s="16"/>
      <c r="R463" s="16" t="s">
        <v>6894</v>
      </c>
      <c r="S463" s="16" t="s">
        <v>6868</v>
      </c>
      <c r="T463" s="16" t="s">
        <v>6863</v>
      </c>
      <c r="U463" s="16" t="s">
        <v>65</v>
      </c>
      <c r="V463" s="16" t="s">
        <v>6864</v>
      </c>
      <c r="W463" s="16" t="s">
        <v>6895</v>
      </c>
      <c r="X463" s="16" t="s">
        <v>6865</v>
      </c>
      <c r="Y463" s="16" t="s">
        <v>6866</v>
      </c>
      <c r="Z463" s="16" t="s">
        <v>6867</v>
      </c>
      <c r="AA463" s="16" t="s">
        <v>6866</v>
      </c>
      <c r="AB463" s="18"/>
      <c r="AC463" s="18"/>
      <c r="AD463" s="16" t="s">
        <v>151</v>
      </c>
      <c r="AE463" s="16" t="s">
        <v>151</v>
      </c>
      <c r="AF463" s="16"/>
      <c r="AG463" s="16"/>
      <c r="AH463" s="16"/>
      <c r="AI463" s="18">
        <v>3100000</v>
      </c>
      <c r="AJ463" s="16" t="s">
        <v>125</v>
      </c>
      <c r="AK463" s="16"/>
      <c r="AL463" s="16"/>
      <c r="AM463" s="16"/>
      <c r="AN463" s="16"/>
      <c r="AO463" s="18">
        <v>7000295</v>
      </c>
      <c r="AP463" s="18"/>
      <c r="AQ463" s="18"/>
      <c r="AR463" s="16" t="s">
        <v>8053</v>
      </c>
      <c r="AS463" s="18"/>
      <c r="AT463" s="16"/>
      <c r="AU463" s="16"/>
      <c r="AV463" s="18"/>
      <c r="AW463" s="16"/>
      <c r="AX463" s="16"/>
      <c r="AY463" s="16"/>
      <c r="AZ463" s="18"/>
      <c r="BA463" s="16"/>
      <c r="BB463" s="16"/>
      <c r="BC463" s="18">
        <v>1</v>
      </c>
      <c r="BD463" s="18">
        <v>0</v>
      </c>
      <c r="BE463" s="18">
        <v>0</v>
      </c>
      <c r="BF463" s="18">
        <v>1</v>
      </c>
      <c r="BG463" s="18">
        <v>0</v>
      </c>
      <c r="BH463" s="18">
        <v>0</v>
      </c>
      <c r="BI463" s="18">
        <v>0</v>
      </c>
      <c r="BJ463" s="18">
        <v>1</v>
      </c>
      <c r="BK463" s="18">
        <v>0</v>
      </c>
      <c r="BL463" s="18">
        <v>0</v>
      </c>
      <c r="BM463" s="18">
        <v>0</v>
      </c>
      <c r="BN463" s="18">
        <v>0</v>
      </c>
      <c r="BO463" s="18">
        <v>0</v>
      </c>
      <c r="BP463" s="18">
        <v>0</v>
      </c>
      <c r="BQ463" s="18">
        <v>0</v>
      </c>
      <c r="BR463" s="18">
        <v>0</v>
      </c>
      <c r="BS463" s="18">
        <v>0</v>
      </c>
      <c r="BT463" s="18">
        <v>0</v>
      </c>
      <c r="BU463" s="18">
        <v>0</v>
      </c>
      <c r="BV463" s="18">
        <v>0</v>
      </c>
      <c r="BW463" s="18">
        <v>2</v>
      </c>
    </row>
    <row r="464" spans="1:75" ht="102" x14ac:dyDescent="0.2">
      <c r="A464" s="15">
        <v>459</v>
      </c>
      <c r="B464" s="16">
        <v>3081</v>
      </c>
      <c r="C464" s="16" t="s">
        <v>6896</v>
      </c>
      <c r="D464" s="17" t="s">
        <v>6893</v>
      </c>
      <c r="E464" s="16" t="s">
        <v>1784</v>
      </c>
      <c r="F464" s="16"/>
      <c r="G464" s="16"/>
      <c r="H464" s="16"/>
      <c r="I464" s="16"/>
      <c r="J464" s="16"/>
      <c r="K464" s="16"/>
      <c r="L464" s="16"/>
      <c r="M464" s="16"/>
      <c r="N464" s="18"/>
      <c r="O464" s="18">
        <f t="shared" si="32"/>
        <v>7000295</v>
      </c>
      <c r="P464" s="18"/>
      <c r="Q464" s="16"/>
      <c r="R464" s="16" t="s">
        <v>6897</v>
      </c>
      <c r="S464" s="16" t="s">
        <v>6868</v>
      </c>
      <c r="T464" s="16" t="s">
        <v>6863</v>
      </c>
      <c r="U464" s="16" t="s">
        <v>65</v>
      </c>
      <c r="V464" s="16" t="s">
        <v>6864</v>
      </c>
      <c r="W464" s="16" t="s">
        <v>6898</v>
      </c>
      <c r="X464" s="16" t="s">
        <v>6865</v>
      </c>
      <c r="Y464" s="16" t="s">
        <v>6866</v>
      </c>
      <c r="Z464" s="16" t="s">
        <v>6867</v>
      </c>
      <c r="AA464" s="16" t="s">
        <v>6866</v>
      </c>
      <c r="AB464" s="18"/>
      <c r="AC464" s="18"/>
      <c r="AD464" s="16" t="s">
        <v>151</v>
      </c>
      <c r="AE464" s="16" t="s">
        <v>151</v>
      </c>
      <c r="AF464" s="16"/>
      <c r="AG464" s="16"/>
      <c r="AH464" s="16"/>
      <c r="AI464" s="18">
        <v>3100000</v>
      </c>
      <c r="AJ464" s="16" t="s">
        <v>125</v>
      </c>
      <c r="AK464" s="16"/>
      <c r="AL464" s="16"/>
      <c r="AM464" s="16"/>
      <c r="AN464" s="16"/>
      <c r="AO464" s="18">
        <v>7000295</v>
      </c>
      <c r="AP464" s="18"/>
      <c r="AQ464" s="18"/>
      <c r="AR464" s="16" t="s">
        <v>8053</v>
      </c>
      <c r="AS464" s="18"/>
      <c r="AT464" s="16"/>
      <c r="AU464" s="16"/>
      <c r="AV464" s="18"/>
      <c r="AW464" s="16"/>
      <c r="AX464" s="16"/>
      <c r="AY464" s="16"/>
      <c r="AZ464" s="18"/>
      <c r="BA464" s="16"/>
      <c r="BB464" s="16"/>
      <c r="BC464" s="18">
        <v>1</v>
      </c>
      <c r="BD464" s="18">
        <v>0</v>
      </c>
      <c r="BE464" s="18">
        <v>0</v>
      </c>
      <c r="BF464" s="18">
        <v>1</v>
      </c>
      <c r="BG464" s="18">
        <v>0</v>
      </c>
      <c r="BH464" s="18">
        <v>0</v>
      </c>
      <c r="BI464" s="18">
        <v>0</v>
      </c>
      <c r="BJ464" s="18">
        <v>1</v>
      </c>
      <c r="BK464" s="18">
        <v>0</v>
      </c>
      <c r="BL464" s="18">
        <v>0</v>
      </c>
      <c r="BM464" s="18">
        <v>0</v>
      </c>
      <c r="BN464" s="18">
        <v>0</v>
      </c>
      <c r="BO464" s="18">
        <v>0</v>
      </c>
      <c r="BP464" s="18">
        <v>0</v>
      </c>
      <c r="BQ464" s="18">
        <v>0</v>
      </c>
      <c r="BR464" s="18">
        <v>0</v>
      </c>
      <c r="BS464" s="18">
        <v>0</v>
      </c>
      <c r="BT464" s="18">
        <v>0</v>
      </c>
      <c r="BU464" s="18">
        <v>0</v>
      </c>
      <c r="BV464" s="18">
        <v>0</v>
      </c>
      <c r="BW464" s="18">
        <v>2</v>
      </c>
    </row>
    <row r="465" spans="1:75" ht="102" x14ac:dyDescent="0.2">
      <c r="A465" s="15">
        <v>460</v>
      </c>
      <c r="B465" s="16">
        <v>3082</v>
      </c>
      <c r="C465" s="16" t="s">
        <v>7508</v>
      </c>
      <c r="D465" s="17" t="s">
        <v>7509</v>
      </c>
      <c r="E465" s="16" t="s">
        <v>2181</v>
      </c>
      <c r="F465" s="16"/>
      <c r="G465" s="16"/>
      <c r="H465" s="16"/>
      <c r="I465" s="16"/>
      <c r="J465" s="16"/>
      <c r="K465" s="16"/>
      <c r="L465" s="16"/>
      <c r="M465" s="16"/>
      <c r="N465" s="18"/>
      <c r="O465" s="18">
        <f t="shared" si="32"/>
        <v>1400059</v>
      </c>
      <c r="P465" s="18"/>
      <c r="Q465" s="16"/>
      <c r="R465" s="16" t="s">
        <v>6899</v>
      </c>
      <c r="S465" s="16" t="s">
        <v>6868</v>
      </c>
      <c r="T465" s="16" t="s">
        <v>6863</v>
      </c>
      <c r="U465" s="16" t="s">
        <v>65</v>
      </c>
      <c r="V465" s="16" t="s">
        <v>6864</v>
      </c>
      <c r="W465" s="16" t="s">
        <v>6900</v>
      </c>
      <c r="X465" s="16" t="s">
        <v>6865</v>
      </c>
      <c r="Y465" s="16" t="s">
        <v>6901</v>
      </c>
      <c r="Z465" s="16" t="s">
        <v>6867</v>
      </c>
      <c r="AA465" s="16" t="s">
        <v>6866</v>
      </c>
      <c r="AB465" s="18"/>
      <c r="AC465" s="18"/>
      <c r="AD465" s="16" t="s">
        <v>151</v>
      </c>
      <c r="AE465" s="16" t="s">
        <v>151</v>
      </c>
      <c r="AF465" s="16"/>
      <c r="AG465" s="16"/>
      <c r="AH465" s="16"/>
      <c r="AI465" s="18">
        <v>664000</v>
      </c>
      <c r="AJ465" s="16" t="s">
        <v>125</v>
      </c>
      <c r="AK465" s="16"/>
      <c r="AL465" s="16"/>
      <c r="AM465" s="16"/>
      <c r="AN465" s="16"/>
      <c r="AO465" s="18">
        <v>1400059</v>
      </c>
      <c r="AP465" s="18"/>
      <c r="AQ465" s="18"/>
      <c r="AR465" s="16" t="s">
        <v>8053</v>
      </c>
      <c r="AS465" s="18"/>
      <c r="AT465" s="16"/>
      <c r="AU465" s="16"/>
      <c r="AV465" s="18"/>
      <c r="AW465" s="16"/>
      <c r="AX465" s="16"/>
      <c r="AY465" s="16"/>
      <c r="AZ465" s="18"/>
      <c r="BA465" s="16"/>
      <c r="BB465" s="16"/>
      <c r="BC465" s="18">
        <v>5</v>
      </c>
      <c r="BD465" s="18">
        <v>0</v>
      </c>
      <c r="BE465" s="18">
        <v>0</v>
      </c>
      <c r="BF465" s="18">
        <v>5</v>
      </c>
      <c r="BG465" s="18">
        <v>0</v>
      </c>
      <c r="BH465" s="18">
        <v>0</v>
      </c>
      <c r="BI465" s="18">
        <v>0</v>
      </c>
      <c r="BJ465" s="18">
        <v>5</v>
      </c>
      <c r="BK465" s="18">
        <v>0</v>
      </c>
      <c r="BL465" s="18">
        <v>0</v>
      </c>
      <c r="BM465" s="18">
        <v>0</v>
      </c>
      <c r="BN465" s="18">
        <v>0</v>
      </c>
      <c r="BO465" s="18">
        <v>0</v>
      </c>
      <c r="BP465" s="18">
        <v>0</v>
      </c>
      <c r="BQ465" s="18">
        <v>0</v>
      </c>
      <c r="BR465" s="18">
        <v>0</v>
      </c>
      <c r="BS465" s="18">
        <v>0</v>
      </c>
      <c r="BT465" s="18">
        <v>5</v>
      </c>
      <c r="BU465" s="18">
        <v>0</v>
      </c>
      <c r="BV465" s="18">
        <v>0</v>
      </c>
      <c r="BW465" s="18">
        <v>2</v>
      </c>
    </row>
    <row r="466" spans="1:75" ht="51" x14ac:dyDescent="0.2">
      <c r="A466" s="15">
        <v>461</v>
      </c>
      <c r="B466" s="16">
        <v>3084</v>
      </c>
      <c r="C466" s="16" t="s">
        <v>6902</v>
      </c>
      <c r="D466" s="17" t="s">
        <v>6903</v>
      </c>
      <c r="E466" s="16" t="s">
        <v>1412</v>
      </c>
      <c r="F466" s="16"/>
      <c r="G466" s="16"/>
      <c r="H466" s="16"/>
      <c r="I466" s="16"/>
      <c r="J466" s="16"/>
      <c r="K466" s="16"/>
      <c r="L466" s="16"/>
      <c r="M466" s="16"/>
      <c r="N466" s="18"/>
      <c r="O466" s="18">
        <f t="shared" si="32"/>
        <v>1100</v>
      </c>
      <c r="P466" s="18"/>
      <c r="Q466" s="16"/>
      <c r="R466" s="16" t="s">
        <v>6904</v>
      </c>
      <c r="S466" s="16" t="s">
        <v>6905</v>
      </c>
      <c r="T466" s="16" t="s">
        <v>6828</v>
      </c>
      <c r="U466" s="16" t="s">
        <v>110</v>
      </c>
      <c r="V466" s="16" t="s">
        <v>130</v>
      </c>
      <c r="W466" s="16" t="s">
        <v>6906</v>
      </c>
      <c r="X466" s="16"/>
      <c r="Y466" s="16" t="s">
        <v>6907</v>
      </c>
      <c r="Z466" s="16" t="s">
        <v>6688</v>
      </c>
      <c r="AA466" s="16" t="s">
        <v>81</v>
      </c>
      <c r="AB466" s="18"/>
      <c r="AC466" s="18"/>
      <c r="AD466" s="16"/>
      <c r="AE466" s="16"/>
      <c r="AF466" s="16"/>
      <c r="AG466" s="16"/>
      <c r="AH466" s="16" t="s">
        <v>139</v>
      </c>
      <c r="AI466" s="18">
        <v>25000</v>
      </c>
      <c r="AJ466" s="16" t="s">
        <v>6689</v>
      </c>
      <c r="AK466" s="16"/>
      <c r="AL466" s="16"/>
      <c r="AM466" s="16"/>
      <c r="AN466" s="16"/>
      <c r="AO466" s="18">
        <v>1100</v>
      </c>
      <c r="AP466" s="18"/>
      <c r="AQ466" s="18"/>
      <c r="AR466" s="16" t="s">
        <v>8053</v>
      </c>
      <c r="AS466" s="18"/>
      <c r="AT466" s="16"/>
      <c r="AU466" s="16"/>
      <c r="AV466" s="18"/>
      <c r="AW466" s="16"/>
      <c r="AX466" s="16"/>
      <c r="AY466" s="16"/>
      <c r="AZ466" s="18"/>
      <c r="BA466" s="16"/>
      <c r="BB466" s="16"/>
      <c r="BC466" s="18">
        <v>200</v>
      </c>
      <c r="BD466" s="18">
        <v>0</v>
      </c>
      <c r="BE466" s="18">
        <v>0</v>
      </c>
      <c r="BF466" s="18">
        <v>0</v>
      </c>
      <c r="BG466" s="18">
        <v>0</v>
      </c>
      <c r="BH466" s="18">
        <v>0</v>
      </c>
      <c r="BI466" s="18">
        <v>0</v>
      </c>
      <c r="BJ466" s="18">
        <v>1000</v>
      </c>
      <c r="BK466" s="18">
        <v>0</v>
      </c>
      <c r="BL466" s="18">
        <v>0</v>
      </c>
      <c r="BM466" s="18">
        <v>0</v>
      </c>
      <c r="BN466" s="18">
        <v>0</v>
      </c>
      <c r="BO466" s="18">
        <v>0</v>
      </c>
      <c r="BP466" s="18">
        <v>0</v>
      </c>
      <c r="BQ466" s="18">
        <v>0</v>
      </c>
      <c r="BR466" s="18">
        <v>0</v>
      </c>
      <c r="BS466" s="18">
        <v>0</v>
      </c>
      <c r="BT466" s="18">
        <v>0</v>
      </c>
      <c r="BU466" s="18">
        <v>0</v>
      </c>
      <c r="BV466" s="18">
        <v>0</v>
      </c>
      <c r="BW466" s="18">
        <v>0</v>
      </c>
    </row>
    <row r="467" spans="1:75" ht="331.5" x14ac:dyDescent="0.2">
      <c r="A467" s="15">
        <v>462</v>
      </c>
      <c r="B467" s="16">
        <v>3090</v>
      </c>
      <c r="C467" s="16" t="s">
        <v>4179</v>
      </c>
      <c r="D467" s="17" t="s">
        <v>7510</v>
      </c>
      <c r="E467" s="16" t="s">
        <v>6908</v>
      </c>
      <c r="F467" s="16"/>
      <c r="G467" s="16"/>
      <c r="H467" s="16"/>
      <c r="I467" s="16"/>
      <c r="J467" s="16"/>
      <c r="K467" s="16"/>
      <c r="L467" s="16"/>
      <c r="M467" s="16"/>
      <c r="N467" s="18"/>
      <c r="O467" s="18">
        <f t="shared" si="32"/>
        <v>7900</v>
      </c>
      <c r="P467" s="18"/>
      <c r="Q467" s="16"/>
      <c r="R467" s="16" t="s">
        <v>6909</v>
      </c>
      <c r="S467" s="16" t="s">
        <v>6910</v>
      </c>
      <c r="T467" s="16" t="s">
        <v>6911</v>
      </c>
      <c r="U467" s="16" t="s">
        <v>6912</v>
      </c>
      <c r="V467" s="16" t="s">
        <v>6913</v>
      </c>
      <c r="W467" s="16" t="s">
        <v>6914</v>
      </c>
      <c r="X467" s="16" t="s">
        <v>6915</v>
      </c>
      <c r="Y467" s="16" t="s">
        <v>6916</v>
      </c>
      <c r="Z467" s="16" t="s">
        <v>3276</v>
      </c>
      <c r="AA467" s="16" t="s">
        <v>6916</v>
      </c>
      <c r="AB467" s="18"/>
      <c r="AC467" s="18"/>
      <c r="AD467" s="16" t="s">
        <v>151</v>
      </c>
      <c r="AE467" s="16" t="s">
        <v>151</v>
      </c>
      <c r="AF467" s="16"/>
      <c r="AG467" s="16"/>
      <c r="AH467" s="16"/>
      <c r="AI467" s="18">
        <v>13000</v>
      </c>
      <c r="AJ467" s="16" t="s">
        <v>4871</v>
      </c>
      <c r="AK467" s="16">
        <v>2</v>
      </c>
      <c r="AL467" s="16">
        <v>5500</v>
      </c>
      <c r="AM467" s="16">
        <v>7000</v>
      </c>
      <c r="AN467" s="16">
        <v>11000</v>
      </c>
      <c r="AO467" s="18">
        <v>7900</v>
      </c>
      <c r="AP467" s="18"/>
      <c r="AQ467" s="18"/>
      <c r="AR467" s="16" t="s">
        <v>5373</v>
      </c>
      <c r="AS467" s="18"/>
      <c r="AT467" s="16"/>
      <c r="AU467" s="16"/>
      <c r="AV467" s="18"/>
      <c r="AW467" s="16"/>
      <c r="AX467" s="16"/>
      <c r="AY467" s="16"/>
      <c r="AZ467" s="18"/>
      <c r="BA467" s="16"/>
      <c r="BB467" s="16"/>
      <c r="BC467" s="18">
        <v>0</v>
      </c>
      <c r="BD467" s="18">
        <v>0</v>
      </c>
      <c r="BE467" s="18">
        <v>0</v>
      </c>
      <c r="BF467" s="18">
        <v>0</v>
      </c>
      <c r="BG467" s="18">
        <v>0</v>
      </c>
      <c r="BH467" s="18">
        <v>0</v>
      </c>
      <c r="BI467" s="18">
        <v>0</v>
      </c>
      <c r="BJ467" s="18">
        <v>10000</v>
      </c>
      <c r="BK467" s="18">
        <v>60000</v>
      </c>
      <c r="BL467" s="18">
        <v>0</v>
      </c>
      <c r="BM467" s="18">
        <v>0</v>
      </c>
      <c r="BN467" s="18">
        <v>0</v>
      </c>
      <c r="BO467" s="18">
        <v>0</v>
      </c>
      <c r="BP467" s="18">
        <v>12000</v>
      </c>
      <c r="BQ467" s="18">
        <v>0</v>
      </c>
      <c r="BR467" s="18">
        <v>0</v>
      </c>
      <c r="BS467" s="18">
        <v>0</v>
      </c>
      <c r="BT467" s="18">
        <v>0</v>
      </c>
      <c r="BU467" s="18">
        <v>0</v>
      </c>
      <c r="BV467" s="18">
        <v>0</v>
      </c>
      <c r="BW467" s="18">
        <v>15000</v>
      </c>
    </row>
    <row r="468" spans="1:75" ht="102" x14ac:dyDescent="0.2">
      <c r="A468" s="15">
        <v>463</v>
      </c>
      <c r="B468" s="16">
        <v>3099</v>
      </c>
      <c r="C468" s="16" t="s">
        <v>4180</v>
      </c>
      <c r="D468" s="17" t="s">
        <v>8040</v>
      </c>
      <c r="E468" s="16" t="s">
        <v>3160</v>
      </c>
      <c r="F468" s="16"/>
      <c r="G468" s="16"/>
      <c r="H468" s="16"/>
      <c r="I468" s="16"/>
      <c r="J468" s="16"/>
      <c r="K468" s="16"/>
      <c r="L468" s="16"/>
      <c r="M468" s="16"/>
      <c r="N468" s="18"/>
      <c r="O468" s="18">
        <f t="shared" si="32"/>
        <v>7250</v>
      </c>
      <c r="P468" s="18"/>
      <c r="Q468" s="16"/>
      <c r="R468" s="16" t="s">
        <v>6920</v>
      </c>
      <c r="S468" s="16" t="s">
        <v>6921</v>
      </c>
      <c r="T468" s="16" t="s">
        <v>6922</v>
      </c>
      <c r="U468" s="16" t="s">
        <v>110</v>
      </c>
      <c r="V468" s="16" t="s">
        <v>6917</v>
      </c>
      <c r="W468" s="16" t="s">
        <v>6923</v>
      </c>
      <c r="X468" s="16" t="s">
        <v>6918</v>
      </c>
      <c r="Y468" s="16" t="s">
        <v>6924</v>
      </c>
      <c r="Z468" s="16" t="s">
        <v>6371</v>
      </c>
      <c r="AA468" s="16" t="s">
        <v>81</v>
      </c>
      <c r="AB468" s="18"/>
      <c r="AC468" s="18"/>
      <c r="AD468" s="16"/>
      <c r="AE468" s="16"/>
      <c r="AF468" s="16"/>
      <c r="AG468" s="16"/>
      <c r="AH468" s="16" t="s">
        <v>139</v>
      </c>
      <c r="AI468" s="18"/>
      <c r="AJ468" s="16"/>
      <c r="AK468" s="16">
        <v>1</v>
      </c>
      <c r="AL468" s="16">
        <v>7250</v>
      </c>
      <c r="AM468" s="16">
        <v>7250</v>
      </c>
      <c r="AN468" s="16">
        <v>8470</v>
      </c>
      <c r="AO468" s="18"/>
      <c r="AP468" s="18"/>
      <c r="AQ468" s="18"/>
      <c r="AR468" s="16"/>
      <c r="AS468" s="18"/>
      <c r="AT468" s="16"/>
      <c r="AU468" s="16"/>
      <c r="AV468" s="18"/>
      <c r="AW468" s="16"/>
      <c r="AX468" s="16"/>
      <c r="AY468" s="16"/>
      <c r="AZ468" s="18"/>
      <c r="BA468" s="16"/>
      <c r="BB468" s="16"/>
      <c r="BC468" s="18">
        <v>20000</v>
      </c>
      <c r="BD468" s="18">
        <v>0</v>
      </c>
      <c r="BE468" s="18">
        <v>0</v>
      </c>
      <c r="BF468" s="18">
        <v>0</v>
      </c>
      <c r="BG468" s="18">
        <v>0</v>
      </c>
      <c r="BH468" s="18">
        <v>0</v>
      </c>
      <c r="BI468" s="18">
        <v>0</v>
      </c>
      <c r="BJ468" s="18">
        <v>0</v>
      </c>
      <c r="BK468" s="18">
        <v>14400</v>
      </c>
      <c r="BL468" s="18">
        <v>0</v>
      </c>
      <c r="BM468" s="18">
        <v>0</v>
      </c>
      <c r="BN468" s="18">
        <v>0</v>
      </c>
      <c r="BO468" s="18">
        <v>50000</v>
      </c>
      <c r="BP468" s="18">
        <v>0</v>
      </c>
      <c r="BQ468" s="18">
        <v>20000</v>
      </c>
      <c r="BR468" s="18">
        <v>0</v>
      </c>
      <c r="BS468" s="18">
        <v>0</v>
      </c>
      <c r="BT468" s="18">
        <v>0</v>
      </c>
      <c r="BU468" s="18">
        <v>0</v>
      </c>
      <c r="BV468" s="18">
        <v>0</v>
      </c>
      <c r="BW468" s="18">
        <v>0</v>
      </c>
    </row>
    <row r="469" spans="1:75" ht="76.5" x14ac:dyDescent="0.2">
      <c r="A469" s="15">
        <v>464</v>
      </c>
      <c r="B469" s="15">
        <v>3104</v>
      </c>
      <c r="C469" s="16" t="s">
        <v>6930</v>
      </c>
      <c r="D469" s="17" t="s">
        <v>7513</v>
      </c>
      <c r="E469" s="16" t="s">
        <v>4877</v>
      </c>
      <c r="F469" s="16"/>
      <c r="G469" s="16"/>
      <c r="H469" s="16"/>
      <c r="I469" s="16"/>
      <c r="J469" s="16"/>
      <c r="K469" s="16"/>
      <c r="L469" s="16"/>
      <c r="M469" s="18"/>
      <c r="N469" s="18"/>
      <c r="O469" s="18">
        <f t="shared" si="32"/>
        <v>1450</v>
      </c>
      <c r="P469" s="18"/>
      <c r="Q469" s="16"/>
      <c r="R469" s="16" t="s">
        <v>6932</v>
      </c>
      <c r="S469" s="16" t="s">
        <v>6931</v>
      </c>
      <c r="T469" s="16" t="s">
        <v>6933</v>
      </c>
      <c r="U469" s="16" t="s">
        <v>197</v>
      </c>
      <c r="V469" s="16" t="s">
        <v>6934</v>
      </c>
      <c r="W469" s="16">
        <v>1064480500</v>
      </c>
      <c r="X469" s="16" t="s">
        <v>6935</v>
      </c>
      <c r="Y469" s="16" t="s">
        <v>6936</v>
      </c>
      <c r="Z469" s="16"/>
      <c r="AA469" s="16"/>
      <c r="AB469" s="18"/>
      <c r="AC469" s="18"/>
      <c r="AD469" s="16"/>
      <c r="AE469" s="16"/>
      <c r="AF469" s="16"/>
      <c r="AG469" s="16"/>
      <c r="AH469" s="16" t="s">
        <v>94</v>
      </c>
      <c r="AI469" s="18">
        <v>990000</v>
      </c>
      <c r="AJ469" s="16" t="s">
        <v>6937</v>
      </c>
      <c r="AK469" s="16">
        <v>1</v>
      </c>
      <c r="AL469" s="16">
        <v>1450</v>
      </c>
      <c r="AM469" s="16">
        <v>1450</v>
      </c>
      <c r="AN469" s="16">
        <v>0</v>
      </c>
      <c r="AO469" s="18">
        <v>1450</v>
      </c>
      <c r="AP469" s="18"/>
      <c r="AQ469" s="18"/>
      <c r="AR469" s="16" t="s">
        <v>8053</v>
      </c>
      <c r="AS469" s="18"/>
      <c r="AT469" s="16"/>
      <c r="AU469" s="16"/>
      <c r="AV469" s="18"/>
      <c r="AW469" s="16"/>
      <c r="AX469" s="18"/>
      <c r="AY469" s="18"/>
      <c r="AZ469" s="18"/>
      <c r="BA469" s="16"/>
      <c r="BB469" s="16"/>
      <c r="BC469" s="18">
        <v>0</v>
      </c>
      <c r="BD469" s="18">
        <v>0</v>
      </c>
      <c r="BE469" s="18">
        <v>0</v>
      </c>
      <c r="BF469" s="18">
        <v>0</v>
      </c>
      <c r="BG469" s="18">
        <v>0</v>
      </c>
      <c r="BH469" s="18">
        <v>0</v>
      </c>
      <c r="BI469" s="18">
        <v>0</v>
      </c>
      <c r="BJ469" s="18">
        <v>0</v>
      </c>
      <c r="BK469" s="18">
        <v>0</v>
      </c>
      <c r="BL469" s="18">
        <v>0</v>
      </c>
      <c r="BM469" s="18">
        <v>0</v>
      </c>
      <c r="BN469" s="18">
        <v>0</v>
      </c>
      <c r="BO469" s="18">
        <v>0</v>
      </c>
      <c r="BP469" s="18">
        <v>0</v>
      </c>
      <c r="BQ469" s="18">
        <v>0</v>
      </c>
      <c r="BR469" s="18">
        <v>0</v>
      </c>
      <c r="BS469" s="18">
        <v>0</v>
      </c>
      <c r="BT469" s="18">
        <v>500</v>
      </c>
      <c r="BU469" s="18">
        <v>0</v>
      </c>
      <c r="BV469" s="18">
        <v>0</v>
      </c>
      <c r="BW469" s="18">
        <v>0</v>
      </c>
    </row>
    <row r="470" spans="1:75" ht="63.75" x14ac:dyDescent="0.2">
      <c r="A470" s="15">
        <v>465</v>
      </c>
      <c r="B470" s="16">
        <v>3105</v>
      </c>
      <c r="C470" s="16" t="s">
        <v>6938</v>
      </c>
      <c r="D470" s="17" t="s">
        <v>7514</v>
      </c>
      <c r="E470" s="16" t="s">
        <v>4877</v>
      </c>
      <c r="F470" s="16"/>
      <c r="G470" s="16"/>
      <c r="H470" s="16"/>
      <c r="I470" s="16"/>
      <c r="J470" s="16"/>
      <c r="K470" s="16"/>
      <c r="L470" s="16"/>
      <c r="M470" s="16"/>
      <c r="N470" s="18"/>
      <c r="O470" s="18">
        <f t="shared" si="32"/>
        <v>4840</v>
      </c>
      <c r="P470" s="18"/>
      <c r="Q470" s="16"/>
      <c r="R470" s="16"/>
      <c r="S470" s="16" t="s">
        <v>6839</v>
      </c>
      <c r="T470" s="16"/>
      <c r="U470" s="16"/>
      <c r="V470" s="16"/>
      <c r="W470" s="16"/>
      <c r="X470" s="16"/>
      <c r="Y470" s="16"/>
      <c r="Z470" s="16"/>
      <c r="AA470" s="16"/>
      <c r="AB470" s="18"/>
      <c r="AC470" s="18"/>
      <c r="AD470" s="16"/>
      <c r="AE470" s="16"/>
      <c r="AF470" s="16"/>
      <c r="AG470" s="16"/>
      <c r="AH470" s="16" t="s">
        <v>94</v>
      </c>
      <c r="AI470" s="18"/>
      <c r="AJ470" s="16"/>
      <c r="AK470" s="16">
        <v>1</v>
      </c>
      <c r="AL470" s="16">
        <v>4840</v>
      </c>
      <c r="AM470" s="16">
        <v>4840</v>
      </c>
      <c r="AN470" s="16">
        <v>0</v>
      </c>
      <c r="AO470" s="18">
        <v>4840</v>
      </c>
      <c r="AP470" s="18"/>
      <c r="AQ470" s="18"/>
      <c r="AR470" s="16" t="s">
        <v>8053</v>
      </c>
      <c r="AS470" s="18"/>
      <c r="AT470" s="16"/>
      <c r="AU470" s="16"/>
      <c r="AV470" s="18"/>
      <c r="AW470" s="16"/>
      <c r="AX470" s="16"/>
      <c r="AY470" s="16"/>
      <c r="AZ470" s="18"/>
      <c r="BA470" s="16"/>
      <c r="BB470" s="16"/>
      <c r="BC470" s="18">
        <v>0</v>
      </c>
      <c r="BD470" s="18">
        <v>0</v>
      </c>
      <c r="BE470" s="18">
        <v>0</v>
      </c>
      <c r="BF470" s="18">
        <v>0</v>
      </c>
      <c r="BG470" s="18">
        <v>0</v>
      </c>
      <c r="BH470" s="18">
        <v>0</v>
      </c>
      <c r="BI470" s="18">
        <v>0</v>
      </c>
      <c r="BJ470" s="18">
        <v>0</v>
      </c>
      <c r="BK470" s="18">
        <v>0</v>
      </c>
      <c r="BL470" s="18">
        <v>0</v>
      </c>
      <c r="BM470" s="18">
        <v>0</v>
      </c>
      <c r="BN470" s="18">
        <v>0</v>
      </c>
      <c r="BO470" s="18">
        <v>0</v>
      </c>
      <c r="BP470" s="18">
        <v>0</v>
      </c>
      <c r="BQ470" s="18">
        <v>0</v>
      </c>
      <c r="BR470" s="18">
        <v>0</v>
      </c>
      <c r="BS470" s="18">
        <v>0</v>
      </c>
      <c r="BT470" s="18">
        <v>100</v>
      </c>
      <c r="BU470" s="18">
        <v>0</v>
      </c>
      <c r="BV470" s="18">
        <v>0</v>
      </c>
      <c r="BW470" s="18">
        <v>0</v>
      </c>
    </row>
    <row r="471" spans="1:75" ht="38.25" x14ac:dyDescent="0.2">
      <c r="A471" s="15">
        <v>466</v>
      </c>
      <c r="B471" s="16">
        <v>3106</v>
      </c>
      <c r="C471" s="16" t="s">
        <v>7320</v>
      </c>
      <c r="D471" s="17" t="s">
        <v>6857</v>
      </c>
      <c r="E471" s="16" t="s">
        <v>6858</v>
      </c>
      <c r="F471" s="16"/>
      <c r="G471" s="16"/>
      <c r="H471" s="16"/>
      <c r="I471" s="16"/>
      <c r="J471" s="16"/>
      <c r="K471" s="16"/>
      <c r="L471" s="16"/>
      <c r="M471" s="16"/>
      <c r="N471" s="18"/>
      <c r="O471" s="18">
        <f t="shared" si="32"/>
        <v>24598</v>
      </c>
      <c r="P471" s="18"/>
      <c r="Q471" s="16"/>
      <c r="R471" s="16" t="s">
        <v>6859</v>
      </c>
      <c r="S471" s="16" t="s">
        <v>6857</v>
      </c>
      <c r="T471" s="16"/>
      <c r="U471" s="16"/>
      <c r="V471" s="16"/>
      <c r="W471" s="16"/>
      <c r="X471" s="16"/>
      <c r="Y471" s="16" t="s">
        <v>6860</v>
      </c>
      <c r="Z471" s="16"/>
      <c r="AA471" s="16"/>
      <c r="AB471" s="18"/>
      <c r="AC471" s="18"/>
      <c r="AD471" s="16"/>
      <c r="AE471" s="16"/>
      <c r="AF471" s="16"/>
      <c r="AG471" s="16"/>
      <c r="AH471" s="16"/>
      <c r="AI471" s="16">
        <v>19990</v>
      </c>
      <c r="AJ471" s="16">
        <v>21389.300000000003</v>
      </c>
      <c r="AK471" s="16"/>
      <c r="AL471" s="16"/>
      <c r="AM471" s="16"/>
      <c r="AN471" s="16"/>
      <c r="AO471" s="18">
        <v>19990</v>
      </c>
      <c r="AP471" s="18">
        <v>21389.300000000003</v>
      </c>
      <c r="AQ471" s="18">
        <v>24597.695</v>
      </c>
      <c r="AR471" s="16" t="s">
        <v>5286</v>
      </c>
      <c r="AS471" s="18" t="s">
        <v>7315</v>
      </c>
      <c r="AT471" s="18" t="s">
        <v>7316</v>
      </c>
      <c r="AU471" s="16"/>
      <c r="AV471" s="18"/>
      <c r="AW471" s="16"/>
      <c r="AX471" s="16"/>
      <c r="AY471" s="16"/>
      <c r="AZ471" s="18"/>
      <c r="BA471" s="16"/>
      <c r="BB471" s="16"/>
      <c r="BC471" s="18">
        <v>0</v>
      </c>
      <c r="BD471" s="18">
        <v>50</v>
      </c>
      <c r="BE471" s="18">
        <v>0</v>
      </c>
      <c r="BF471" s="18">
        <v>0</v>
      </c>
      <c r="BG471" s="18">
        <v>0</v>
      </c>
      <c r="BH471" s="18">
        <v>0</v>
      </c>
      <c r="BI471" s="18">
        <v>0</v>
      </c>
      <c r="BJ471" s="18">
        <v>0</v>
      </c>
      <c r="BK471" s="18">
        <v>0</v>
      </c>
      <c r="BL471" s="18">
        <v>0</v>
      </c>
      <c r="BM471" s="18">
        <v>0</v>
      </c>
      <c r="BN471" s="18">
        <v>0</v>
      </c>
      <c r="BO471" s="18">
        <v>0</v>
      </c>
      <c r="BP471" s="18">
        <v>0</v>
      </c>
      <c r="BQ471" s="18">
        <v>0</v>
      </c>
      <c r="BR471" s="18">
        <v>0</v>
      </c>
      <c r="BS471" s="18">
        <v>0</v>
      </c>
      <c r="BT471" s="18">
        <v>0</v>
      </c>
      <c r="BU471" s="18">
        <v>0</v>
      </c>
      <c r="BV471" s="18">
        <v>0</v>
      </c>
      <c r="BW471" s="18">
        <v>0</v>
      </c>
    </row>
    <row r="472" spans="1:75" ht="76.5" x14ac:dyDescent="0.2">
      <c r="A472" s="15">
        <v>467</v>
      </c>
      <c r="B472" s="16">
        <v>3107</v>
      </c>
      <c r="C472" s="16" t="s">
        <v>6941</v>
      </c>
      <c r="D472" s="17" t="s">
        <v>7516</v>
      </c>
      <c r="E472" s="16" t="s">
        <v>1784</v>
      </c>
      <c r="F472" s="16"/>
      <c r="G472" s="16"/>
      <c r="H472" s="16"/>
      <c r="I472" s="16"/>
      <c r="J472" s="16"/>
      <c r="K472" s="16"/>
      <c r="L472" s="16"/>
      <c r="M472" s="16"/>
      <c r="N472" s="18"/>
      <c r="O472" s="18">
        <f t="shared" si="32"/>
        <v>140800</v>
      </c>
      <c r="P472" s="18"/>
      <c r="Q472" s="16"/>
      <c r="R472" s="16"/>
      <c r="S472" s="16" t="s">
        <v>6839</v>
      </c>
      <c r="T472" s="16"/>
      <c r="U472" s="16"/>
      <c r="V472" s="16"/>
      <c r="W472" s="16"/>
      <c r="X472" s="16"/>
      <c r="Y472" s="16"/>
      <c r="Z472" s="16"/>
      <c r="AA472" s="16"/>
      <c r="AB472" s="18"/>
      <c r="AC472" s="18"/>
      <c r="AD472" s="16"/>
      <c r="AE472" s="16"/>
      <c r="AF472" s="16"/>
      <c r="AG472" s="16"/>
      <c r="AH472" s="16" t="s">
        <v>94</v>
      </c>
      <c r="AI472" s="18"/>
      <c r="AJ472" s="16"/>
      <c r="AK472" s="16"/>
      <c r="AL472" s="16"/>
      <c r="AM472" s="16"/>
      <c r="AN472" s="16"/>
      <c r="AO472" s="18">
        <v>140800</v>
      </c>
      <c r="AP472" s="18"/>
      <c r="AQ472" s="18"/>
      <c r="AR472" s="16" t="s">
        <v>8053</v>
      </c>
      <c r="AS472" s="18"/>
      <c r="AT472" s="16"/>
      <c r="AU472" s="16"/>
      <c r="AV472" s="18"/>
      <c r="AW472" s="16"/>
      <c r="AX472" s="16"/>
      <c r="AY472" s="16"/>
      <c r="AZ472" s="18"/>
      <c r="BA472" s="16"/>
      <c r="BB472" s="16"/>
      <c r="BC472" s="18">
        <v>0</v>
      </c>
      <c r="BD472" s="18">
        <v>0</v>
      </c>
      <c r="BE472" s="18">
        <v>0</v>
      </c>
      <c r="BF472" s="18">
        <v>0</v>
      </c>
      <c r="BG472" s="18">
        <v>0</v>
      </c>
      <c r="BH472" s="18">
        <v>0</v>
      </c>
      <c r="BI472" s="18">
        <v>0</v>
      </c>
      <c r="BJ472" s="18">
        <v>0</v>
      </c>
      <c r="BK472" s="18">
        <v>0</v>
      </c>
      <c r="BL472" s="18">
        <v>0</v>
      </c>
      <c r="BM472" s="18">
        <v>0</v>
      </c>
      <c r="BN472" s="18">
        <v>0</v>
      </c>
      <c r="BO472" s="18">
        <v>0</v>
      </c>
      <c r="BP472" s="18">
        <v>0</v>
      </c>
      <c r="BQ472" s="18">
        <v>0</v>
      </c>
      <c r="BR472" s="18">
        <v>0</v>
      </c>
      <c r="BS472" s="18">
        <v>0</v>
      </c>
      <c r="BT472" s="18">
        <v>150</v>
      </c>
      <c r="BU472" s="18">
        <v>0</v>
      </c>
      <c r="BV472" s="18">
        <v>0</v>
      </c>
      <c r="BW472" s="18">
        <v>0</v>
      </c>
    </row>
    <row r="473" spans="1:75" ht="63.75" x14ac:dyDescent="0.2">
      <c r="A473" s="15">
        <v>468</v>
      </c>
      <c r="B473" s="16">
        <v>3108</v>
      </c>
      <c r="C473" s="16" t="s">
        <v>6942</v>
      </c>
      <c r="D473" s="17" t="s">
        <v>7517</v>
      </c>
      <c r="E473" s="16" t="s">
        <v>4877</v>
      </c>
      <c r="F473" s="16"/>
      <c r="G473" s="16"/>
      <c r="H473" s="16"/>
      <c r="I473" s="16"/>
      <c r="J473" s="16"/>
      <c r="K473" s="16"/>
      <c r="L473" s="16"/>
      <c r="M473" s="16"/>
      <c r="N473" s="18"/>
      <c r="O473" s="18">
        <f t="shared" si="32"/>
        <v>8140</v>
      </c>
      <c r="P473" s="18"/>
      <c r="Q473" s="16"/>
      <c r="R473" s="16"/>
      <c r="S473" s="16" t="s">
        <v>6839</v>
      </c>
      <c r="T473" s="16"/>
      <c r="U473" s="16"/>
      <c r="V473" s="16"/>
      <c r="W473" s="16"/>
      <c r="X473" s="16"/>
      <c r="Y473" s="16"/>
      <c r="Z473" s="16"/>
      <c r="AA473" s="16"/>
      <c r="AB473" s="18"/>
      <c r="AC473" s="18"/>
      <c r="AD473" s="16"/>
      <c r="AE473" s="16"/>
      <c r="AF473" s="16"/>
      <c r="AG473" s="16"/>
      <c r="AH473" s="16" t="s">
        <v>94</v>
      </c>
      <c r="AI473" s="18"/>
      <c r="AJ473" s="16"/>
      <c r="AK473" s="16">
        <v>1</v>
      </c>
      <c r="AL473" s="16">
        <v>8140</v>
      </c>
      <c r="AM473" s="16">
        <v>8140</v>
      </c>
      <c r="AN473" s="16">
        <v>0</v>
      </c>
      <c r="AO473" s="18">
        <v>8140</v>
      </c>
      <c r="AP473" s="18"/>
      <c r="AQ473" s="18"/>
      <c r="AR473" s="16" t="s">
        <v>8053</v>
      </c>
      <c r="AS473" s="18"/>
      <c r="AT473" s="16"/>
      <c r="AU473" s="16"/>
      <c r="AV473" s="18"/>
      <c r="AW473" s="16"/>
      <c r="AX473" s="16"/>
      <c r="AY473" s="16"/>
      <c r="AZ473" s="18"/>
      <c r="BA473" s="16"/>
      <c r="BB473" s="16"/>
      <c r="BC473" s="18">
        <v>0</v>
      </c>
      <c r="BD473" s="18">
        <v>0</v>
      </c>
      <c r="BE473" s="18">
        <v>0</v>
      </c>
      <c r="BF473" s="18">
        <v>0</v>
      </c>
      <c r="BG473" s="18">
        <v>0</v>
      </c>
      <c r="BH473" s="18">
        <v>0</v>
      </c>
      <c r="BI473" s="18">
        <v>0</v>
      </c>
      <c r="BJ473" s="18">
        <v>0</v>
      </c>
      <c r="BK473" s="18">
        <v>0</v>
      </c>
      <c r="BL473" s="18">
        <v>0</v>
      </c>
      <c r="BM473" s="18">
        <v>0</v>
      </c>
      <c r="BN473" s="18">
        <v>0</v>
      </c>
      <c r="BO473" s="18">
        <v>0</v>
      </c>
      <c r="BP473" s="18">
        <v>0</v>
      </c>
      <c r="BQ473" s="18">
        <v>0</v>
      </c>
      <c r="BR473" s="18">
        <v>0</v>
      </c>
      <c r="BS473" s="18">
        <v>0</v>
      </c>
      <c r="BT473" s="18">
        <v>400</v>
      </c>
      <c r="BU473" s="18">
        <v>0</v>
      </c>
      <c r="BV473" s="18">
        <v>0</v>
      </c>
      <c r="BW473" s="18">
        <v>0</v>
      </c>
    </row>
    <row r="474" spans="1:75" ht="178.5" x14ac:dyDescent="0.2">
      <c r="A474" s="15">
        <v>469</v>
      </c>
      <c r="B474" s="16">
        <v>3110</v>
      </c>
      <c r="C474" s="16" t="s">
        <v>6952</v>
      </c>
      <c r="D474" s="17" t="s">
        <v>7520</v>
      </c>
      <c r="E474" s="16" t="s">
        <v>3160</v>
      </c>
      <c r="F474" s="16"/>
      <c r="G474" s="16"/>
      <c r="H474" s="16"/>
      <c r="I474" s="16"/>
      <c r="J474" s="16"/>
      <c r="K474" s="16"/>
      <c r="L474" s="16"/>
      <c r="M474" s="16"/>
      <c r="N474" s="18"/>
      <c r="O474" s="18">
        <f t="shared" si="32"/>
        <v>37485</v>
      </c>
      <c r="P474" s="18"/>
      <c r="Q474" s="16"/>
      <c r="R474" s="16" t="s">
        <v>6953</v>
      </c>
      <c r="S474" s="16" t="s">
        <v>6954</v>
      </c>
      <c r="T474" s="16" t="s">
        <v>6272</v>
      </c>
      <c r="U474" s="16" t="s">
        <v>138</v>
      </c>
      <c r="V474" s="16" t="s">
        <v>6273</v>
      </c>
      <c r="W474" s="16" t="s">
        <v>6955</v>
      </c>
      <c r="X474" s="16" t="s">
        <v>6956</v>
      </c>
      <c r="Y474" s="16" t="s">
        <v>5234</v>
      </c>
      <c r="Z474" s="16" t="s">
        <v>5133</v>
      </c>
      <c r="AA474" s="16" t="s">
        <v>68</v>
      </c>
      <c r="AB474" s="18"/>
      <c r="AC474" s="18"/>
      <c r="AD474" s="16"/>
      <c r="AE474" s="16"/>
      <c r="AF474" s="16"/>
      <c r="AG474" s="16"/>
      <c r="AH474" s="16" t="s">
        <v>260</v>
      </c>
      <c r="AI474" s="18"/>
      <c r="AJ474" s="16"/>
      <c r="AK474" s="16"/>
      <c r="AL474" s="16"/>
      <c r="AM474" s="16"/>
      <c r="AN474" s="16"/>
      <c r="AO474" s="18">
        <v>37485</v>
      </c>
      <c r="AP474" s="18"/>
      <c r="AQ474" s="18"/>
      <c r="AR474" s="16" t="s">
        <v>5133</v>
      </c>
      <c r="AS474" s="18"/>
      <c r="AT474" s="16"/>
      <c r="AU474" s="16"/>
      <c r="AV474" s="18"/>
      <c r="AW474" s="16"/>
      <c r="AX474" s="16"/>
      <c r="AY474" s="16"/>
      <c r="AZ474" s="18"/>
      <c r="BA474" s="16"/>
      <c r="BB474" s="16"/>
      <c r="BC474" s="18">
        <v>0</v>
      </c>
      <c r="BD474" s="18">
        <v>0</v>
      </c>
      <c r="BE474" s="18">
        <v>0</v>
      </c>
      <c r="BF474" s="18">
        <v>0</v>
      </c>
      <c r="BG474" s="18">
        <v>0</v>
      </c>
      <c r="BH474" s="18">
        <v>0</v>
      </c>
      <c r="BI474" s="18">
        <v>0</v>
      </c>
      <c r="BJ474" s="18">
        <v>0</v>
      </c>
      <c r="BK474" s="18">
        <v>500</v>
      </c>
      <c r="BL474" s="18">
        <v>0</v>
      </c>
      <c r="BM474" s="18">
        <v>0</v>
      </c>
      <c r="BN474" s="18">
        <v>0</v>
      </c>
      <c r="BO474" s="18">
        <v>0</v>
      </c>
      <c r="BP474" s="18">
        <v>0</v>
      </c>
      <c r="BQ474" s="18">
        <v>0</v>
      </c>
      <c r="BR474" s="18">
        <v>0</v>
      </c>
      <c r="BS474" s="18">
        <v>0</v>
      </c>
      <c r="BT474" s="18">
        <v>0</v>
      </c>
      <c r="BU474" s="18">
        <v>0</v>
      </c>
      <c r="BV474" s="18">
        <v>0</v>
      </c>
      <c r="BW474" s="18">
        <v>0</v>
      </c>
    </row>
    <row r="475" spans="1:75" ht="318.75" x14ac:dyDescent="0.2">
      <c r="A475" s="15">
        <v>470</v>
      </c>
      <c r="B475" s="16">
        <v>3113</v>
      </c>
      <c r="C475" s="16" t="s">
        <v>6960</v>
      </c>
      <c r="D475" s="17" t="s">
        <v>7521</v>
      </c>
      <c r="E475" s="16" t="s">
        <v>3160</v>
      </c>
      <c r="F475" s="16"/>
      <c r="G475" s="16"/>
      <c r="H475" s="16"/>
      <c r="I475" s="16"/>
      <c r="J475" s="16"/>
      <c r="K475" s="16"/>
      <c r="L475" s="16"/>
      <c r="M475" s="16"/>
      <c r="N475" s="18"/>
      <c r="O475" s="18">
        <f t="shared" si="32"/>
        <v>54000</v>
      </c>
      <c r="P475" s="18"/>
      <c r="Q475" s="16"/>
      <c r="R475" s="16" t="s">
        <v>6961</v>
      </c>
      <c r="S475" s="16" t="s">
        <v>6962</v>
      </c>
      <c r="T475" s="16" t="s">
        <v>4815</v>
      </c>
      <c r="U475" s="16" t="s">
        <v>1624</v>
      </c>
      <c r="V475" s="16" t="s">
        <v>4817</v>
      </c>
      <c r="W475" s="16" t="s">
        <v>6963</v>
      </c>
      <c r="X475" s="16" t="s">
        <v>6964</v>
      </c>
      <c r="Y475" s="16" t="s">
        <v>6965</v>
      </c>
      <c r="Z475" s="16" t="s">
        <v>6966</v>
      </c>
      <c r="AA475" s="16" t="s">
        <v>81</v>
      </c>
      <c r="AB475" s="18">
        <v>54000</v>
      </c>
      <c r="AC475" s="18" t="s">
        <v>4845</v>
      </c>
      <c r="AD475" s="16" t="s">
        <v>151</v>
      </c>
      <c r="AE475" s="16" t="s">
        <v>151</v>
      </c>
      <c r="AF475" s="16"/>
      <c r="AG475" s="16"/>
      <c r="AH475" s="16"/>
      <c r="AI475" s="18">
        <v>54688</v>
      </c>
      <c r="AJ475" s="16" t="s">
        <v>6967</v>
      </c>
      <c r="AK475" s="16">
        <v>1</v>
      </c>
      <c r="AL475" s="16">
        <v>54000</v>
      </c>
      <c r="AM475" s="16">
        <v>54000</v>
      </c>
      <c r="AN475" s="16">
        <v>54688</v>
      </c>
      <c r="AO475" s="18"/>
      <c r="AP475" s="18"/>
      <c r="AQ475" s="18"/>
      <c r="AR475" s="16"/>
      <c r="AS475" s="18"/>
      <c r="AT475" s="16"/>
      <c r="AU475" s="16"/>
      <c r="AV475" s="18"/>
      <c r="AW475" s="16"/>
      <c r="AX475" s="16"/>
      <c r="AY475" s="16"/>
      <c r="AZ475" s="18"/>
      <c r="BA475" s="16"/>
      <c r="BB475" s="16"/>
      <c r="BC475" s="18">
        <v>0</v>
      </c>
      <c r="BD475" s="18">
        <v>4800</v>
      </c>
      <c r="BE475" s="18">
        <v>0</v>
      </c>
      <c r="BF475" s="18">
        <v>0</v>
      </c>
      <c r="BG475" s="18">
        <v>0</v>
      </c>
      <c r="BH475" s="18">
        <v>0</v>
      </c>
      <c r="BI475" s="18">
        <v>0</v>
      </c>
      <c r="BJ475" s="18">
        <v>0</v>
      </c>
      <c r="BK475" s="18">
        <v>0</v>
      </c>
      <c r="BL475" s="18">
        <v>0</v>
      </c>
      <c r="BM475" s="18">
        <v>0</v>
      </c>
      <c r="BN475" s="18">
        <v>0</v>
      </c>
      <c r="BO475" s="18">
        <v>0</v>
      </c>
      <c r="BP475" s="18">
        <v>0</v>
      </c>
      <c r="BQ475" s="18">
        <v>0</v>
      </c>
      <c r="BR475" s="18">
        <v>0</v>
      </c>
      <c r="BS475" s="18">
        <v>0</v>
      </c>
      <c r="BT475" s="18">
        <v>0</v>
      </c>
      <c r="BU475" s="18">
        <v>0</v>
      </c>
      <c r="BV475" s="18">
        <v>0</v>
      </c>
      <c r="BW475" s="18">
        <v>0</v>
      </c>
    </row>
    <row r="476" spans="1:75" ht="204" x14ac:dyDescent="0.2">
      <c r="A476" s="15">
        <v>471</v>
      </c>
      <c r="B476" s="16">
        <v>3119</v>
      </c>
      <c r="C476" s="16" t="s">
        <v>7409</v>
      </c>
      <c r="D476" s="17" t="s">
        <v>7410</v>
      </c>
      <c r="E476" s="16" t="s">
        <v>3160</v>
      </c>
      <c r="F476" s="16"/>
      <c r="G476" s="16"/>
      <c r="H476" s="16"/>
      <c r="I476" s="16"/>
      <c r="J476" s="16"/>
      <c r="K476" s="16"/>
      <c r="L476" s="16"/>
      <c r="M476" s="16"/>
      <c r="N476" s="18"/>
      <c r="O476" s="18">
        <f t="shared" si="32"/>
        <v>87255</v>
      </c>
      <c r="P476" s="18"/>
      <c r="Q476" s="16"/>
      <c r="R476" s="16" t="s">
        <v>6271</v>
      </c>
      <c r="S476" s="16" t="s">
        <v>6270</v>
      </c>
      <c r="T476" s="16" t="s">
        <v>6272</v>
      </c>
      <c r="U476" s="16" t="s">
        <v>138</v>
      </c>
      <c r="V476" s="16" t="s">
        <v>6273</v>
      </c>
      <c r="W476" s="16" t="s">
        <v>6274</v>
      </c>
      <c r="X476" s="16" t="s">
        <v>6275</v>
      </c>
      <c r="Y476" s="16" t="s">
        <v>5234</v>
      </c>
      <c r="Z476" s="16" t="s">
        <v>5133</v>
      </c>
      <c r="AA476" s="16" t="s">
        <v>68</v>
      </c>
      <c r="AB476" s="18"/>
      <c r="AC476" s="18"/>
      <c r="AD476" s="16"/>
      <c r="AE476" s="16"/>
      <c r="AF476" s="16"/>
      <c r="AG476" s="16"/>
      <c r="AH476" s="16" t="s">
        <v>260</v>
      </c>
      <c r="AI476" s="18"/>
      <c r="AJ476" s="16"/>
      <c r="AK476" s="16">
        <v>1</v>
      </c>
      <c r="AL476" s="16">
        <v>87255</v>
      </c>
      <c r="AM476" s="16">
        <v>87255</v>
      </c>
      <c r="AN476" s="16">
        <v>91618</v>
      </c>
      <c r="AO476" s="18">
        <v>52000</v>
      </c>
      <c r="AP476" s="18"/>
      <c r="AQ476" s="18"/>
      <c r="AR476" s="16" t="s">
        <v>8053</v>
      </c>
      <c r="AS476" s="18"/>
      <c r="AT476" s="16"/>
      <c r="AU476" s="16"/>
      <c r="AV476" s="18"/>
      <c r="AW476" s="16"/>
      <c r="AX476" s="16"/>
      <c r="AY476" s="16"/>
      <c r="AZ476" s="18"/>
      <c r="BA476" s="16"/>
      <c r="BB476" s="16"/>
      <c r="BC476" s="18">
        <v>0</v>
      </c>
      <c r="BD476" s="18">
        <v>0</v>
      </c>
      <c r="BE476" s="18">
        <v>0</v>
      </c>
      <c r="BF476" s="18">
        <v>0</v>
      </c>
      <c r="BG476" s="18">
        <v>50</v>
      </c>
      <c r="BH476" s="18">
        <v>0</v>
      </c>
      <c r="BI476" s="18">
        <v>0</v>
      </c>
      <c r="BJ476" s="18">
        <v>0</v>
      </c>
      <c r="BK476" s="18">
        <v>3000</v>
      </c>
      <c r="BL476" s="18">
        <v>0</v>
      </c>
      <c r="BM476" s="18">
        <v>10000</v>
      </c>
      <c r="BN476" s="18">
        <v>0</v>
      </c>
      <c r="BO476" s="18">
        <v>0</v>
      </c>
      <c r="BP476" s="18">
        <v>0</v>
      </c>
      <c r="BQ476" s="18">
        <v>0</v>
      </c>
      <c r="BR476" s="18">
        <v>0</v>
      </c>
      <c r="BS476" s="18">
        <v>5000</v>
      </c>
      <c r="BT476" s="18">
        <v>0</v>
      </c>
      <c r="BU476" s="18">
        <v>0</v>
      </c>
      <c r="BV476" s="18">
        <v>0</v>
      </c>
      <c r="BW476" s="18">
        <v>0</v>
      </c>
    </row>
    <row r="477" spans="1:75" ht="102" x14ac:dyDescent="0.2">
      <c r="A477" s="15">
        <v>472</v>
      </c>
      <c r="B477" s="16">
        <v>3120</v>
      </c>
      <c r="C477" s="16" t="s">
        <v>6968</v>
      </c>
      <c r="D477" s="17" t="s">
        <v>6969</v>
      </c>
      <c r="E477" s="16" t="s">
        <v>3160</v>
      </c>
      <c r="F477" s="16"/>
      <c r="G477" s="16"/>
      <c r="H477" s="16"/>
      <c r="I477" s="16"/>
      <c r="J477" s="16"/>
      <c r="K477" s="16"/>
      <c r="L477" s="16"/>
      <c r="M477" s="16"/>
      <c r="N477" s="18"/>
      <c r="O477" s="18">
        <f t="shared" si="32"/>
        <v>50000</v>
      </c>
      <c r="P477" s="18"/>
      <c r="Q477" s="16"/>
      <c r="R477" s="16" t="s">
        <v>6970</v>
      </c>
      <c r="S477" s="16" t="s">
        <v>6971</v>
      </c>
      <c r="T477" s="16" t="s">
        <v>6972</v>
      </c>
      <c r="U477" s="16" t="s">
        <v>352</v>
      </c>
      <c r="V477" s="16" t="s">
        <v>4873</v>
      </c>
      <c r="W477" s="16">
        <v>245159</v>
      </c>
      <c r="X477" s="16" t="s">
        <v>6973</v>
      </c>
      <c r="Y477" s="16" t="s">
        <v>4904</v>
      </c>
      <c r="Z477" s="16" t="s">
        <v>4874</v>
      </c>
      <c r="AA477" s="16" t="s">
        <v>68</v>
      </c>
      <c r="AB477" s="18">
        <v>107600</v>
      </c>
      <c r="AC477" s="18" t="s">
        <v>4845</v>
      </c>
      <c r="AD477" s="16" t="s">
        <v>151</v>
      </c>
      <c r="AE477" s="16" t="s">
        <v>151</v>
      </c>
      <c r="AF477" s="16"/>
      <c r="AG477" s="16"/>
      <c r="AH477" s="16"/>
      <c r="AI477" s="18">
        <v>139007</v>
      </c>
      <c r="AJ477" s="16" t="s">
        <v>498</v>
      </c>
      <c r="AK477" s="16">
        <v>1</v>
      </c>
      <c r="AL477" s="16">
        <v>50000</v>
      </c>
      <c r="AM477" s="16">
        <v>50000</v>
      </c>
      <c r="AN477" s="16">
        <v>76000</v>
      </c>
      <c r="AO477" s="18"/>
      <c r="AP477" s="18"/>
      <c r="AQ477" s="18"/>
      <c r="AR477" s="16"/>
      <c r="AS477" s="18"/>
      <c r="AT477" s="16"/>
      <c r="AU477" s="16"/>
      <c r="AV477" s="18"/>
      <c r="AW477" s="16"/>
      <c r="AX477" s="16"/>
      <c r="AY477" s="16"/>
      <c r="AZ477" s="18"/>
      <c r="BA477" s="16"/>
      <c r="BB477" s="16"/>
      <c r="BC477" s="18">
        <v>0</v>
      </c>
      <c r="BD477" s="18">
        <v>0</v>
      </c>
      <c r="BE477" s="18">
        <v>0</v>
      </c>
      <c r="BF477" s="18">
        <v>0</v>
      </c>
      <c r="BG477" s="18">
        <v>1500</v>
      </c>
      <c r="BH477" s="18">
        <v>0</v>
      </c>
      <c r="BI477" s="18">
        <v>0</v>
      </c>
      <c r="BJ477" s="18">
        <v>0</v>
      </c>
      <c r="BK477" s="18">
        <v>0</v>
      </c>
      <c r="BL477" s="18">
        <v>0</v>
      </c>
      <c r="BM477" s="18">
        <v>0</v>
      </c>
      <c r="BN477" s="18">
        <v>0</v>
      </c>
      <c r="BO477" s="18">
        <v>0</v>
      </c>
      <c r="BP477" s="18">
        <v>0</v>
      </c>
      <c r="BQ477" s="18">
        <v>0</v>
      </c>
      <c r="BR477" s="18">
        <v>0</v>
      </c>
      <c r="BS477" s="18">
        <v>0</v>
      </c>
      <c r="BT477" s="18">
        <v>0</v>
      </c>
      <c r="BU477" s="18">
        <v>0</v>
      </c>
      <c r="BV477" s="18">
        <v>0</v>
      </c>
      <c r="BW477" s="18">
        <v>0</v>
      </c>
    </row>
    <row r="478" spans="1:75" ht="76.5" x14ac:dyDescent="0.2">
      <c r="A478" s="15">
        <v>473</v>
      </c>
      <c r="B478" s="16">
        <v>3123</v>
      </c>
      <c r="C478" s="16" t="s">
        <v>8699</v>
      </c>
      <c r="D478" s="17" t="s">
        <v>8700</v>
      </c>
      <c r="E478" s="16" t="s">
        <v>3160</v>
      </c>
      <c r="F478" s="16"/>
      <c r="G478" s="16"/>
      <c r="H478" s="16"/>
      <c r="I478" s="16"/>
      <c r="J478" s="16"/>
      <c r="K478" s="16"/>
      <c r="L478" s="16"/>
      <c r="M478" s="16"/>
      <c r="N478" s="18"/>
      <c r="O478" s="18">
        <f t="shared" si="32"/>
        <v>52500</v>
      </c>
      <c r="P478" s="18"/>
      <c r="Q478" s="16"/>
      <c r="R478" s="16" t="s">
        <v>8973</v>
      </c>
      <c r="S478" s="16" t="s">
        <v>8974</v>
      </c>
      <c r="T478" s="16" t="s">
        <v>5658</v>
      </c>
      <c r="U478" s="16" t="s">
        <v>197</v>
      </c>
      <c r="V478" s="16" t="s">
        <v>5876</v>
      </c>
      <c r="W478" s="16" t="s">
        <v>8975</v>
      </c>
      <c r="X478" s="16" t="s">
        <v>5856</v>
      </c>
      <c r="Y478" s="16" t="s">
        <v>5857</v>
      </c>
      <c r="Z478" s="16" t="s">
        <v>5132</v>
      </c>
      <c r="AA478" s="16" t="s">
        <v>87</v>
      </c>
      <c r="AB478" s="18">
        <v>52500</v>
      </c>
      <c r="AC478" s="18" t="s">
        <v>4845</v>
      </c>
      <c r="AD478" s="16" t="s">
        <v>151</v>
      </c>
      <c r="AE478" s="16" t="s">
        <v>151</v>
      </c>
      <c r="AF478" s="16"/>
      <c r="AG478" s="16"/>
      <c r="AH478" s="16"/>
      <c r="AI478" s="18">
        <v>65625</v>
      </c>
      <c r="AJ478" s="16" t="s">
        <v>125</v>
      </c>
      <c r="AK478" s="16"/>
      <c r="AL478" s="16"/>
      <c r="AM478" s="16"/>
      <c r="AN478" s="16"/>
      <c r="AO478" s="18">
        <v>52500</v>
      </c>
      <c r="AP478" s="18"/>
      <c r="AQ478" s="18"/>
      <c r="AR478" s="16" t="s">
        <v>5132</v>
      </c>
      <c r="AS478" s="18"/>
      <c r="AT478" s="16"/>
      <c r="AU478" s="16" t="s">
        <v>500</v>
      </c>
      <c r="AV478" s="18"/>
      <c r="AW478" s="16"/>
      <c r="AX478" s="16"/>
      <c r="AY478" s="16"/>
      <c r="AZ478" s="18"/>
      <c r="BA478" s="16"/>
      <c r="BB478" s="16"/>
      <c r="BC478" s="18">
        <v>1440</v>
      </c>
      <c r="BD478" s="18">
        <v>0</v>
      </c>
      <c r="BE478" s="18">
        <v>0</v>
      </c>
      <c r="BF478" s="18">
        <v>0</v>
      </c>
      <c r="BG478" s="18">
        <v>0</v>
      </c>
      <c r="BH478" s="18">
        <v>0</v>
      </c>
      <c r="BI478" s="18">
        <v>0</v>
      </c>
      <c r="BJ478" s="18">
        <v>0</v>
      </c>
      <c r="BK478" s="18">
        <v>0</v>
      </c>
      <c r="BL478" s="18">
        <v>0</v>
      </c>
      <c r="BM478" s="18">
        <v>0</v>
      </c>
      <c r="BN478" s="18">
        <v>0</v>
      </c>
      <c r="BO478" s="18">
        <v>0</v>
      </c>
      <c r="BP478" s="18">
        <v>0</v>
      </c>
      <c r="BQ478" s="18">
        <v>0</v>
      </c>
      <c r="BR478" s="18">
        <v>0</v>
      </c>
      <c r="BS478" s="18">
        <v>0</v>
      </c>
      <c r="BT478" s="18">
        <v>0</v>
      </c>
      <c r="BU478" s="18">
        <v>0</v>
      </c>
      <c r="BV478" s="18">
        <v>0</v>
      </c>
      <c r="BW478" s="18">
        <v>0</v>
      </c>
    </row>
    <row r="479" spans="1:75" ht="242.25" x14ac:dyDescent="0.2">
      <c r="A479" s="15">
        <v>474</v>
      </c>
      <c r="B479" s="16">
        <v>3140</v>
      </c>
      <c r="C479" s="16" t="s">
        <v>6976</v>
      </c>
      <c r="D479" s="17" t="s">
        <v>8020</v>
      </c>
      <c r="E479" s="16" t="s">
        <v>3160</v>
      </c>
      <c r="F479" s="16"/>
      <c r="G479" s="16"/>
      <c r="H479" s="16"/>
      <c r="I479" s="16"/>
      <c r="J479" s="16"/>
      <c r="K479" s="16"/>
      <c r="L479" s="16"/>
      <c r="M479" s="16"/>
      <c r="N479" s="18"/>
      <c r="O479" s="18">
        <f t="shared" ref="O479:O485" si="33">ROUNDUP(MAX(AL479:AM479,AO479:AQ479),0)</f>
        <v>241742</v>
      </c>
      <c r="P479" s="18"/>
      <c r="Q479" s="16"/>
      <c r="R479" s="16" t="s">
        <v>6977</v>
      </c>
      <c r="S479" s="16" t="s">
        <v>6978</v>
      </c>
      <c r="T479" s="16" t="s">
        <v>4244</v>
      </c>
      <c r="U479" s="16" t="s">
        <v>138</v>
      </c>
      <c r="V479" s="16" t="s">
        <v>4245</v>
      </c>
      <c r="W479" s="16" t="s">
        <v>6979</v>
      </c>
      <c r="X479" s="16" t="s">
        <v>6980</v>
      </c>
      <c r="Y479" s="16" t="s">
        <v>4246</v>
      </c>
      <c r="Z479" s="16" t="s">
        <v>6959</v>
      </c>
      <c r="AA479" s="16" t="s">
        <v>186</v>
      </c>
      <c r="AB479" s="18">
        <v>213465</v>
      </c>
      <c r="AC479" s="18" t="s">
        <v>4845</v>
      </c>
      <c r="AD479" s="16" t="s">
        <v>151</v>
      </c>
      <c r="AE479" s="16" t="s">
        <v>151</v>
      </c>
      <c r="AF479" s="16"/>
      <c r="AG479" s="16"/>
      <c r="AH479" s="16"/>
      <c r="AI479" s="18">
        <v>213478</v>
      </c>
      <c r="AJ479" s="16" t="s">
        <v>125</v>
      </c>
      <c r="AK479" s="16">
        <v>1</v>
      </c>
      <c r="AL479" s="16">
        <v>213478</v>
      </c>
      <c r="AM479" s="16">
        <v>213478</v>
      </c>
      <c r="AN479" s="16">
        <v>224138</v>
      </c>
      <c r="AO479" s="18">
        <v>241742</v>
      </c>
      <c r="AP479" s="18"/>
      <c r="AQ479" s="18"/>
      <c r="AR479" s="16" t="s">
        <v>8053</v>
      </c>
      <c r="AS479" s="18"/>
      <c r="AT479" s="16"/>
      <c r="AU479" s="16"/>
      <c r="AV479" s="18"/>
      <c r="AW479" s="16"/>
      <c r="AX479" s="16"/>
      <c r="AY479" s="16"/>
      <c r="AZ479" s="18"/>
      <c r="BA479" s="16"/>
      <c r="BB479" s="16"/>
      <c r="BC479" s="18">
        <v>500</v>
      </c>
      <c r="BD479" s="18">
        <v>0</v>
      </c>
      <c r="BE479" s="18">
        <v>0</v>
      </c>
      <c r="BF479" s="18">
        <v>0</v>
      </c>
      <c r="BG479" s="18">
        <v>0</v>
      </c>
      <c r="BH479" s="18">
        <v>0</v>
      </c>
      <c r="BI479" s="18">
        <v>0</v>
      </c>
      <c r="BJ479" s="18">
        <v>0</v>
      </c>
      <c r="BK479" s="18">
        <v>0</v>
      </c>
      <c r="BL479" s="18">
        <v>0</v>
      </c>
      <c r="BM479" s="18">
        <v>0</v>
      </c>
      <c r="BN479" s="18">
        <v>0</v>
      </c>
      <c r="BO479" s="18">
        <v>0</v>
      </c>
      <c r="BP479" s="18">
        <v>1000</v>
      </c>
      <c r="BQ479" s="18">
        <v>0</v>
      </c>
      <c r="BR479" s="18">
        <v>0</v>
      </c>
      <c r="BS479" s="18">
        <v>0</v>
      </c>
      <c r="BT479" s="18">
        <v>0</v>
      </c>
      <c r="BU479" s="18">
        <v>0</v>
      </c>
      <c r="BV479" s="18">
        <v>0</v>
      </c>
      <c r="BW479" s="18">
        <v>0</v>
      </c>
    </row>
    <row r="480" spans="1:75" ht="331.5" x14ac:dyDescent="0.2">
      <c r="A480" s="15">
        <v>475</v>
      </c>
      <c r="B480" s="16">
        <v>3146</v>
      </c>
      <c r="C480" s="16" t="s">
        <v>6982</v>
      </c>
      <c r="D480" s="17" t="s">
        <v>7522</v>
      </c>
      <c r="E480" s="16" t="s">
        <v>3160</v>
      </c>
      <c r="F480" s="16"/>
      <c r="G480" s="16"/>
      <c r="H480" s="16"/>
      <c r="I480" s="16"/>
      <c r="J480" s="16"/>
      <c r="K480" s="16"/>
      <c r="L480" s="16"/>
      <c r="M480" s="16"/>
      <c r="N480" s="18"/>
      <c r="O480" s="18">
        <f t="shared" si="33"/>
        <v>35000</v>
      </c>
      <c r="P480" s="18"/>
      <c r="Q480" s="16"/>
      <c r="R480" s="16" t="s">
        <v>6983</v>
      </c>
      <c r="S480" s="16" t="s">
        <v>6984</v>
      </c>
      <c r="T480" s="16" t="s">
        <v>6985</v>
      </c>
      <c r="U480" s="16" t="s">
        <v>110</v>
      </c>
      <c r="V480" s="16" t="s">
        <v>6986</v>
      </c>
      <c r="W480" s="16" t="s">
        <v>6987</v>
      </c>
      <c r="X480" s="16" t="s">
        <v>6988</v>
      </c>
      <c r="Y480" s="16" t="s">
        <v>4246</v>
      </c>
      <c r="Z480" s="16" t="s">
        <v>6959</v>
      </c>
      <c r="AA480" s="16" t="s">
        <v>87</v>
      </c>
      <c r="AB480" s="18">
        <v>1900500</v>
      </c>
      <c r="AC480" s="18"/>
      <c r="AD480" s="16" t="s">
        <v>151</v>
      </c>
      <c r="AE480" s="16" t="s">
        <v>151</v>
      </c>
      <c r="AF480" s="16"/>
      <c r="AG480" s="16"/>
      <c r="AH480" s="16" t="s">
        <v>139</v>
      </c>
      <c r="AI480" s="18">
        <v>38010</v>
      </c>
      <c r="AJ480" s="16" t="s">
        <v>125</v>
      </c>
      <c r="AK480" s="16">
        <v>3</v>
      </c>
      <c r="AL480" s="16">
        <v>23100</v>
      </c>
      <c r="AM480" s="16">
        <v>35000</v>
      </c>
      <c r="AN480" s="16">
        <v>37000</v>
      </c>
      <c r="AO480" s="16">
        <v>33400</v>
      </c>
      <c r="AP480" s="18"/>
      <c r="AQ480" s="18"/>
      <c r="AR480" s="16" t="s">
        <v>8053</v>
      </c>
      <c r="AS480" s="18"/>
      <c r="AT480" s="16"/>
      <c r="AU480" s="16"/>
      <c r="AV480" s="18"/>
      <c r="AW480" s="16"/>
      <c r="AX480" s="16"/>
      <c r="AY480" s="16"/>
      <c r="AZ480" s="18"/>
      <c r="BA480" s="16"/>
      <c r="BB480" s="16"/>
      <c r="BC480" s="18">
        <v>500</v>
      </c>
      <c r="BD480" s="18">
        <v>0</v>
      </c>
      <c r="BE480" s="18">
        <v>0</v>
      </c>
      <c r="BF480" s="18">
        <v>0</v>
      </c>
      <c r="BG480" s="18">
        <v>0</v>
      </c>
      <c r="BH480" s="18">
        <v>0</v>
      </c>
      <c r="BI480" s="18">
        <v>0</v>
      </c>
      <c r="BJ480" s="18">
        <v>0</v>
      </c>
      <c r="BK480" s="18">
        <v>0</v>
      </c>
      <c r="BL480" s="18">
        <v>0</v>
      </c>
      <c r="BM480" s="18">
        <v>0</v>
      </c>
      <c r="BN480" s="18">
        <v>0</v>
      </c>
      <c r="BO480" s="18">
        <v>0</v>
      </c>
      <c r="BP480" s="18">
        <v>0</v>
      </c>
      <c r="BQ480" s="18">
        <v>0</v>
      </c>
      <c r="BR480" s="18">
        <v>0</v>
      </c>
      <c r="BS480" s="18">
        <v>0</v>
      </c>
      <c r="BT480" s="18">
        <v>0</v>
      </c>
      <c r="BU480" s="18">
        <v>0</v>
      </c>
      <c r="BV480" s="18">
        <v>0</v>
      </c>
      <c r="BW480" s="18">
        <v>0</v>
      </c>
    </row>
    <row r="481" spans="1:75" ht="255" x14ac:dyDescent="0.2">
      <c r="A481" s="15">
        <v>476</v>
      </c>
      <c r="B481" s="16">
        <v>3149</v>
      </c>
      <c r="C481" s="16" t="s">
        <v>6990</v>
      </c>
      <c r="D481" s="17" t="s">
        <v>8021</v>
      </c>
      <c r="E481" s="16" t="s">
        <v>3160</v>
      </c>
      <c r="F481" s="16"/>
      <c r="G481" s="16"/>
      <c r="H481" s="16"/>
      <c r="I481" s="16"/>
      <c r="J481" s="16"/>
      <c r="K481" s="16"/>
      <c r="L481" s="16"/>
      <c r="M481" s="16"/>
      <c r="N481" s="18"/>
      <c r="O481" s="18">
        <f t="shared" si="33"/>
        <v>28560</v>
      </c>
      <c r="P481" s="18"/>
      <c r="Q481" s="16"/>
      <c r="R481" s="16" t="s">
        <v>6991</v>
      </c>
      <c r="S481" s="16" t="s">
        <v>6992</v>
      </c>
      <c r="T481" s="16" t="s">
        <v>4244</v>
      </c>
      <c r="U481" s="16" t="s">
        <v>138</v>
      </c>
      <c r="V481" s="16" t="s">
        <v>4245</v>
      </c>
      <c r="W481" s="16" t="s">
        <v>6993</v>
      </c>
      <c r="X481" s="16" t="s">
        <v>6994</v>
      </c>
      <c r="Y481" s="16" t="s">
        <v>6919</v>
      </c>
      <c r="Z481" s="16" t="s">
        <v>6959</v>
      </c>
      <c r="AA481" s="16" t="s">
        <v>186</v>
      </c>
      <c r="AB481" s="18">
        <v>28560</v>
      </c>
      <c r="AC481" s="18" t="s">
        <v>4845</v>
      </c>
      <c r="AD481" s="16" t="s">
        <v>151</v>
      </c>
      <c r="AE481" s="16" t="s">
        <v>151</v>
      </c>
      <c r="AF481" s="16"/>
      <c r="AG481" s="16"/>
      <c r="AH481" s="16"/>
      <c r="AI481" s="18">
        <v>28620</v>
      </c>
      <c r="AJ481" s="16" t="s">
        <v>125</v>
      </c>
      <c r="AK481" s="16">
        <v>4</v>
      </c>
      <c r="AL481" s="16">
        <v>12000</v>
      </c>
      <c r="AM481" s="16">
        <v>28560</v>
      </c>
      <c r="AN481" s="16">
        <v>29988</v>
      </c>
      <c r="AO481" s="18"/>
      <c r="AP481" s="18"/>
      <c r="AQ481" s="18"/>
      <c r="AR481" s="16"/>
      <c r="AS481" s="18"/>
      <c r="AT481" s="16"/>
      <c r="AU481" s="16"/>
      <c r="AV481" s="18"/>
      <c r="AW481" s="16"/>
      <c r="AX481" s="16"/>
      <c r="AY481" s="16"/>
      <c r="AZ481" s="18"/>
      <c r="BA481" s="16"/>
      <c r="BB481" s="16"/>
      <c r="BC481" s="18">
        <v>0</v>
      </c>
      <c r="BD481" s="18">
        <v>5000</v>
      </c>
      <c r="BE481" s="18">
        <v>2000</v>
      </c>
      <c r="BF481" s="18">
        <v>500</v>
      </c>
      <c r="BG481" s="18">
        <v>0</v>
      </c>
      <c r="BH481" s="18">
        <v>0</v>
      </c>
      <c r="BI481" s="18">
        <v>7000</v>
      </c>
      <c r="BJ481" s="18">
        <v>400</v>
      </c>
      <c r="BK481" s="18">
        <v>0</v>
      </c>
      <c r="BL481" s="18">
        <v>0</v>
      </c>
      <c r="BM481" s="18">
        <v>3000</v>
      </c>
      <c r="BN481" s="18">
        <v>0</v>
      </c>
      <c r="BO481" s="18">
        <v>0</v>
      </c>
      <c r="BP481" s="18">
        <v>3000</v>
      </c>
      <c r="BQ481" s="18">
        <v>0</v>
      </c>
      <c r="BR481" s="18">
        <v>400</v>
      </c>
      <c r="BS481" s="18">
        <v>500</v>
      </c>
      <c r="BT481" s="18">
        <v>0</v>
      </c>
      <c r="BU481" s="18">
        <v>0</v>
      </c>
      <c r="BV481" s="18">
        <v>6000</v>
      </c>
      <c r="BW481" s="18">
        <v>10000</v>
      </c>
    </row>
    <row r="482" spans="1:75" ht="178.5" x14ac:dyDescent="0.2">
      <c r="A482" s="15">
        <v>477</v>
      </c>
      <c r="B482" s="16">
        <v>3151</v>
      </c>
      <c r="C482" s="16" t="s">
        <v>6995</v>
      </c>
      <c r="D482" s="17" t="s">
        <v>7523</v>
      </c>
      <c r="E482" s="16" t="s">
        <v>3160</v>
      </c>
      <c r="F482" s="16"/>
      <c r="G482" s="16"/>
      <c r="H482" s="16"/>
      <c r="I482" s="16"/>
      <c r="J482" s="16"/>
      <c r="K482" s="16"/>
      <c r="L482" s="16"/>
      <c r="M482" s="16"/>
      <c r="N482" s="18"/>
      <c r="O482" s="18">
        <f t="shared" si="33"/>
        <v>32550</v>
      </c>
      <c r="P482" s="18"/>
      <c r="Q482" s="16"/>
      <c r="R482" s="16" t="s">
        <v>6996</v>
      </c>
      <c r="S482" s="16" t="s">
        <v>6997</v>
      </c>
      <c r="T482" s="16" t="s">
        <v>6998</v>
      </c>
      <c r="U482" s="16" t="s">
        <v>138</v>
      </c>
      <c r="V482" s="16" t="s">
        <v>6999</v>
      </c>
      <c r="W482" s="16" t="s">
        <v>6974</v>
      </c>
      <c r="X482" s="16" t="s">
        <v>6975</v>
      </c>
      <c r="Y482" s="16" t="s">
        <v>4904</v>
      </c>
      <c r="Z482" s="16" t="s">
        <v>7000</v>
      </c>
      <c r="AA482" s="16" t="s">
        <v>4904</v>
      </c>
      <c r="AB482" s="18"/>
      <c r="AC482" s="18"/>
      <c r="AD482" s="16" t="s">
        <v>151</v>
      </c>
      <c r="AE482" s="16" t="s">
        <v>151</v>
      </c>
      <c r="AF482" s="16"/>
      <c r="AG482" s="16"/>
      <c r="AH482" s="16"/>
      <c r="AI482" s="18">
        <v>36750</v>
      </c>
      <c r="AJ482" s="16" t="s">
        <v>206</v>
      </c>
      <c r="AK482" s="16">
        <v>1</v>
      </c>
      <c r="AL482" s="16">
        <v>32550</v>
      </c>
      <c r="AM482" s="16">
        <v>32550</v>
      </c>
      <c r="AN482" s="16">
        <v>34178</v>
      </c>
      <c r="AO482" s="18"/>
      <c r="AP482" s="18"/>
      <c r="AQ482" s="18"/>
      <c r="AR482" s="16"/>
      <c r="AS482" s="18"/>
      <c r="AT482" s="16"/>
      <c r="AU482" s="16"/>
      <c r="AV482" s="18"/>
      <c r="AW482" s="16"/>
      <c r="AX482" s="16"/>
      <c r="AY482" s="16"/>
      <c r="AZ482" s="18"/>
      <c r="BA482" s="16"/>
      <c r="BB482" s="16"/>
      <c r="BC482" s="18">
        <v>0</v>
      </c>
      <c r="BD482" s="18">
        <v>0</v>
      </c>
      <c r="BE482" s="18">
        <v>0</v>
      </c>
      <c r="BF482" s="18">
        <v>0</v>
      </c>
      <c r="BG482" s="18">
        <v>0</v>
      </c>
      <c r="BH482" s="18">
        <v>0</v>
      </c>
      <c r="BI482" s="18">
        <v>0</v>
      </c>
      <c r="BJ482" s="18">
        <v>0</v>
      </c>
      <c r="BK482" s="18">
        <v>2000</v>
      </c>
      <c r="BL482" s="18">
        <v>0</v>
      </c>
      <c r="BM482" s="18">
        <v>0</v>
      </c>
      <c r="BN482" s="18">
        <v>0</v>
      </c>
      <c r="BO482" s="18">
        <v>0</v>
      </c>
      <c r="BP482" s="18">
        <v>800</v>
      </c>
      <c r="BQ482" s="18">
        <v>0</v>
      </c>
      <c r="BR482" s="18">
        <v>0</v>
      </c>
      <c r="BS482" s="18">
        <v>2000</v>
      </c>
      <c r="BT482" s="18">
        <v>0</v>
      </c>
      <c r="BU482" s="18">
        <v>0</v>
      </c>
      <c r="BV482" s="18">
        <v>1000</v>
      </c>
      <c r="BW482" s="18">
        <v>0</v>
      </c>
    </row>
    <row r="483" spans="1:75" ht="178.5" x14ac:dyDescent="0.2">
      <c r="A483" s="15">
        <v>478</v>
      </c>
      <c r="B483" s="16">
        <v>3154</v>
      </c>
      <c r="C483" s="16" t="s">
        <v>7001</v>
      </c>
      <c r="D483" s="17" t="s">
        <v>7524</v>
      </c>
      <c r="E483" s="16" t="s">
        <v>3160</v>
      </c>
      <c r="F483" s="16"/>
      <c r="G483" s="16"/>
      <c r="H483" s="16"/>
      <c r="I483" s="16"/>
      <c r="J483" s="16"/>
      <c r="K483" s="16"/>
      <c r="L483" s="16"/>
      <c r="M483" s="16"/>
      <c r="N483" s="18"/>
      <c r="O483" s="18">
        <f t="shared" si="33"/>
        <v>87255</v>
      </c>
      <c r="P483" s="18"/>
      <c r="Q483" s="16"/>
      <c r="R483" s="16" t="s">
        <v>7002</v>
      </c>
      <c r="S483" s="16" t="s">
        <v>7003</v>
      </c>
      <c r="T483" s="16" t="s">
        <v>6998</v>
      </c>
      <c r="U483" s="16" t="s">
        <v>138</v>
      </c>
      <c r="V483" s="16" t="s">
        <v>6999</v>
      </c>
      <c r="W483" s="16" t="s">
        <v>6274</v>
      </c>
      <c r="X483" s="16" t="s">
        <v>6275</v>
      </c>
      <c r="Y483" s="16" t="s">
        <v>4904</v>
      </c>
      <c r="Z483" s="16" t="s">
        <v>7000</v>
      </c>
      <c r="AA483" s="16" t="s">
        <v>4904</v>
      </c>
      <c r="AB483" s="18"/>
      <c r="AC483" s="18"/>
      <c r="AD483" s="16" t="s">
        <v>151</v>
      </c>
      <c r="AE483" s="16" t="s">
        <v>151</v>
      </c>
      <c r="AF483" s="16"/>
      <c r="AG483" s="16"/>
      <c r="AH483" s="16"/>
      <c r="AI483" s="18">
        <v>106000</v>
      </c>
      <c r="AJ483" s="16" t="s">
        <v>206</v>
      </c>
      <c r="AK483" s="16">
        <v>4</v>
      </c>
      <c r="AL483" s="16">
        <v>46000</v>
      </c>
      <c r="AM483" s="16">
        <v>87255</v>
      </c>
      <c r="AN483" s="16">
        <v>91618</v>
      </c>
      <c r="AO483" s="18">
        <v>52000</v>
      </c>
      <c r="AP483" s="18"/>
      <c r="AQ483" s="18"/>
      <c r="AR483" s="16" t="s">
        <v>8053</v>
      </c>
      <c r="AS483" s="18"/>
      <c r="AT483" s="16"/>
      <c r="AU483" s="16"/>
      <c r="AV483" s="18"/>
      <c r="AW483" s="16"/>
      <c r="AX483" s="16"/>
      <c r="AY483" s="16"/>
      <c r="AZ483" s="18"/>
      <c r="BA483" s="16"/>
      <c r="BB483" s="16"/>
      <c r="BC483" s="18">
        <v>0</v>
      </c>
      <c r="BD483" s="18">
        <v>0</v>
      </c>
      <c r="BE483" s="18">
        <v>0</v>
      </c>
      <c r="BF483" s="18">
        <v>0</v>
      </c>
      <c r="BG483" s="18">
        <v>0</v>
      </c>
      <c r="BH483" s="18">
        <v>0</v>
      </c>
      <c r="BI483" s="18">
        <v>0</v>
      </c>
      <c r="BJ483" s="18">
        <v>0</v>
      </c>
      <c r="BK483" s="18">
        <v>10000</v>
      </c>
      <c r="BL483" s="18">
        <v>0</v>
      </c>
      <c r="BM483" s="18">
        <v>0</v>
      </c>
      <c r="BN483" s="18">
        <v>0</v>
      </c>
      <c r="BO483" s="18">
        <v>0</v>
      </c>
      <c r="BP483" s="18">
        <v>0</v>
      </c>
      <c r="BQ483" s="18">
        <v>0</v>
      </c>
      <c r="BR483" s="18">
        <v>0</v>
      </c>
      <c r="BS483" s="18">
        <v>0</v>
      </c>
      <c r="BT483" s="18">
        <v>0</v>
      </c>
      <c r="BU483" s="18">
        <v>0</v>
      </c>
      <c r="BV483" s="18">
        <v>0</v>
      </c>
      <c r="BW483" s="18">
        <v>0</v>
      </c>
    </row>
    <row r="484" spans="1:75" ht="191.25" x14ac:dyDescent="0.2">
      <c r="A484" s="15">
        <v>479</v>
      </c>
      <c r="B484" s="16">
        <v>3195</v>
      </c>
      <c r="C484" s="16" t="s">
        <v>7525</v>
      </c>
      <c r="D484" s="17" t="s">
        <v>7526</v>
      </c>
      <c r="E484" s="16" t="s">
        <v>3160</v>
      </c>
      <c r="F484" s="16"/>
      <c r="G484" s="16"/>
      <c r="H484" s="16"/>
      <c r="I484" s="16"/>
      <c r="J484" s="16"/>
      <c r="K484" s="16"/>
      <c r="L484" s="16"/>
      <c r="M484" s="16"/>
      <c r="N484" s="18"/>
      <c r="O484" s="18">
        <f t="shared" si="33"/>
        <v>8420</v>
      </c>
      <c r="P484" s="18"/>
      <c r="Q484" s="16"/>
      <c r="R484" s="16" t="s">
        <v>7005</v>
      </c>
      <c r="S484" s="16" t="s">
        <v>7006</v>
      </c>
      <c r="T484" s="16" t="s">
        <v>6989</v>
      </c>
      <c r="U484" s="16" t="s">
        <v>138</v>
      </c>
      <c r="V484" s="16" t="s">
        <v>7007</v>
      </c>
      <c r="W484" s="16" t="s">
        <v>7008</v>
      </c>
      <c r="X484" s="16" t="s">
        <v>7009</v>
      </c>
      <c r="Y484" s="16" t="s">
        <v>5919</v>
      </c>
      <c r="Z484" s="16" t="s">
        <v>7010</v>
      </c>
      <c r="AA484" s="16" t="s">
        <v>5919</v>
      </c>
      <c r="AB484" s="18"/>
      <c r="AC484" s="18"/>
      <c r="AD484" s="16" t="s">
        <v>151</v>
      </c>
      <c r="AE484" s="16" t="s">
        <v>151</v>
      </c>
      <c r="AF484" s="16"/>
      <c r="AG484" s="16"/>
      <c r="AH484" s="16"/>
      <c r="AI484" s="18">
        <v>4200</v>
      </c>
      <c r="AJ484" s="16" t="s">
        <v>7011</v>
      </c>
      <c r="AK484" s="16">
        <v>5</v>
      </c>
      <c r="AL484" s="16">
        <v>3000</v>
      </c>
      <c r="AM484" s="16">
        <v>8420</v>
      </c>
      <c r="AN484" s="16">
        <v>11502</v>
      </c>
      <c r="AO484" s="18"/>
      <c r="AP484" s="18"/>
      <c r="AQ484" s="18"/>
      <c r="AR484" s="16"/>
      <c r="AS484" s="18"/>
      <c r="AT484" s="16"/>
      <c r="AU484" s="16"/>
      <c r="AV484" s="18"/>
      <c r="AW484" s="16"/>
      <c r="AX484" s="16"/>
      <c r="AY484" s="16"/>
      <c r="AZ484" s="18"/>
      <c r="BA484" s="16"/>
      <c r="BB484" s="16"/>
      <c r="BC484" s="18">
        <v>0</v>
      </c>
      <c r="BD484" s="18">
        <v>0</v>
      </c>
      <c r="BE484" s="18">
        <v>0</v>
      </c>
      <c r="BF484" s="18">
        <v>0</v>
      </c>
      <c r="BG484" s="18">
        <v>1500</v>
      </c>
      <c r="BH484" s="18">
        <v>0</v>
      </c>
      <c r="BI484" s="18">
        <v>0</v>
      </c>
      <c r="BJ484" s="18">
        <v>0</v>
      </c>
      <c r="BK484" s="18">
        <v>12000</v>
      </c>
      <c r="BL484" s="18">
        <v>0</v>
      </c>
      <c r="BM484" s="18">
        <v>0</v>
      </c>
      <c r="BN484" s="18">
        <v>0</v>
      </c>
      <c r="BO484" s="18">
        <v>0</v>
      </c>
      <c r="BP484" s="18">
        <v>0</v>
      </c>
      <c r="BQ484" s="18">
        <v>0</v>
      </c>
      <c r="BR484" s="18">
        <v>0</v>
      </c>
      <c r="BS484" s="18">
        <v>0</v>
      </c>
      <c r="BT484" s="18">
        <v>0</v>
      </c>
      <c r="BU484" s="18">
        <v>0</v>
      </c>
      <c r="BV484" s="18">
        <v>0</v>
      </c>
      <c r="BW484" s="18">
        <v>0</v>
      </c>
    </row>
    <row r="485" spans="1:75" ht="114.75" x14ac:dyDescent="0.2">
      <c r="A485" s="15">
        <v>480</v>
      </c>
      <c r="B485" s="16">
        <v>3198</v>
      </c>
      <c r="C485" s="16" t="s">
        <v>8701</v>
      </c>
      <c r="D485" s="17" t="s">
        <v>8702</v>
      </c>
      <c r="E485" s="16" t="s">
        <v>3160</v>
      </c>
      <c r="F485" s="16"/>
      <c r="G485" s="16"/>
      <c r="H485" s="16"/>
      <c r="I485" s="16"/>
      <c r="J485" s="16"/>
      <c r="K485" s="16"/>
      <c r="L485" s="16"/>
      <c r="M485" s="16"/>
      <c r="N485" s="18"/>
      <c r="O485" s="18">
        <f t="shared" si="33"/>
        <v>49775</v>
      </c>
      <c r="P485" s="18"/>
      <c r="Q485" s="16"/>
      <c r="R485" s="16" t="s">
        <v>8976</v>
      </c>
      <c r="S485" s="16" t="s">
        <v>8977</v>
      </c>
      <c r="T485" s="16" t="s">
        <v>2253</v>
      </c>
      <c r="U485" s="16" t="s">
        <v>8978</v>
      </c>
      <c r="V485" s="16" t="s">
        <v>2253</v>
      </c>
      <c r="W485" s="16">
        <v>6754155001</v>
      </c>
      <c r="X485" s="16" t="s">
        <v>2853</v>
      </c>
      <c r="Y485" s="16" t="s">
        <v>5048</v>
      </c>
      <c r="Z485" s="16"/>
      <c r="AA485" s="16" t="s">
        <v>5048</v>
      </c>
      <c r="AB485" s="18"/>
      <c r="AC485" s="18"/>
      <c r="AD485" s="16" t="s">
        <v>151</v>
      </c>
      <c r="AE485" s="16" t="s">
        <v>151</v>
      </c>
      <c r="AF485" s="16"/>
      <c r="AG485" s="16"/>
      <c r="AH485" s="16"/>
      <c r="AI485" s="18"/>
      <c r="AJ485" s="16"/>
      <c r="AK485" s="16"/>
      <c r="AL485" s="16"/>
      <c r="AM485" s="16"/>
      <c r="AN485" s="16"/>
      <c r="AO485" s="18">
        <v>49775</v>
      </c>
      <c r="AP485" s="18"/>
      <c r="AQ485" s="18"/>
      <c r="AR485" s="16" t="s">
        <v>6030</v>
      </c>
      <c r="AS485" s="18"/>
      <c r="AT485" s="16"/>
      <c r="AU485" s="16" t="s">
        <v>500</v>
      </c>
      <c r="AV485" s="18"/>
      <c r="AW485" s="16"/>
      <c r="AX485" s="16"/>
      <c r="AY485" s="16"/>
      <c r="AZ485" s="18"/>
      <c r="BA485" s="16"/>
      <c r="BB485" s="16"/>
      <c r="BC485" s="18">
        <v>1920</v>
      </c>
      <c r="BD485" s="18">
        <v>0</v>
      </c>
      <c r="BE485" s="18">
        <v>0</v>
      </c>
      <c r="BF485" s="18">
        <v>0</v>
      </c>
      <c r="BG485" s="18">
        <v>0</v>
      </c>
      <c r="BH485" s="18">
        <v>0</v>
      </c>
      <c r="BI485" s="18">
        <v>0</v>
      </c>
      <c r="BJ485" s="18">
        <v>0</v>
      </c>
      <c r="BK485" s="18">
        <v>0</v>
      </c>
      <c r="BL485" s="18">
        <v>0</v>
      </c>
      <c r="BM485" s="18">
        <v>0</v>
      </c>
      <c r="BN485" s="18">
        <v>0</v>
      </c>
      <c r="BO485" s="18">
        <v>0</v>
      </c>
      <c r="BP485" s="18">
        <v>0</v>
      </c>
      <c r="BQ485" s="18">
        <v>0</v>
      </c>
      <c r="BR485" s="18">
        <v>0</v>
      </c>
      <c r="BS485" s="18">
        <v>0</v>
      </c>
      <c r="BT485" s="18">
        <v>0</v>
      </c>
      <c r="BU485" s="18">
        <v>0</v>
      </c>
      <c r="BV485" s="18">
        <v>0</v>
      </c>
      <c r="BW485" s="18">
        <v>0</v>
      </c>
    </row>
    <row r="486" spans="1:75" ht="114.75" x14ac:dyDescent="0.2">
      <c r="A486" s="15">
        <v>481</v>
      </c>
      <c r="B486" s="16">
        <v>3208</v>
      </c>
      <c r="C486" s="16" t="s">
        <v>7012</v>
      </c>
      <c r="D486" s="17" t="s">
        <v>7527</v>
      </c>
      <c r="E486" s="16" t="s">
        <v>3160</v>
      </c>
      <c r="F486" s="16"/>
      <c r="G486" s="16"/>
      <c r="H486" s="16"/>
      <c r="I486" s="16"/>
      <c r="J486" s="16"/>
      <c r="K486" s="16"/>
      <c r="L486" s="16"/>
      <c r="M486" s="16"/>
      <c r="N486" s="18"/>
      <c r="O486" s="18">
        <f t="shared" ref="O486:O504" si="34">ROUNDUP(MAX(AL486:AM486,AO486:AQ486),0)</f>
        <v>83139</v>
      </c>
      <c r="P486" s="18"/>
      <c r="Q486" s="16"/>
      <c r="R486" s="16" t="s">
        <v>7013</v>
      </c>
      <c r="S486" s="16" t="s">
        <v>7014</v>
      </c>
      <c r="T486" s="16" t="s">
        <v>7015</v>
      </c>
      <c r="U486" s="16" t="s">
        <v>138</v>
      </c>
      <c r="V486" s="16" t="s">
        <v>7016</v>
      </c>
      <c r="W486" s="16" t="s">
        <v>7017</v>
      </c>
      <c r="X486" s="16" t="s">
        <v>7018</v>
      </c>
      <c r="Y486" s="16" t="s">
        <v>4246</v>
      </c>
      <c r="Z486" s="16" t="s">
        <v>6959</v>
      </c>
      <c r="AA486" s="16" t="s">
        <v>68</v>
      </c>
      <c r="AB486" s="18">
        <v>88347</v>
      </c>
      <c r="AC486" s="18" t="s">
        <v>4845</v>
      </c>
      <c r="AD486" s="16" t="s">
        <v>151</v>
      </c>
      <c r="AE486" s="16" t="s">
        <v>151</v>
      </c>
      <c r="AF486" s="16"/>
      <c r="AG486" s="16"/>
      <c r="AH486" s="16"/>
      <c r="AI486" s="18">
        <v>88347</v>
      </c>
      <c r="AJ486" s="16" t="s">
        <v>125</v>
      </c>
      <c r="AK486" s="16">
        <v>4</v>
      </c>
      <c r="AL486" s="16">
        <v>43000</v>
      </c>
      <c r="AM486" s="16">
        <v>83139</v>
      </c>
      <c r="AN486" s="16">
        <v>88347</v>
      </c>
      <c r="AO486" s="18"/>
      <c r="AP486" s="18"/>
      <c r="AQ486" s="18"/>
      <c r="AR486" s="16"/>
      <c r="AS486" s="18"/>
      <c r="AT486" s="16"/>
      <c r="AU486" s="16"/>
      <c r="AV486" s="18"/>
      <c r="AW486" s="16"/>
      <c r="AX486" s="16"/>
      <c r="AY486" s="16"/>
      <c r="AZ486" s="18"/>
      <c r="BA486" s="16"/>
      <c r="BB486" s="16"/>
      <c r="BC486" s="18">
        <v>1000</v>
      </c>
      <c r="BD486" s="18">
        <v>1150</v>
      </c>
      <c r="BE486" s="18">
        <v>0</v>
      </c>
      <c r="BF486" s="18">
        <v>0</v>
      </c>
      <c r="BG486" s="18">
        <v>0</v>
      </c>
      <c r="BH486" s="18">
        <v>0</v>
      </c>
      <c r="BI486" s="18">
        <v>700</v>
      </c>
      <c r="BJ486" s="18">
        <v>0</v>
      </c>
      <c r="BK486" s="18">
        <v>5000</v>
      </c>
      <c r="BL486" s="18">
        <v>0</v>
      </c>
      <c r="BM486" s="18">
        <v>0</v>
      </c>
      <c r="BN486" s="18">
        <v>0</v>
      </c>
      <c r="BO486" s="18">
        <v>0</v>
      </c>
      <c r="BP486" s="18">
        <v>0</v>
      </c>
      <c r="BQ486" s="18">
        <v>0</v>
      </c>
      <c r="BR486" s="18">
        <v>0</v>
      </c>
      <c r="BS486" s="18">
        <v>0</v>
      </c>
      <c r="BT486" s="18">
        <v>0</v>
      </c>
      <c r="BU486" s="18">
        <v>0</v>
      </c>
      <c r="BV486" s="18">
        <v>0</v>
      </c>
      <c r="BW486" s="18">
        <v>0</v>
      </c>
    </row>
    <row r="487" spans="1:75" ht="76.5" x14ac:dyDescent="0.2">
      <c r="A487" s="15">
        <v>482</v>
      </c>
      <c r="B487" s="16">
        <v>3212</v>
      </c>
      <c r="C487" s="16" t="s">
        <v>7019</v>
      </c>
      <c r="D487" s="17" t="s">
        <v>7528</v>
      </c>
      <c r="E487" s="16" t="s">
        <v>3160</v>
      </c>
      <c r="F487" s="16"/>
      <c r="G487" s="16"/>
      <c r="H487" s="16"/>
      <c r="I487" s="16"/>
      <c r="J487" s="16"/>
      <c r="K487" s="16"/>
      <c r="L487" s="16"/>
      <c r="M487" s="16"/>
      <c r="N487" s="18"/>
      <c r="O487" s="18">
        <f t="shared" si="34"/>
        <v>270000</v>
      </c>
      <c r="P487" s="18"/>
      <c r="Q487" s="16"/>
      <c r="R487" s="16" t="s">
        <v>5241</v>
      </c>
      <c r="S487" s="16" t="s">
        <v>7020</v>
      </c>
      <c r="T487" s="16" t="s">
        <v>5237</v>
      </c>
      <c r="U487" s="16" t="s">
        <v>91</v>
      </c>
      <c r="V487" s="16" t="s">
        <v>5238</v>
      </c>
      <c r="W487" s="16" t="s">
        <v>5242</v>
      </c>
      <c r="X487" s="16" t="s">
        <v>7021</v>
      </c>
      <c r="Y487" s="16" t="s">
        <v>5239</v>
      </c>
      <c r="Z487" s="16" t="s">
        <v>4862</v>
      </c>
      <c r="AA487" s="16" t="s">
        <v>5239</v>
      </c>
      <c r="AB487" s="18"/>
      <c r="AC487" s="18"/>
      <c r="AD487" s="16" t="s">
        <v>151</v>
      </c>
      <c r="AE487" s="16" t="s">
        <v>151</v>
      </c>
      <c r="AF487" s="16"/>
      <c r="AG487" s="16"/>
      <c r="AH487" s="16"/>
      <c r="AI487" s="18">
        <v>290000</v>
      </c>
      <c r="AJ487" s="16" t="s">
        <v>5243</v>
      </c>
      <c r="AK487" s="16">
        <v>1</v>
      </c>
      <c r="AL487" s="16">
        <v>270000</v>
      </c>
      <c r="AM487" s="16">
        <v>270000</v>
      </c>
      <c r="AN487" s="16">
        <v>290000</v>
      </c>
      <c r="AO487" s="18"/>
      <c r="AP487" s="18"/>
      <c r="AQ487" s="18"/>
      <c r="AR487" s="16"/>
      <c r="AS487" s="18"/>
      <c r="AT487" s="16"/>
      <c r="AU487" s="16"/>
      <c r="AV487" s="18"/>
      <c r="AW487" s="16"/>
      <c r="AX487" s="16"/>
      <c r="AY487" s="16"/>
      <c r="AZ487" s="18"/>
      <c r="BA487" s="16"/>
      <c r="BB487" s="16"/>
      <c r="BC487" s="18">
        <v>100</v>
      </c>
      <c r="BD487" s="18">
        <v>1500</v>
      </c>
      <c r="BE487" s="18">
        <v>0</v>
      </c>
      <c r="BF487" s="18">
        <v>0</v>
      </c>
      <c r="BG487" s="18">
        <v>0</v>
      </c>
      <c r="BH487" s="18">
        <v>0</v>
      </c>
      <c r="BI487" s="18">
        <v>0</v>
      </c>
      <c r="BJ487" s="18">
        <v>0</v>
      </c>
      <c r="BK487" s="18">
        <v>0</v>
      </c>
      <c r="BL487" s="18">
        <v>0</v>
      </c>
      <c r="BM487" s="18">
        <v>0</v>
      </c>
      <c r="BN487" s="18">
        <v>0</v>
      </c>
      <c r="BO487" s="18">
        <v>0</v>
      </c>
      <c r="BP487" s="18">
        <v>0</v>
      </c>
      <c r="BQ487" s="18">
        <v>0</v>
      </c>
      <c r="BR487" s="18">
        <v>0</v>
      </c>
      <c r="BS487" s="18">
        <v>0</v>
      </c>
      <c r="BT487" s="18">
        <v>0</v>
      </c>
      <c r="BU487" s="18">
        <v>0</v>
      </c>
      <c r="BV487" s="18">
        <v>0</v>
      </c>
      <c r="BW487" s="18">
        <v>0</v>
      </c>
    </row>
    <row r="488" spans="1:75" ht="76.5" x14ac:dyDescent="0.2">
      <c r="A488" s="15">
        <v>483</v>
      </c>
      <c r="B488" s="16">
        <v>3213</v>
      </c>
      <c r="C488" s="16" t="s">
        <v>7022</v>
      </c>
      <c r="D488" s="17" t="s">
        <v>7529</v>
      </c>
      <c r="E488" s="16" t="s">
        <v>3160</v>
      </c>
      <c r="F488" s="16"/>
      <c r="G488" s="16"/>
      <c r="H488" s="16"/>
      <c r="I488" s="16"/>
      <c r="J488" s="16"/>
      <c r="K488" s="16"/>
      <c r="L488" s="16"/>
      <c r="M488" s="16"/>
      <c r="N488" s="18"/>
      <c r="O488" s="18">
        <f t="shared" si="34"/>
        <v>104000</v>
      </c>
      <c r="P488" s="18"/>
      <c r="Q488" s="16"/>
      <c r="R488" s="16" t="s">
        <v>7023</v>
      </c>
      <c r="S488" s="16" t="s">
        <v>7024</v>
      </c>
      <c r="T488" s="16" t="s">
        <v>5237</v>
      </c>
      <c r="U488" s="16" t="s">
        <v>91</v>
      </c>
      <c r="V488" s="16" t="s">
        <v>5238</v>
      </c>
      <c r="W488" s="16" t="s">
        <v>7025</v>
      </c>
      <c r="X488" s="16" t="s">
        <v>7026</v>
      </c>
      <c r="Y488" s="16" t="s">
        <v>5239</v>
      </c>
      <c r="Z488" s="16" t="s">
        <v>4862</v>
      </c>
      <c r="AA488" s="16" t="s">
        <v>5239</v>
      </c>
      <c r="AB488" s="18"/>
      <c r="AC488" s="18"/>
      <c r="AD488" s="16" t="s">
        <v>151</v>
      </c>
      <c r="AE488" s="16" t="s">
        <v>151</v>
      </c>
      <c r="AF488" s="16"/>
      <c r="AG488" s="16"/>
      <c r="AH488" s="16"/>
      <c r="AI488" s="18">
        <v>104000</v>
      </c>
      <c r="AJ488" s="16" t="s">
        <v>196</v>
      </c>
      <c r="AK488" s="16">
        <v>1</v>
      </c>
      <c r="AL488" s="16">
        <v>104000</v>
      </c>
      <c r="AM488" s="16">
        <v>104000</v>
      </c>
      <c r="AN488" s="16">
        <v>104000</v>
      </c>
      <c r="AO488" s="18"/>
      <c r="AP488" s="18"/>
      <c r="AQ488" s="18"/>
      <c r="AR488" s="16"/>
      <c r="AS488" s="18"/>
      <c r="AT488" s="16"/>
      <c r="AU488" s="16"/>
      <c r="AV488" s="18"/>
      <c r="AW488" s="16"/>
      <c r="AX488" s="16"/>
      <c r="AY488" s="16"/>
      <c r="AZ488" s="18"/>
      <c r="BA488" s="16"/>
      <c r="BB488" s="16"/>
      <c r="BC488" s="18">
        <v>500</v>
      </c>
      <c r="BD488" s="18">
        <v>0</v>
      </c>
      <c r="BE488" s="18">
        <v>0</v>
      </c>
      <c r="BF488" s="18">
        <v>0</v>
      </c>
      <c r="BG488" s="18">
        <v>0</v>
      </c>
      <c r="BH488" s="18">
        <v>0</v>
      </c>
      <c r="BI488" s="18">
        <v>0</v>
      </c>
      <c r="BJ488" s="18">
        <v>0</v>
      </c>
      <c r="BK488" s="18">
        <v>0</v>
      </c>
      <c r="BL488" s="18">
        <v>0</v>
      </c>
      <c r="BM488" s="18">
        <v>0</v>
      </c>
      <c r="BN488" s="18">
        <v>0</v>
      </c>
      <c r="BO488" s="18">
        <v>0</v>
      </c>
      <c r="BP488" s="18">
        <v>0</v>
      </c>
      <c r="BQ488" s="18">
        <v>0</v>
      </c>
      <c r="BR488" s="18">
        <v>0</v>
      </c>
      <c r="BS488" s="18">
        <v>0</v>
      </c>
      <c r="BT488" s="18">
        <v>0</v>
      </c>
      <c r="BU488" s="18">
        <v>0</v>
      </c>
      <c r="BV488" s="18">
        <v>0</v>
      </c>
      <c r="BW488" s="18">
        <v>0</v>
      </c>
    </row>
    <row r="489" spans="1:75" ht="127.5" x14ac:dyDescent="0.2">
      <c r="A489" s="15">
        <v>484</v>
      </c>
      <c r="B489" s="16">
        <v>3217</v>
      </c>
      <c r="C489" s="16" t="s">
        <v>7028</v>
      </c>
      <c r="D489" s="17" t="s">
        <v>7530</v>
      </c>
      <c r="E489" s="16" t="s">
        <v>3160</v>
      </c>
      <c r="F489" s="16"/>
      <c r="G489" s="16"/>
      <c r="H489" s="16"/>
      <c r="I489" s="16"/>
      <c r="J489" s="16"/>
      <c r="K489" s="16"/>
      <c r="L489" s="16"/>
      <c r="M489" s="16"/>
      <c r="N489" s="18"/>
      <c r="O489" s="18">
        <f t="shared" si="34"/>
        <v>60500</v>
      </c>
      <c r="P489" s="18"/>
      <c r="Q489" s="16"/>
      <c r="R489" s="16" t="s">
        <v>7029</v>
      </c>
      <c r="S489" s="16" t="s">
        <v>7030</v>
      </c>
      <c r="T489" s="16" t="s">
        <v>7031</v>
      </c>
      <c r="U489" s="16" t="s">
        <v>328</v>
      </c>
      <c r="V489" s="16"/>
      <c r="W489" s="16"/>
      <c r="X489" s="16"/>
      <c r="Y489" s="16"/>
      <c r="Z489" s="16"/>
      <c r="AA489" s="16"/>
      <c r="AB489" s="18"/>
      <c r="AC489" s="18"/>
      <c r="AD489" s="16"/>
      <c r="AE489" s="16"/>
      <c r="AF489" s="16"/>
      <c r="AG489" s="16"/>
      <c r="AH489" s="16" t="s">
        <v>260</v>
      </c>
      <c r="AI489" s="18"/>
      <c r="AJ489" s="16"/>
      <c r="AK489" s="16">
        <v>1</v>
      </c>
      <c r="AL489" s="16">
        <v>60500</v>
      </c>
      <c r="AM489" s="16">
        <v>60500</v>
      </c>
      <c r="AN489" s="16">
        <v>0</v>
      </c>
      <c r="AO489" s="18"/>
      <c r="AP489" s="18"/>
      <c r="AQ489" s="18"/>
      <c r="AR489" s="16"/>
      <c r="AS489" s="18"/>
      <c r="AT489" s="16"/>
      <c r="AU489" s="16"/>
      <c r="AV489" s="18"/>
      <c r="AW489" s="16"/>
      <c r="AX489" s="16"/>
      <c r="AY489" s="16"/>
      <c r="AZ489" s="18"/>
      <c r="BA489" s="16"/>
      <c r="BB489" s="16"/>
      <c r="BC489" s="18">
        <v>0</v>
      </c>
      <c r="BD489" s="18">
        <v>0</v>
      </c>
      <c r="BE489" s="18">
        <v>0</v>
      </c>
      <c r="BF489" s="18">
        <v>0</v>
      </c>
      <c r="BG489" s="18">
        <v>0</v>
      </c>
      <c r="BH489" s="18">
        <v>0</v>
      </c>
      <c r="BI489" s="18">
        <v>0</v>
      </c>
      <c r="BJ489" s="18">
        <v>0</v>
      </c>
      <c r="BK489" s="18">
        <v>15000</v>
      </c>
      <c r="BL489" s="18">
        <v>0</v>
      </c>
      <c r="BM489" s="18">
        <v>0</v>
      </c>
      <c r="BN489" s="18">
        <v>0</v>
      </c>
      <c r="BO489" s="18">
        <v>300</v>
      </c>
      <c r="BP489" s="18">
        <v>0</v>
      </c>
      <c r="BQ489" s="18">
        <v>0</v>
      </c>
      <c r="BR489" s="18">
        <v>0</v>
      </c>
      <c r="BS489" s="18">
        <v>0</v>
      </c>
      <c r="BT489" s="18">
        <v>0</v>
      </c>
      <c r="BU489" s="18">
        <v>0</v>
      </c>
      <c r="BV489" s="18">
        <v>0</v>
      </c>
      <c r="BW489" s="18">
        <v>0</v>
      </c>
    </row>
    <row r="490" spans="1:75" ht="89.25" x14ac:dyDescent="0.2">
      <c r="A490" s="15">
        <v>485</v>
      </c>
      <c r="B490" s="16">
        <v>3218</v>
      </c>
      <c r="C490" s="16" t="s">
        <v>7032</v>
      </c>
      <c r="D490" s="17" t="s">
        <v>7531</v>
      </c>
      <c r="E490" s="16" t="s">
        <v>3160</v>
      </c>
      <c r="F490" s="16"/>
      <c r="G490" s="16"/>
      <c r="H490" s="16"/>
      <c r="I490" s="16"/>
      <c r="J490" s="16"/>
      <c r="K490" s="16"/>
      <c r="L490" s="16"/>
      <c r="M490" s="16"/>
      <c r="N490" s="18"/>
      <c r="O490" s="18">
        <f t="shared" si="34"/>
        <v>52100</v>
      </c>
      <c r="P490" s="18"/>
      <c r="Q490" s="16"/>
      <c r="R490" s="16" t="s">
        <v>7033</v>
      </c>
      <c r="S490" s="16" t="s">
        <v>7034</v>
      </c>
      <c r="T490" s="16" t="s">
        <v>7031</v>
      </c>
      <c r="U490" s="16" t="s">
        <v>328</v>
      </c>
      <c r="V490" s="16" t="s">
        <v>5236</v>
      </c>
      <c r="W490" s="16">
        <v>28081</v>
      </c>
      <c r="X490" s="16" t="s">
        <v>7035</v>
      </c>
      <c r="Y490" s="16" t="s">
        <v>7036</v>
      </c>
      <c r="Z490" s="16" t="s">
        <v>4866</v>
      </c>
      <c r="AA490" s="16" t="s">
        <v>81</v>
      </c>
      <c r="AB490" s="18"/>
      <c r="AC490" s="18"/>
      <c r="AD490" s="16"/>
      <c r="AE490" s="16"/>
      <c r="AF490" s="16"/>
      <c r="AG490" s="16"/>
      <c r="AH490" s="16" t="s">
        <v>260</v>
      </c>
      <c r="AI490" s="18"/>
      <c r="AJ490" s="16"/>
      <c r="AK490" s="16">
        <v>1</v>
      </c>
      <c r="AL490" s="16">
        <v>52100</v>
      </c>
      <c r="AM490" s="16">
        <v>52100</v>
      </c>
      <c r="AN490" s="16">
        <v>0</v>
      </c>
      <c r="AO490" s="18"/>
      <c r="AP490" s="18"/>
      <c r="AQ490" s="18"/>
      <c r="AR490" s="16"/>
      <c r="AS490" s="18"/>
      <c r="AT490" s="16"/>
      <c r="AU490" s="16"/>
      <c r="AV490" s="18"/>
      <c r="AW490" s="16"/>
      <c r="AX490" s="16"/>
      <c r="AY490" s="16"/>
      <c r="AZ490" s="18"/>
      <c r="BA490" s="16"/>
      <c r="BB490" s="16"/>
      <c r="BC490" s="18">
        <v>0</v>
      </c>
      <c r="BD490" s="18">
        <v>0</v>
      </c>
      <c r="BE490" s="18">
        <v>0</v>
      </c>
      <c r="BF490" s="18">
        <v>0</v>
      </c>
      <c r="BG490" s="18">
        <v>80</v>
      </c>
      <c r="BH490" s="18">
        <v>20</v>
      </c>
      <c r="BI490" s="18">
        <v>0</v>
      </c>
      <c r="BJ490" s="18">
        <v>0</v>
      </c>
      <c r="BK490" s="18">
        <v>3600</v>
      </c>
      <c r="BL490" s="18">
        <v>0</v>
      </c>
      <c r="BM490" s="18">
        <v>0</v>
      </c>
      <c r="BN490" s="18">
        <v>0</v>
      </c>
      <c r="BO490" s="18">
        <v>750</v>
      </c>
      <c r="BP490" s="18">
        <v>0</v>
      </c>
      <c r="BQ490" s="18">
        <v>0</v>
      </c>
      <c r="BR490" s="18">
        <v>100</v>
      </c>
      <c r="BS490" s="18">
        <v>6000</v>
      </c>
      <c r="BT490" s="18">
        <v>0</v>
      </c>
      <c r="BU490" s="18">
        <v>0</v>
      </c>
      <c r="BV490" s="18">
        <v>0</v>
      </c>
      <c r="BW490" s="18">
        <v>0</v>
      </c>
    </row>
    <row r="491" spans="1:75" ht="114.75" x14ac:dyDescent="0.2">
      <c r="A491" s="15">
        <v>486</v>
      </c>
      <c r="B491" s="16">
        <v>3225</v>
      </c>
      <c r="C491" s="16" t="s">
        <v>7038</v>
      </c>
      <c r="D491" s="17" t="s">
        <v>7039</v>
      </c>
      <c r="E491" s="16" t="s">
        <v>325</v>
      </c>
      <c r="F491" s="16"/>
      <c r="G491" s="16"/>
      <c r="H491" s="16"/>
      <c r="I491" s="16"/>
      <c r="J491" s="16"/>
      <c r="K491" s="16"/>
      <c r="L491" s="16"/>
      <c r="M491" s="16"/>
      <c r="N491" s="18"/>
      <c r="O491" s="18">
        <f t="shared" si="34"/>
        <v>17024000</v>
      </c>
      <c r="P491" s="18"/>
      <c r="Q491" s="16"/>
      <c r="R491" s="16" t="s">
        <v>7040</v>
      </c>
      <c r="S491" s="16" t="s">
        <v>7041</v>
      </c>
      <c r="T491" s="16" t="s">
        <v>6718</v>
      </c>
      <c r="U491" s="16" t="s">
        <v>197</v>
      </c>
      <c r="V491" s="16" t="s">
        <v>6719</v>
      </c>
      <c r="W491" s="16"/>
      <c r="X491" s="16"/>
      <c r="Y491" s="16" t="s">
        <v>7037</v>
      </c>
      <c r="Z491" s="16" t="s">
        <v>6721</v>
      </c>
      <c r="AA491" s="16"/>
      <c r="AB491" s="18"/>
      <c r="AC491" s="18"/>
      <c r="AD491" s="16"/>
      <c r="AE491" s="16"/>
      <c r="AF491" s="16"/>
      <c r="AG491" s="16"/>
      <c r="AH491" s="16" t="s">
        <v>139</v>
      </c>
      <c r="AI491" s="18">
        <v>1064000</v>
      </c>
      <c r="AJ491" s="16" t="s">
        <v>1214</v>
      </c>
      <c r="AK491" s="16">
        <v>1</v>
      </c>
      <c r="AL491" s="16">
        <v>17024000</v>
      </c>
      <c r="AM491" s="16">
        <v>17024000</v>
      </c>
      <c r="AN491" s="16">
        <v>1064000</v>
      </c>
      <c r="AO491" s="18"/>
      <c r="AP491" s="18"/>
      <c r="AQ491" s="18"/>
      <c r="AR491" s="16"/>
      <c r="AS491" s="18"/>
      <c r="AT491" s="16"/>
      <c r="AU491" s="16"/>
      <c r="AV491" s="18"/>
      <c r="AW491" s="16"/>
      <c r="AX491" s="16"/>
      <c r="AY491" s="16"/>
      <c r="AZ491" s="18"/>
      <c r="BA491" s="16"/>
      <c r="BB491" s="16"/>
      <c r="BC491" s="18">
        <v>30</v>
      </c>
      <c r="BD491" s="18">
        <v>0</v>
      </c>
      <c r="BE491" s="18">
        <v>0</v>
      </c>
      <c r="BF491" s="18">
        <v>0</v>
      </c>
      <c r="BG491" s="18">
        <v>0</v>
      </c>
      <c r="BH491" s="18">
        <v>0</v>
      </c>
      <c r="BI491" s="18">
        <v>0</v>
      </c>
      <c r="BJ491" s="18">
        <v>0</v>
      </c>
      <c r="BK491" s="18">
        <v>0</v>
      </c>
      <c r="BL491" s="18">
        <v>0</v>
      </c>
      <c r="BM491" s="18">
        <v>0</v>
      </c>
      <c r="BN491" s="18">
        <v>0</v>
      </c>
      <c r="BO491" s="18">
        <v>0</v>
      </c>
      <c r="BP491" s="18">
        <v>0</v>
      </c>
      <c r="BQ491" s="18">
        <v>0</v>
      </c>
      <c r="BR491" s="18">
        <v>0</v>
      </c>
      <c r="BS491" s="18">
        <v>0</v>
      </c>
      <c r="BT491" s="18">
        <v>0</v>
      </c>
      <c r="BU491" s="18">
        <v>0</v>
      </c>
      <c r="BV491" s="18">
        <v>0</v>
      </c>
      <c r="BW491" s="18">
        <v>0</v>
      </c>
    </row>
    <row r="492" spans="1:75" ht="153" x14ac:dyDescent="0.2">
      <c r="A492" s="15">
        <v>487</v>
      </c>
      <c r="B492" s="15">
        <v>3227</v>
      </c>
      <c r="C492" s="16" t="s">
        <v>7042</v>
      </c>
      <c r="D492" s="17" t="s">
        <v>7043</v>
      </c>
      <c r="E492" s="16" t="s">
        <v>3160</v>
      </c>
      <c r="F492" s="16"/>
      <c r="G492" s="16"/>
      <c r="H492" s="16"/>
      <c r="I492" s="16"/>
      <c r="J492" s="16"/>
      <c r="K492" s="16"/>
      <c r="L492" s="16"/>
      <c r="M492" s="18"/>
      <c r="N492" s="18"/>
      <c r="O492" s="18">
        <f t="shared" si="34"/>
        <v>290400</v>
      </c>
      <c r="P492" s="18"/>
      <c r="Q492" s="16"/>
      <c r="R492" s="16" t="s">
        <v>7044</v>
      </c>
      <c r="S492" s="16" t="s">
        <v>7045</v>
      </c>
      <c r="T492" s="16" t="s">
        <v>7046</v>
      </c>
      <c r="U492" s="16" t="s">
        <v>65</v>
      </c>
      <c r="V492" s="16" t="s">
        <v>4880</v>
      </c>
      <c r="W492" s="16">
        <v>655495</v>
      </c>
      <c r="X492" s="16" t="s">
        <v>4895</v>
      </c>
      <c r="Y492" s="16" t="s">
        <v>5919</v>
      </c>
      <c r="Z492" s="16" t="s">
        <v>4874</v>
      </c>
      <c r="AA492" s="16" t="s">
        <v>68</v>
      </c>
      <c r="AB492" s="18">
        <v>256690</v>
      </c>
      <c r="AC492" s="18" t="s">
        <v>4845</v>
      </c>
      <c r="AD492" s="16" t="s">
        <v>151</v>
      </c>
      <c r="AE492" s="16" t="s">
        <v>151</v>
      </c>
      <c r="AF492" s="16"/>
      <c r="AG492" s="16"/>
      <c r="AH492" s="16"/>
      <c r="AI492" s="18">
        <v>290400</v>
      </c>
      <c r="AJ492" s="16" t="s">
        <v>7047</v>
      </c>
      <c r="AK492" s="16">
        <v>2</v>
      </c>
      <c r="AL492" s="16">
        <v>289000</v>
      </c>
      <c r="AM492" s="16">
        <v>290400</v>
      </c>
      <c r="AN492" s="16">
        <v>0</v>
      </c>
      <c r="AO492" s="18"/>
      <c r="AP492" s="18"/>
      <c r="AQ492" s="18"/>
      <c r="AR492" s="16"/>
      <c r="AS492" s="18"/>
      <c r="AT492" s="16"/>
      <c r="AU492" s="16"/>
      <c r="AV492" s="18"/>
      <c r="AW492" s="16"/>
      <c r="AX492" s="18"/>
      <c r="AY492" s="18"/>
      <c r="AZ492" s="18"/>
      <c r="BA492" s="16"/>
      <c r="BB492" s="16"/>
      <c r="BC492" s="18">
        <v>0</v>
      </c>
      <c r="BD492" s="18">
        <v>0</v>
      </c>
      <c r="BE492" s="18">
        <v>0</v>
      </c>
      <c r="BF492" s="18">
        <v>0</v>
      </c>
      <c r="BG492" s="18">
        <v>0</v>
      </c>
      <c r="BH492" s="18">
        <v>0</v>
      </c>
      <c r="BI492" s="18">
        <v>0</v>
      </c>
      <c r="BJ492" s="18">
        <v>0</v>
      </c>
      <c r="BK492" s="18">
        <v>0</v>
      </c>
      <c r="BL492" s="18">
        <v>0</v>
      </c>
      <c r="BM492" s="18">
        <v>0</v>
      </c>
      <c r="BN492" s="18">
        <v>0</v>
      </c>
      <c r="BO492" s="18">
        <v>0</v>
      </c>
      <c r="BP492" s="18">
        <v>0</v>
      </c>
      <c r="BQ492" s="18">
        <v>0</v>
      </c>
      <c r="BR492" s="18">
        <v>0</v>
      </c>
      <c r="BS492" s="18">
        <v>0</v>
      </c>
      <c r="BT492" s="18">
        <v>0</v>
      </c>
      <c r="BU492" s="18">
        <v>0</v>
      </c>
      <c r="BV492" s="18">
        <v>0</v>
      </c>
      <c r="BW492" s="18">
        <v>2000</v>
      </c>
    </row>
    <row r="493" spans="1:75" ht="216.75" x14ac:dyDescent="0.2">
      <c r="A493" s="15">
        <v>488</v>
      </c>
      <c r="B493" s="16">
        <v>3232</v>
      </c>
      <c r="C493" s="16" t="s">
        <v>7049</v>
      </c>
      <c r="D493" s="17" t="s">
        <v>7532</v>
      </c>
      <c r="E493" s="16" t="s">
        <v>3160</v>
      </c>
      <c r="F493" s="16"/>
      <c r="G493" s="16"/>
      <c r="H493" s="16"/>
      <c r="I493" s="16"/>
      <c r="J493" s="16"/>
      <c r="K493" s="16"/>
      <c r="L493" s="16"/>
      <c r="M493" s="16"/>
      <c r="N493" s="18"/>
      <c r="O493" s="18">
        <f t="shared" si="34"/>
        <v>12500</v>
      </c>
      <c r="P493" s="18"/>
      <c r="Q493" s="16"/>
      <c r="R493" s="16" t="s">
        <v>7050</v>
      </c>
      <c r="S493" s="16" t="s">
        <v>7051</v>
      </c>
      <c r="T493" s="16" t="s">
        <v>7052</v>
      </c>
      <c r="U493" s="16" t="s">
        <v>2432</v>
      </c>
      <c r="V493" s="16" t="s">
        <v>7053</v>
      </c>
      <c r="W493" s="16" t="s">
        <v>7054</v>
      </c>
      <c r="X493" s="16" t="s">
        <v>7055</v>
      </c>
      <c r="Y493" s="16" t="s">
        <v>5239</v>
      </c>
      <c r="Z493" s="16" t="s">
        <v>7010</v>
      </c>
      <c r="AA493" s="16" t="s">
        <v>5239</v>
      </c>
      <c r="AB493" s="18"/>
      <c r="AC493" s="18"/>
      <c r="AD493" s="16" t="s">
        <v>151</v>
      </c>
      <c r="AE493" s="16" t="s">
        <v>151</v>
      </c>
      <c r="AF493" s="16"/>
      <c r="AG493" s="16"/>
      <c r="AH493" s="16"/>
      <c r="AI493" s="18">
        <v>12500</v>
      </c>
      <c r="AJ493" s="16" t="s">
        <v>7056</v>
      </c>
      <c r="AK493" s="16">
        <v>3</v>
      </c>
      <c r="AL493" s="16">
        <v>12500</v>
      </c>
      <c r="AM493" s="16">
        <v>12500</v>
      </c>
      <c r="AN493" s="16">
        <v>12500</v>
      </c>
      <c r="AO493" s="18"/>
      <c r="AP493" s="18"/>
      <c r="AQ493" s="18"/>
      <c r="AR493" s="16"/>
      <c r="AS493" s="18"/>
      <c r="AT493" s="16"/>
      <c r="AU493" s="16"/>
      <c r="AV493" s="18"/>
      <c r="AW493" s="16"/>
      <c r="AX493" s="16"/>
      <c r="AY493" s="16"/>
      <c r="AZ493" s="18"/>
      <c r="BA493" s="16"/>
      <c r="BB493" s="16"/>
      <c r="BC493" s="18">
        <v>0</v>
      </c>
      <c r="BD493" s="18">
        <v>0</v>
      </c>
      <c r="BE493" s="18">
        <v>0</v>
      </c>
      <c r="BF493" s="18">
        <v>0</v>
      </c>
      <c r="BG493" s="18">
        <v>0</v>
      </c>
      <c r="BH493" s="18">
        <v>0</v>
      </c>
      <c r="BI493" s="18">
        <v>0</v>
      </c>
      <c r="BJ493" s="18">
        <v>0</v>
      </c>
      <c r="BK493" s="18">
        <v>20000</v>
      </c>
      <c r="BL493" s="18">
        <v>0</v>
      </c>
      <c r="BM493" s="18">
        <v>0</v>
      </c>
      <c r="BN493" s="18">
        <v>0</v>
      </c>
      <c r="BO493" s="18">
        <v>10000</v>
      </c>
      <c r="BP493" s="18">
        <v>0</v>
      </c>
      <c r="BQ493" s="18">
        <v>12300</v>
      </c>
      <c r="BR493" s="18">
        <v>1000</v>
      </c>
      <c r="BS493" s="18">
        <v>3000</v>
      </c>
      <c r="BT493" s="18">
        <v>0</v>
      </c>
      <c r="BU493" s="18">
        <v>0</v>
      </c>
      <c r="BV493" s="18">
        <v>0</v>
      </c>
      <c r="BW493" s="18">
        <v>0</v>
      </c>
    </row>
    <row r="494" spans="1:75" ht="229.5" x14ac:dyDescent="0.2">
      <c r="A494" s="15">
        <v>489</v>
      </c>
      <c r="B494" s="16">
        <v>3235</v>
      </c>
      <c r="C494" s="16" t="s">
        <v>7057</v>
      </c>
      <c r="D494" s="17" t="s">
        <v>7533</v>
      </c>
      <c r="E494" s="16" t="s">
        <v>3160</v>
      </c>
      <c r="F494" s="16"/>
      <c r="G494" s="16"/>
      <c r="H494" s="16"/>
      <c r="I494" s="16"/>
      <c r="J494" s="16"/>
      <c r="K494" s="16"/>
      <c r="L494" s="16"/>
      <c r="M494" s="16"/>
      <c r="N494" s="18"/>
      <c r="O494" s="18">
        <f t="shared" si="34"/>
        <v>295313</v>
      </c>
      <c r="P494" s="18"/>
      <c r="Q494" s="16"/>
      <c r="R494" s="16" t="s">
        <v>7058</v>
      </c>
      <c r="S494" s="16" t="s">
        <v>7059</v>
      </c>
      <c r="T494" s="16"/>
      <c r="U494" s="16"/>
      <c r="V494" s="16"/>
      <c r="W494" s="16">
        <v>9040803190</v>
      </c>
      <c r="X494" s="16"/>
      <c r="Y494" s="16" t="s">
        <v>7060</v>
      </c>
      <c r="Z494" s="16" t="s">
        <v>5002</v>
      </c>
      <c r="AA494" s="16"/>
      <c r="AB494" s="18"/>
      <c r="AC494" s="18"/>
      <c r="AD494" s="16"/>
      <c r="AE494" s="16"/>
      <c r="AF494" s="16"/>
      <c r="AG494" s="16"/>
      <c r="AH494" s="16" t="s">
        <v>139</v>
      </c>
      <c r="AI494" s="18"/>
      <c r="AJ494" s="16"/>
      <c r="AK494" s="16"/>
      <c r="AL494" s="16"/>
      <c r="AM494" s="16"/>
      <c r="AN494" s="16"/>
      <c r="AO494" s="18">
        <v>295313</v>
      </c>
      <c r="AP494" s="18"/>
      <c r="AQ494" s="18"/>
      <c r="AR494" s="16" t="s">
        <v>5002</v>
      </c>
      <c r="AS494" s="18"/>
      <c r="AT494" s="16"/>
      <c r="AU494" s="16"/>
      <c r="AV494" s="18"/>
      <c r="AW494" s="16"/>
      <c r="AX494" s="16"/>
      <c r="AY494" s="16"/>
      <c r="AZ494" s="18"/>
      <c r="BA494" s="16"/>
      <c r="BB494" s="16"/>
      <c r="BC494" s="18">
        <v>4000</v>
      </c>
      <c r="BD494" s="18">
        <v>1152</v>
      </c>
      <c r="BE494" s="18">
        <v>0</v>
      </c>
      <c r="BF494" s="18">
        <v>0</v>
      </c>
      <c r="BG494" s="18">
        <v>0</v>
      </c>
      <c r="BH494" s="18">
        <v>0</v>
      </c>
      <c r="BI494" s="18">
        <v>0</v>
      </c>
      <c r="BJ494" s="18">
        <v>0</v>
      </c>
      <c r="BK494" s="18">
        <v>0</v>
      </c>
      <c r="BL494" s="18">
        <v>0</v>
      </c>
      <c r="BM494" s="18">
        <v>0</v>
      </c>
      <c r="BN494" s="18">
        <v>0</v>
      </c>
      <c r="BO494" s="18">
        <v>0</v>
      </c>
      <c r="BP494" s="18">
        <v>0</v>
      </c>
      <c r="BQ494" s="18">
        <v>0</v>
      </c>
      <c r="BR494" s="18">
        <v>0</v>
      </c>
      <c r="BS494" s="18">
        <v>0</v>
      </c>
      <c r="BT494" s="18">
        <v>0</v>
      </c>
      <c r="BU494" s="18">
        <v>0</v>
      </c>
      <c r="BV494" s="18">
        <v>0</v>
      </c>
      <c r="BW494" s="18">
        <v>0</v>
      </c>
    </row>
    <row r="495" spans="1:75" ht="293.25" x14ac:dyDescent="0.2">
      <c r="A495" s="15">
        <v>490</v>
      </c>
      <c r="B495" s="16">
        <v>3236</v>
      </c>
      <c r="C495" s="16" t="s">
        <v>7061</v>
      </c>
      <c r="D495" s="17" t="s">
        <v>7534</v>
      </c>
      <c r="E495" s="16" t="s">
        <v>3160</v>
      </c>
      <c r="F495" s="16"/>
      <c r="G495" s="16"/>
      <c r="H495" s="16"/>
      <c r="I495" s="16"/>
      <c r="J495" s="16"/>
      <c r="K495" s="16"/>
      <c r="L495" s="16"/>
      <c r="M495" s="16"/>
      <c r="N495" s="18"/>
      <c r="O495" s="18">
        <f t="shared" si="34"/>
        <v>105000</v>
      </c>
      <c r="P495" s="18"/>
      <c r="Q495" s="16"/>
      <c r="R495" s="16" t="s">
        <v>7062</v>
      </c>
      <c r="S495" s="16" t="s">
        <v>7063</v>
      </c>
      <c r="T495" s="16" t="s">
        <v>6989</v>
      </c>
      <c r="U495" s="16" t="s">
        <v>138</v>
      </c>
      <c r="V495" s="16" t="s">
        <v>7004</v>
      </c>
      <c r="W495" s="16" t="s">
        <v>7064</v>
      </c>
      <c r="X495" s="16" t="s">
        <v>7065</v>
      </c>
      <c r="Y495" s="16" t="s">
        <v>7027</v>
      </c>
      <c r="Z495" s="16" t="s">
        <v>1303</v>
      </c>
      <c r="AA495" s="16" t="s">
        <v>7027</v>
      </c>
      <c r="AB495" s="18"/>
      <c r="AC495" s="18"/>
      <c r="AD495" s="16" t="s">
        <v>151</v>
      </c>
      <c r="AE495" s="16" t="s">
        <v>151</v>
      </c>
      <c r="AF495" s="16"/>
      <c r="AG495" s="16"/>
      <c r="AH495" s="16"/>
      <c r="AI495" s="18">
        <v>105000</v>
      </c>
      <c r="AJ495" s="16" t="s">
        <v>6981</v>
      </c>
      <c r="AK495" s="16">
        <v>3</v>
      </c>
      <c r="AL495" s="16">
        <v>105000</v>
      </c>
      <c r="AM495" s="16">
        <v>105000</v>
      </c>
      <c r="AN495" s="16">
        <v>105000</v>
      </c>
      <c r="AO495" s="18">
        <v>86000</v>
      </c>
      <c r="AP495" s="18"/>
      <c r="AQ495" s="18"/>
      <c r="AR495" s="16" t="s">
        <v>8053</v>
      </c>
      <c r="AS495" s="18"/>
      <c r="AT495" s="16"/>
      <c r="AU495" s="16"/>
      <c r="AV495" s="18"/>
      <c r="AW495" s="16"/>
      <c r="AX495" s="16"/>
      <c r="AY495" s="16"/>
      <c r="AZ495" s="18"/>
      <c r="BA495" s="16"/>
      <c r="BB495" s="16"/>
      <c r="BC495" s="18">
        <v>700</v>
      </c>
      <c r="BD495" s="18">
        <v>0</v>
      </c>
      <c r="BE495" s="18">
        <v>0</v>
      </c>
      <c r="BF495" s="18">
        <v>0</v>
      </c>
      <c r="BG495" s="18">
        <v>0</v>
      </c>
      <c r="BH495" s="18">
        <v>0</v>
      </c>
      <c r="BI495" s="18">
        <v>0</v>
      </c>
      <c r="BJ495" s="18">
        <v>0</v>
      </c>
      <c r="BK495" s="18">
        <v>0</v>
      </c>
      <c r="BL495" s="18">
        <v>0</v>
      </c>
      <c r="BM495" s="18">
        <v>0</v>
      </c>
      <c r="BN495" s="18">
        <v>0</v>
      </c>
      <c r="BO495" s="18">
        <v>0</v>
      </c>
      <c r="BP495" s="18">
        <v>0</v>
      </c>
      <c r="BQ495" s="18">
        <v>0</v>
      </c>
      <c r="BR495" s="18">
        <v>0</v>
      </c>
      <c r="BS495" s="18">
        <v>0</v>
      </c>
      <c r="BT495" s="18">
        <v>0</v>
      </c>
      <c r="BU495" s="18">
        <v>0</v>
      </c>
      <c r="BV495" s="18">
        <v>0</v>
      </c>
      <c r="BW495" s="18">
        <v>0</v>
      </c>
    </row>
    <row r="496" spans="1:75" ht="165.75" x14ac:dyDescent="0.2">
      <c r="A496" s="15">
        <v>491</v>
      </c>
      <c r="B496" s="16">
        <v>3237</v>
      </c>
      <c r="C496" s="16" t="s">
        <v>5652</v>
      </c>
      <c r="D496" s="17" t="s">
        <v>7066</v>
      </c>
      <c r="E496" s="16" t="s">
        <v>3160</v>
      </c>
      <c r="F496" s="16"/>
      <c r="G496" s="16"/>
      <c r="H496" s="16"/>
      <c r="I496" s="16"/>
      <c r="J496" s="16"/>
      <c r="K496" s="16"/>
      <c r="L496" s="16"/>
      <c r="M496" s="16"/>
      <c r="N496" s="18"/>
      <c r="O496" s="18">
        <f t="shared" si="34"/>
        <v>37485</v>
      </c>
      <c r="P496" s="18"/>
      <c r="Q496" s="16"/>
      <c r="R496" s="16" t="s">
        <v>7067</v>
      </c>
      <c r="S496" s="16" t="s">
        <v>7068</v>
      </c>
      <c r="T496" s="16" t="s">
        <v>6272</v>
      </c>
      <c r="U496" s="16" t="s">
        <v>138</v>
      </c>
      <c r="V496" s="16" t="s">
        <v>6273</v>
      </c>
      <c r="W496" s="16" t="s">
        <v>7069</v>
      </c>
      <c r="X496" s="16" t="s">
        <v>7070</v>
      </c>
      <c r="Y496" s="16" t="s">
        <v>5234</v>
      </c>
      <c r="Z496" s="16" t="s">
        <v>5133</v>
      </c>
      <c r="AA496" s="16" t="s">
        <v>68</v>
      </c>
      <c r="AB496" s="18"/>
      <c r="AC496" s="18"/>
      <c r="AD496" s="16"/>
      <c r="AE496" s="16"/>
      <c r="AF496" s="16"/>
      <c r="AG496" s="16"/>
      <c r="AH496" s="16" t="s">
        <v>260</v>
      </c>
      <c r="AI496" s="18"/>
      <c r="AJ496" s="16"/>
      <c r="AK496" s="16"/>
      <c r="AL496" s="16"/>
      <c r="AM496" s="16"/>
      <c r="AN496" s="16"/>
      <c r="AO496" s="18">
        <v>37485</v>
      </c>
      <c r="AP496" s="18"/>
      <c r="AQ496" s="18"/>
      <c r="AR496" s="16" t="s">
        <v>5133</v>
      </c>
      <c r="AS496" s="18"/>
      <c r="AT496" s="16"/>
      <c r="AU496" s="16"/>
      <c r="AV496" s="18"/>
      <c r="AW496" s="16"/>
      <c r="AX496" s="16"/>
      <c r="AY496" s="16"/>
      <c r="AZ496" s="18"/>
      <c r="BA496" s="16"/>
      <c r="BB496" s="16"/>
      <c r="BC496" s="18">
        <v>0</v>
      </c>
      <c r="BD496" s="18">
        <v>0</v>
      </c>
      <c r="BE496" s="18">
        <v>0</v>
      </c>
      <c r="BF496" s="18">
        <v>0</v>
      </c>
      <c r="BG496" s="18">
        <v>0</v>
      </c>
      <c r="BH496" s="18">
        <v>0</v>
      </c>
      <c r="BI496" s="18">
        <v>0</v>
      </c>
      <c r="BJ496" s="18">
        <v>0</v>
      </c>
      <c r="BK496" s="18">
        <v>500</v>
      </c>
      <c r="BL496" s="18">
        <v>0</v>
      </c>
      <c r="BM496" s="18">
        <v>0</v>
      </c>
      <c r="BN496" s="18">
        <v>0</v>
      </c>
      <c r="BO496" s="18">
        <v>0</v>
      </c>
      <c r="BP496" s="18">
        <v>0</v>
      </c>
      <c r="BQ496" s="18">
        <v>0</v>
      </c>
      <c r="BR496" s="18">
        <v>0</v>
      </c>
      <c r="BS496" s="18">
        <v>0</v>
      </c>
      <c r="BT496" s="18">
        <v>0</v>
      </c>
      <c r="BU496" s="18">
        <v>0</v>
      </c>
      <c r="BV496" s="18">
        <v>0</v>
      </c>
      <c r="BW496" s="18">
        <v>0</v>
      </c>
    </row>
    <row r="497" spans="1:75" ht="165.75" x14ac:dyDescent="0.2">
      <c r="A497" s="15">
        <v>492</v>
      </c>
      <c r="B497" s="16">
        <v>3238</v>
      </c>
      <c r="C497" s="16" t="s">
        <v>8703</v>
      </c>
      <c r="D497" s="17" t="s">
        <v>8704</v>
      </c>
      <c r="E497" s="16" t="s">
        <v>3160</v>
      </c>
      <c r="F497" s="16"/>
      <c r="G497" s="16"/>
      <c r="H497" s="16"/>
      <c r="I497" s="16"/>
      <c r="J497" s="16"/>
      <c r="K497" s="16"/>
      <c r="L497" s="16"/>
      <c r="M497" s="16"/>
      <c r="N497" s="18"/>
      <c r="O497" s="18">
        <f t="shared" si="34"/>
        <v>380000</v>
      </c>
      <c r="P497" s="18"/>
      <c r="Q497" s="16"/>
      <c r="R497" s="16" t="s">
        <v>8979</v>
      </c>
      <c r="S497" s="16" t="s">
        <v>8980</v>
      </c>
      <c r="T497" s="16" t="s">
        <v>8981</v>
      </c>
      <c r="U497" s="16" t="s">
        <v>138</v>
      </c>
      <c r="V497" s="16" t="s">
        <v>8982</v>
      </c>
      <c r="W497" s="16" t="s">
        <v>8983</v>
      </c>
      <c r="X497" s="16" t="s">
        <v>8984</v>
      </c>
      <c r="Y497" s="16" t="s">
        <v>3160</v>
      </c>
      <c r="Z497" s="16" t="s">
        <v>5240</v>
      </c>
      <c r="AA497" s="16" t="s">
        <v>3160</v>
      </c>
      <c r="AB497" s="18"/>
      <c r="AC497" s="18"/>
      <c r="AD497" s="16" t="s">
        <v>151</v>
      </c>
      <c r="AE497" s="16" t="s">
        <v>151</v>
      </c>
      <c r="AF497" s="16"/>
      <c r="AG497" s="16"/>
      <c r="AH497" s="16"/>
      <c r="AI497" s="18">
        <v>4015</v>
      </c>
      <c r="AJ497" s="16" t="s">
        <v>1607</v>
      </c>
      <c r="AK497" s="16"/>
      <c r="AL497" s="16"/>
      <c r="AM497" s="16"/>
      <c r="AN497" s="16"/>
      <c r="AO497" s="18">
        <v>380000</v>
      </c>
      <c r="AP497" s="18"/>
      <c r="AQ497" s="18"/>
      <c r="AR497" s="16" t="s">
        <v>5240</v>
      </c>
      <c r="AS497" s="18"/>
      <c r="AT497" s="16"/>
      <c r="AU497" s="16" t="s">
        <v>500</v>
      </c>
      <c r="AV497" s="18"/>
      <c r="AW497" s="16"/>
      <c r="AX497" s="16"/>
      <c r="AY497" s="16"/>
      <c r="AZ497" s="18"/>
      <c r="BA497" s="16"/>
      <c r="BB497" s="16"/>
      <c r="BC497" s="18">
        <v>500</v>
      </c>
      <c r="BD497" s="18">
        <v>500</v>
      </c>
      <c r="BE497" s="18">
        <v>0</v>
      </c>
      <c r="BF497" s="18">
        <v>0</v>
      </c>
      <c r="BG497" s="18">
        <v>0</v>
      </c>
      <c r="BH497" s="18">
        <v>0</v>
      </c>
      <c r="BI497" s="18">
        <v>0</v>
      </c>
      <c r="BJ497" s="18">
        <v>0</v>
      </c>
      <c r="BK497" s="18">
        <v>0</v>
      </c>
      <c r="BL497" s="18">
        <v>0</v>
      </c>
      <c r="BM497" s="18">
        <v>0</v>
      </c>
      <c r="BN497" s="18">
        <v>0</v>
      </c>
      <c r="BO497" s="18">
        <v>0</v>
      </c>
      <c r="BP497" s="18">
        <v>0</v>
      </c>
      <c r="BQ497" s="18">
        <v>0</v>
      </c>
      <c r="BR497" s="18">
        <v>0</v>
      </c>
      <c r="BS497" s="18">
        <v>0</v>
      </c>
      <c r="BT497" s="18">
        <v>0</v>
      </c>
      <c r="BU497" s="18">
        <v>0</v>
      </c>
      <c r="BV497" s="18">
        <v>0</v>
      </c>
      <c r="BW497" s="18">
        <v>0</v>
      </c>
    </row>
    <row r="498" spans="1:75" ht="216.75" x14ac:dyDescent="0.2">
      <c r="A498" s="15">
        <v>493</v>
      </c>
      <c r="B498" s="16">
        <v>3241</v>
      </c>
      <c r="C498" s="16" t="s">
        <v>7072</v>
      </c>
      <c r="D498" s="17" t="s">
        <v>7535</v>
      </c>
      <c r="E498" s="16" t="s">
        <v>3160</v>
      </c>
      <c r="F498" s="16"/>
      <c r="G498" s="16"/>
      <c r="H498" s="16"/>
      <c r="I498" s="16"/>
      <c r="J498" s="16"/>
      <c r="K498" s="16"/>
      <c r="L498" s="16"/>
      <c r="M498" s="16"/>
      <c r="N498" s="18"/>
      <c r="O498" s="18">
        <f t="shared" si="34"/>
        <v>23100</v>
      </c>
      <c r="P498" s="18"/>
      <c r="Q498" s="16"/>
      <c r="R498" s="16" t="s">
        <v>7073</v>
      </c>
      <c r="S498" s="16" t="s">
        <v>7074</v>
      </c>
      <c r="T498" s="16" t="s">
        <v>6272</v>
      </c>
      <c r="U498" s="16" t="s">
        <v>138</v>
      </c>
      <c r="V498" s="16" t="s">
        <v>6273</v>
      </c>
      <c r="W498" s="16" t="s">
        <v>7075</v>
      </c>
      <c r="X498" s="16" t="s">
        <v>7076</v>
      </c>
      <c r="Y498" s="16" t="s">
        <v>5234</v>
      </c>
      <c r="Z498" s="16" t="s">
        <v>5133</v>
      </c>
      <c r="AA498" s="16" t="s">
        <v>186</v>
      </c>
      <c r="AB498" s="18"/>
      <c r="AC498" s="18"/>
      <c r="AD498" s="16"/>
      <c r="AE498" s="16"/>
      <c r="AF498" s="16"/>
      <c r="AG498" s="16"/>
      <c r="AH498" s="16" t="s">
        <v>139</v>
      </c>
      <c r="AI498" s="18">
        <v>23100</v>
      </c>
      <c r="AJ498" s="16" t="s">
        <v>206</v>
      </c>
      <c r="AK498" s="16"/>
      <c r="AL498" s="16"/>
      <c r="AM498" s="16"/>
      <c r="AN498" s="16"/>
      <c r="AO498" s="18">
        <v>17430</v>
      </c>
      <c r="AP498" s="18">
        <v>20685</v>
      </c>
      <c r="AQ498" s="18">
        <v>23100</v>
      </c>
      <c r="AR498" s="16" t="s">
        <v>5367</v>
      </c>
      <c r="AS498" s="18" t="s">
        <v>5368</v>
      </c>
      <c r="AT498" s="16" t="s">
        <v>5369</v>
      </c>
      <c r="AU498" s="16"/>
      <c r="AV498" s="18"/>
      <c r="AW498" s="16"/>
      <c r="AX498" s="16"/>
      <c r="AY498" s="16"/>
      <c r="AZ498" s="18"/>
      <c r="BA498" s="16"/>
      <c r="BB498" s="16"/>
      <c r="BC498" s="18">
        <v>1000</v>
      </c>
      <c r="BD498" s="18">
        <v>0</v>
      </c>
      <c r="BE498" s="18">
        <v>0</v>
      </c>
      <c r="BF498" s="18">
        <v>0</v>
      </c>
      <c r="BG498" s="18">
        <v>0</v>
      </c>
      <c r="BH498" s="18">
        <v>0</v>
      </c>
      <c r="BI498" s="18">
        <v>0</v>
      </c>
      <c r="BJ498" s="18">
        <v>0</v>
      </c>
      <c r="BK498" s="18">
        <v>0</v>
      </c>
      <c r="BL498" s="18">
        <v>0</v>
      </c>
      <c r="BM498" s="18">
        <v>0</v>
      </c>
      <c r="BN498" s="18">
        <v>0</v>
      </c>
      <c r="BO498" s="18">
        <v>0</v>
      </c>
      <c r="BP498" s="18">
        <v>0</v>
      </c>
      <c r="BQ498" s="18">
        <v>0</v>
      </c>
      <c r="BR498" s="18">
        <v>0</v>
      </c>
      <c r="BS498" s="18">
        <v>0</v>
      </c>
      <c r="BT498" s="18">
        <v>0</v>
      </c>
      <c r="BU498" s="18">
        <v>0</v>
      </c>
      <c r="BV498" s="18">
        <v>0</v>
      </c>
      <c r="BW498" s="18">
        <v>0</v>
      </c>
    </row>
    <row r="499" spans="1:75" ht="204" x14ac:dyDescent="0.2">
      <c r="A499" s="15">
        <v>494</v>
      </c>
      <c r="B499" s="15">
        <v>3243</v>
      </c>
      <c r="C499" s="16" t="s">
        <v>7436</v>
      </c>
      <c r="D499" s="17" t="s">
        <v>7437</v>
      </c>
      <c r="E499" s="16" t="s">
        <v>3160</v>
      </c>
      <c r="F499" s="16"/>
      <c r="G499" s="16"/>
      <c r="H499" s="16"/>
      <c r="I499" s="16"/>
      <c r="J499" s="16"/>
      <c r="K499" s="16"/>
      <c r="L499" s="16"/>
      <c r="M499" s="18"/>
      <c r="N499" s="18"/>
      <c r="O499" s="18">
        <f t="shared" si="34"/>
        <v>28560</v>
      </c>
      <c r="P499" s="18"/>
      <c r="Q499" s="16"/>
      <c r="R499" s="16" t="s">
        <v>6545</v>
      </c>
      <c r="S499" s="16" t="s">
        <v>6546</v>
      </c>
      <c r="T499" s="16" t="s">
        <v>6541</v>
      </c>
      <c r="U499" s="16" t="s">
        <v>110</v>
      </c>
      <c r="V499" s="16" t="s">
        <v>6542</v>
      </c>
      <c r="W499" s="16" t="s">
        <v>6547</v>
      </c>
      <c r="X499" s="16" t="s">
        <v>6548</v>
      </c>
      <c r="Y499" s="16" t="s">
        <v>6543</v>
      </c>
      <c r="Z499" s="16" t="s">
        <v>5133</v>
      </c>
      <c r="AA499" s="16" t="s">
        <v>186</v>
      </c>
      <c r="AB499" s="18"/>
      <c r="AC499" s="18"/>
      <c r="AD499" s="16"/>
      <c r="AE499" s="16"/>
      <c r="AF499" s="16"/>
      <c r="AG499" s="16"/>
      <c r="AH499" s="16" t="s">
        <v>372</v>
      </c>
      <c r="AI499" s="18">
        <v>22050</v>
      </c>
      <c r="AJ499" s="16" t="s">
        <v>6544</v>
      </c>
      <c r="AK499" s="16">
        <v>1</v>
      </c>
      <c r="AL499" s="16">
        <v>28560</v>
      </c>
      <c r="AM499" s="16">
        <v>28560</v>
      </c>
      <c r="AN499" s="16">
        <v>29988</v>
      </c>
      <c r="AO499" s="18"/>
      <c r="AP499" s="18"/>
      <c r="AQ499" s="18"/>
      <c r="AR499" s="16"/>
      <c r="AS499" s="18"/>
      <c r="AT499" s="16"/>
      <c r="AU499" s="16"/>
      <c r="AV499" s="18"/>
      <c r="AW499" s="16"/>
      <c r="AX499" s="18"/>
      <c r="AY499" s="18"/>
      <c r="AZ499" s="18"/>
      <c r="BA499" s="16"/>
      <c r="BB499" s="16"/>
      <c r="BC499" s="18">
        <v>0</v>
      </c>
      <c r="BD499" s="18">
        <v>0</v>
      </c>
      <c r="BE499" s="18">
        <v>0</v>
      </c>
      <c r="BF499" s="18">
        <v>0</v>
      </c>
      <c r="BG499" s="18">
        <v>1000</v>
      </c>
      <c r="BH499" s="18">
        <v>0</v>
      </c>
      <c r="BI499" s="18">
        <v>3000</v>
      </c>
      <c r="BJ499" s="18">
        <v>0</v>
      </c>
      <c r="BK499" s="18">
        <v>0</v>
      </c>
      <c r="BL499" s="18">
        <v>0</v>
      </c>
      <c r="BM499" s="18">
        <v>0</v>
      </c>
      <c r="BN499" s="18">
        <v>1000</v>
      </c>
      <c r="BO499" s="18">
        <v>0</v>
      </c>
      <c r="BP499" s="18">
        <v>0</v>
      </c>
      <c r="BQ499" s="18">
        <v>800</v>
      </c>
      <c r="BR499" s="18">
        <v>0</v>
      </c>
      <c r="BS499" s="18">
        <v>500</v>
      </c>
      <c r="BT499" s="18">
        <v>0</v>
      </c>
      <c r="BU499" s="18">
        <v>0</v>
      </c>
      <c r="BV499" s="18">
        <v>0</v>
      </c>
      <c r="BW499" s="18">
        <v>0</v>
      </c>
    </row>
    <row r="500" spans="1:75" ht="191.25" x14ac:dyDescent="0.2">
      <c r="A500" s="15">
        <v>495</v>
      </c>
      <c r="B500" s="16">
        <v>3249</v>
      </c>
      <c r="C500" s="16" t="s">
        <v>7077</v>
      </c>
      <c r="D500" s="17" t="s">
        <v>7536</v>
      </c>
      <c r="E500" s="16" t="s">
        <v>3160</v>
      </c>
      <c r="F500" s="16"/>
      <c r="G500" s="16"/>
      <c r="H500" s="16"/>
      <c r="I500" s="16"/>
      <c r="J500" s="16"/>
      <c r="K500" s="16"/>
      <c r="L500" s="16"/>
      <c r="M500" s="16"/>
      <c r="N500" s="18"/>
      <c r="O500" s="18">
        <f t="shared" si="34"/>
        <v>118020</v>
      </c>
      <c r="P500" s="18"/>
      <c r="Q500" s="16"/>
      <c r="R500" s="16" t="s">
        <v>7078</v>
      </c>
      <c r="S500" s="16" t="s">
        <v>7079</v>
      </c>
      <c r="T500" s="16" t="s">
        <v>6272</v>
      </c>
      <c r="U500" s="16" t="s">
        <v>138</v>
      </c>
      <c r="V500" s="16" t="s">
        <v>6273</v>
      </c>
      <c r="W500" s="16" t="s">
        <v>7080</v>
      </c>
      <c r="X500" s="16" t="s">
        <v>7081</v>
      </c>
      <c r="Y500" s="16" t="s">
        <v>5234</v>
      </c>
      <c r="Z500" s="16" t="s">
        <v>5133</v>
      </c>
      <c r="AA500" s="16" t="s">
        <v>68</v>
      </c>
      <c r="AB500" s="18"/>
      <c r="AC500" s="18"/>
      <c r="AD500" s="16"/>
      <c r="AE500" s="16"/>
      <c r="AF500" s="16"/>
      <c r="AG500" s="16"/>
      <c r="AH500" s="16" t="s">
        <v>260</v>
      </c>
      <c r="AI500" s="18"/>
      <c r="AJ500" s="16"/>
      <c r="AK500" s="16">
        <v>1</v>
      </c>
      <c r="AL500" s="16">
        <v>118020</v>
      </c>
      <c r="AM500" s="16">
        <v>118020</v>
      </c>
      <c r="AN500" s="16">
        <v>0</v>
      </c>
      <c r="AO500" s="18"/>
      <c r="AP500" s="18"/>
      <c r="AQ500" s="18"/>
      <c r="AR500" s="16"/>
      <c r="AS500" s="18"/>
      <c r="AT500" s="16"/>
      <c r="AU500" s="16"/>
      <c r="AV500" s="18"/>
      <c r="AW500" s="16"/>
      <c r="AX500" s="16"/>
      <c r="AY500" s="16"/>
      <c r="AZ500" s="18"/>
      <c r="BA500" s="16"/>
      <c r="BB500" s="16"/>
      <c r="BC500" s="18">
        <v>0</v>
      </c>
      <c r="BD500" s="18">
        <v>0</v>
      </c>
      <c r="BE500" s="18">
        <v>0</v>
      </c>
      <c r="BF500" s="18">
        <v>0</v>
      </c>
      <c r="BG500" s="18">
        <v>0</v>
      </c>
      <c r="BH500" s="18">
        <v>0</v>
      </c>
      <c r="BI500" s="18">
        <v>0</v>
      </c>
      <c r="BJ500" s="18">
        <v>0</v>
      </c>
      <c r="BK500" s="18">
        <v>500</v>
      </c>
      <c r="BL500" s="18">
        <v>0</v>
      </c>
      <c r="BM500" s="18">
        <v>0</v>
      </c>
      <c r="BN500" s="18">
        <v>0</v>
      </c>
      <c r="BO500" s="18">
        <v>0</v>
      </c>
      <c r="BP500" s="18">
        <v>0</v>
      </c>
      <c r="BQ500" s="18">
        <v>0</v>
      </c>
      <c r="BR500" s="18">
        <v>0</v>
      </c>
      <c r="BS500" s="18">
        <v>0</v>
      </c>
      <c r="BT500" s="18">
        <v>0</v>
      </c>
      <c r="BU500" s="18">
        <v>0</v>
      </c>
      <c r="BV500" s="18">
        <v>0</v>
      </c>
      <c r="BW500" s="18">
        <v>0</v>
      </c>
    </row>
    <row r="501" spans="1:75" ht="153" x14ac:dyDescent="0.2">
      <c r="A501" s="15">
        <v>496</v>
      </c>
      <c r="B501" s="16">
        <v>3261</v>
      </c>
      <c r="C501" s="16" t="s">
        <v>7082</v>
      </c>
      <c r="D501" s="17" t="s">
        <v>7537</v>
      </c>
      <c r="E501" s="16" t="s">
        <v>3160</v>
      </c>
      <c r="F501" s="16"/>
      <c r="G501" s="16"/>
      <c r="H501" s="16"/>
      <c r="I501" s="16"/>
      <c r="J501" s="16"/>
      <c r="K501" s="16"/>
      <c r="L501" s="16"/>
      <c r="M501" s="16"/>
      <c r="N501" s="18"/>
      <c r="O501" s="18">
        <f t="shared" si="34"/>
        <v>115000</v>
      </c>
      <c r="P501" s="18"/>
      <c r="Q501" s="16"/>
      <c r="R501" s="16" t="s">
        <v>7083</v>
      </c>
      <c r="S501" s="16" t="s">
        <v>7084</v>
      </c>
      <c r="T501" s="16" t="s">
        <v>7052</v>
      </c>
      <c r="U501" s="16" t="s">
        <v>2432</v>
      </c>
      <c r="V501" s="16" t="s">
        <v>7053</v>
      </c>
      <c r="W501" s="16"/>
      <c r="X501" s="16" t="s">
        <v>7085</v>
      </c>
      <c r="Y501" s="16" t="s">
        <v>7048</v>
      </c>
      <c r="Z501" s="16" t="s">
        <v>7010</v>
      </c>
      <c r="AA501" s="16" t="s">
        <v>7048</v>
      </c>
      <c r="AB501" s="18"/>
      <c r="AC501" s="18"/>
      <c r="AD501" s="16" t="s">
        <v>151</v>
      </c>
      <c r="AE501" s="16" t="s">
        <v>151</v>
      </c>
      <c r="AF501" s="16"/>
      <c r="AG501" s="16"/>
      <c r="AH501" s="16"/>
      <c r="AI501" s="18">
        <v>115000</v>
      </c>
      <c r="AJ501" s="16" t="s">
        <v>7086</v>
      </c>
      <c r="AK501" s="16">
        <v>4</v>
      </c>
      <c r="AL501" s="16">
        <v>94500</v>
      </c>
      <c r="AM501" s="16">
        <v>115000</v>
      </c>
      <c r="AN501" s="16">
        <v>115000</v>
      </c>
      <c r="AO501" s="18"/>
      <c r="AP501" s="18"/>
      <c r="AQ501" s="18"/>
      <c r="AR501" s="16"/>
      <c r="AS501" s="18"/>
      <c r="AT501" s="16"/>
      <c r="AU501" s="16"/>
      <c r="AV501" s="18"/>
      <c r="AW501" s="16"/>
      <c r="AX501" s="16"/>
      <c r="AY501" s="16"/>
      <c r="AZ501" s="18"/>
      <c r="BA501" s="16"/>
      <c r="BB501" s="16"/>
      <c r="BC501" s="18">
        <v>0</v>
      </c>
      <c r="BD501" s="18">
        <v>0</v>
      </c>
      <c r="BE501" s="18">
        <v>0</v>
      </c>
      <c r="BF501" s="18">
        <v>0</v>
      </c>
      <c r="BG501" s="18">
        <v>0</v>
      </c>
      <c r="BH501" s="18">
        <v>0</v>
      </c>
      <c r="BI501" s="18">
        <v>0</v>
      </c>
      <c r="BJ501" s="18">
        <v>0</v>
      </c>
      <c r="BK501" s="18">
        <v>60000</v>
      </c>
      <c r="BL501" s="18">
        <v>0</v>
      </c>
      <c r="BM501" s="18">
        <v>0</v>
      </c>
      <c r="BN501" s="18">
        <v>0</v>
      </c>
      <c r="BO501" s="18">
        <v>0</v>
      </c>
      <c r="BP501" s="18">
        <v>0</v>
      </c>
      <c r="BQ501" s="18">
        <v>0</v>
      </c>
      <c r="BR501" s="18">
        <v>300</v>
      </c>
      <c r="BS501" s="18">
        <v>0</v>
      </c>
      <c r="BT501" s="18">
        <v>0</v>
      </c>
      <c r="BU501" s="18">
        <v>0</v>
      </c>
      <c r="BV501" s="18">
        <v>0</v>
      </c>
      <c r="BW501" s="18">
        <v>0</v>
      </c>
    </row>
    <row r="502" spans="1:75" ht="140.25" x14ac:dyDescent="0.2">
      <c r="A502" s="15">
        <v>497</v>
      </c>
      <c r="B502" s="16">
        <v>3262</v>
      </c>
      <c r="C502" s="16" t="s">
        <v>5231</v>
      </c>
      <c r="D502" s="17" t="s">
        <v>7538</v>
      </c>
      <c r="E502" s="16" t="s">
        <v>3160</v>
      </c>
      <c r="F502" s="16"/>
      <c r="G502" s="16"/>
      <c r="H502" s="16"/>
      <c r="I502" s="16"/>
      <c r="J502" s="16"/>
      <c r="K502" s="16"/>
      <c r="L502" s="16"/>
      <c r="M502" s="16"/>
      <c r="N502" s="18"/>
      <c r="O502" s="18">
        <f t="shared" si="34"/>
        <v>17430</v>
      </c>
      <c r="P502" s="18"/>
      <c r="Q502" s="16"/>
      <c r="R502" s="16" t="s">
        <v>7087</v>
      </c>
      <c r="S502" s="16" t="s">
        <v>7088</v>
      </c>
      <c r="T502" s="16" t="s">
        <v>6605</v>
      </c>
      <c r="U502" s="16" t="s">
        <v>166</v>
      </c>
      <c r="V502" s="16" t="s">
        <v>6957</v>
      </c>
      <c r="W502" s="16">
        <v>292792</v>
      </c>
      <c r="X502" s="16" t="s">
        <v>7089</v>
      </c>
      <c r="Y502" s="16" t="s">
        <v>6958</v>
      </c>
      <c r="Z502" s="16" t="s">
        <v>6575</v>
      </c>
      <c r="AA502" s="16" t="s">
        <v>6958</v>
      </c>
      <c r="AB502" s="18"/>
      <c r="AC502" s="18"/>
      <c r="AD502" s="16" t="s">
        <v>151</v>
      </c>
      <c r="AE502" s="16" t="s">
        <v>151</v>
      </c>
      <c r="AF502" s="16"/>
      <c r="AG502" s="16"/>
      <c r="AH502" s="16"/>
      <c r="AI502" s="18">
        <v>41119.047619047618</v>
      </c>
      <c r="AJ502" s="16" t="s">
        <v>125</v>
      </c>
      <c r="AK502" s="16">
        <v>1</v>
      </c>
      <c r="AL502" s="16">
        <v>17430</v>
      </c>
      <c r="AM502" s="16">
        <v>17430</v>
      </c>
      <c r="AN502" s="16">
        <v>18302</v>
      </c>
      <c r="AO502" s="18"/>
      <c r="AP502" s="18"/>
      <c r="AQ502" s="18"/>
      <c r="AR502" s="16"/>
      <c r="AS502" s="18"/>
      <c r="AT502" s="16"/>
      <c r="AU502" s="16"/>
      <c r="AV502" s="18"/>
      <c r="AW502" s="16"/>
      <c r="AX502" s="16"/>
      <c r="AY502" s="16"/>
      <c r="AZ502" s="18"/>
      <c r="BA502" s="16"/>
      <c r="BB502" s="16"/>
      <c r="BC502" s="18">
        <v>0</v>
      </c>
      <c r="BD502" s="18">
        <v>0</v>
      </c>
      <c r="BE502" s="18">
        <v>0</v>
      </c>
      <c r="BF502" s="18">
        <v>0</v>
      </c>
      <c r="BG502" s="18">
        <v>0</v>
      </c>
      <c r="BH502" s="18">
        <v>0</v>
      </c>
      <c r="BI502" s="18">
        <v>0</v>
      </c>
      <c r="BJ502" s="18">
        <v>0</v>
      </c>
      <c r="BK502" s="18">
        <v>0</v>
      </c>
      <c r="BL502" s="18">
        <v>0</v>
      </c>
      <c r="BM502" s="18">
        <v>0</v>
      </c>
      <c r="BN502" s="18">
        <v>0</v>
      </c>
      <c r="BO502" s="18">
        <v>1260</v>
      </c>
      <c r="BP502" s="18">
        <v>0</v>
      </c>
      <c r="BQ502" s="18">
        <v>0</v>
      </c>
      <c r="BR502" s="18">
        <v>0</v>
      </c>
      <c r="BS502" s="18">
        <v>0</v>
      </c>
      <c r="BT502" s="18">
        <v>0</v>
      </c>
      <c r="BU502" s="18">
        <v>0</v>
      </c>
      <c r="BV502" s="18">
        <v>0</v>
      </c>
      <c r="BW502" s="18">
        <v>0</v>
      </c>
    </row>
    <row r="503" spans="1:75" ht="89.25" x14ac:dyDescent="0.2">
      <c r="A503" s="15">
        <v>498</v>
      </c>
      <c r="B503" s="16">
        <v>3263</v>
      </c>
      <c r="C503" s="16" t="s">
        <v>7511</v>
      </c>
      <c r="D503" s="17" t="s">
        <v>7512</v>
      </c>
      <c r="E503" s="16" t="s">
        <v>3160</v>
      </c>
      <c r="F503" s="16"/>
      <c r="G503" s="16"/>
      <c r="H503" s="16"/>
      <c r="I503" s="16"/>
      <c r="J503" s="16"/>
      <c r="K503" s="16"/>
      <c r="L503" s="16"/>
      <c r="M503" s="16"/>
      <c r="N503" s="18"/>
      <c r="O503" s="18">
        <f t="shared" si="34"/>
        <v>10000</v>
      </c>
      <c r="P503" s="18"/>
      <c r="Q503" s="16"/>
      <c r="R503" s="16" t="s">
        <v>6925</v>
      </c>
      <c r="S503" s="16" t="s">
        <v>6926</v>
      </c>
      <c r="T503" s="16" t="s">
        <v>6922</v>
      </c>
      <c r="U503" s="16" t="s">
        <v>110</v>
      </c>
      <c r="V503" s="16" t="s">
        <v>6917</v>
      </c>
      <c r="W503" s="16" t="s">
        <v>6927</v>
      </c>
      <c r="X503" s="16" t="s">
        <v>6928</v>
      </c>
      <c r="Y503" s="16" t="s">
        <v>6929</v>
      </c>
      <c r="Z503" s="16" t="s">
        <v>4866</v>
      </c>
      <c r="AA503" s="16" t="s">
        <v>87</v>
      </c>
      <c r="AB503" s="18"/>
      <c r="AC503" s="18"/>
      <c r="AD503" s="16"/>
      <c r="AE503" s="16"/>
      <c r="AF503" s="16"/>
      <c r="AG503" s="16"/>
      <c r="AH503" s="16" t="s">
        <v>71</v>
      </c>
      <c r="AI503" s="18">
        <v>9588</v>
      </c>
      <c r="AJ503" s="16" t="s">
        <v>350</v>
      </c>
      <c r="AK503" s="16">
        <v>2</v>
      </c>
      <c r="AL503" s="16">
        <v>7300</v>
      </c>
      <c r="AM503" s="16">
        <v>10000</v>
      </c>
      <c r="AN503" s="16">
        <v>9500</v>
      </c>
      <c r="AO503" s="18"/>
      <c r="AP503" s="18"/>
      <c r="AQ503" s="18"/>
      <c r="AR503" s="16"/>
      <c r="AS503" s="18"/>
      <c r="AT503" s="16"/>
      <c r="AU503" s="16"/>
      <c r="AV503" s="18"/>
      <c r="AW503" s="16"/>
      <c r="AX503" s="16"/>
      <c r="AY503" s="16"/>
      <c r="AZ503" s="18"/>
      <c r="BA503" s="16"/>
      <c r="BB503" s="16"/>
      <c r="BC503" s="18">
        <v>0</v>
      </c>
      <c r="BD503" s="18">
        <v>300</v>
      </c>
      <c r="BE503" s="18">
        <v>0</v>
      </c>
      <c r="BF503" s="18">
        <v>0</v>
      </c>
      <c r="BG503" s="18">
        <v>0</v>
      </c>
      <c r="BH503" s="18">
        <v>0</v>
      </c>
      <c r="BI503" s="18">
        <v>3000</v>
      </c>
      <c r="BJ503" s="18">
        <v>0</v>
      </c>
      <c r="BK503" s="18">
        <v>0</v>
      </c>
      <c r="BL503" s="18">
        <v>100</v>
      </c>
      <c r="BM503" s="18">
        <v>0</v>
      </c>
      <c r="BN503" s="18">
        <v>0</v>
      </c>
      <c r="BO503" s="18">
        <v>0</v>
      </c>
      <c r="BP503" s="18">
        <v>0</v>
      </c>
      <c r="BQ503" s="18">
        <v>0</v>
      </c>
      <c r="BR503" s="18">
        <v>0</v>
      </c>
      <c r="BS503" s="18">
        <v>0</v>
      </c>
      <c r="BT503" s="18">
        <v>0</v>
      </c>
      <c r="BU503" s="18">
        <v>0</v>
      </c>
      <c r="BV503" s="18">
        <v>0</v>
      </c>
      <c r="BW503" s="18">
        <v>0</v>
      </c>
    </row>
    <row r="504" spans="1:75" ht="114.75" x14ac:dyDescent="0.2">
      <c r="A504" s="15">
        <v>499</v>
      </c>
      <c r="B504" s="16">
        <v>3264</v>
      </c>
      <c r="C504" s="16" t="s">
        <v>7090</v>
      </c>
      <c r="D504" s="17" t="s">
        <v>7091</v>
      </c>
      <c r="E504" s="16" t="s">
        <v>3160</v>
      </c>
      <c r="F504" s="16"/>
      <c r="G504" s="16"/>
      <c r="H504" s="16"/>
      <c r="I504" s="16"/>
      <c r="J504" s="16"/>
      <c r="K504" s="16"/>
      <c r="L504" s="16"/>
      <c r="M504" s="16"/>
      <c r="N504" s="18"/>
      <c r="O504" s="18">
        <f t="shared" si="34"/>
        <v>32550</v>
      </c>
      <c r="P504" s="18"/>
      <c r="Q504" s="16"/>
      <c r="R504" s="16" t="s">
        <v>7092</v>
      </c>
      <c r="S504" s="16" t="s">
        <v>7093</v>
      </c>
      <c r="T504" s="16" t="s">
        <v>7094</v>
      </c>
      <c r="U504" s="16" t="s">
        <v>7095</v>
      </c>
      <c r="V504" s="16" t="s">
        <v>7096</v>
      </c>
      <c r="W504" s="16">
        <v>402030025</v>
      </c>
      <c r="X504" s="16" t="s">
        <v>6951</v>
      </c>
      <c r="Y504" s="16" t="s">
        <v>7097</v>
      </c>
      <c r="Z504" s="16" t="s">
        <v>3922</v>
      </c>
      <c r="AA504" s="16" t="s">
        <v>7097</v>
      </c>
      <c r="AB504" s="18"/>
      <c r="AC504" s="18"/>
      <c r="AD504" s="16" t="s">
        <v>151</v>
      </c>
      <c r="AE504" s="16" t="s">
        <v>151</v>
      </c>
      <c r="AF504" s="16"/>
      <c r="AG504" s="16"/>
      <c r="AH504" s="16"/>
      <c r="AI504" s="18">
        <v>24000</v>
      </c>
      <c r="AJ504" s="16" t="s">
        <v>4876</v>
      </c>
      <c r="AK504" s="16">
        <v>1</v>
      </c>
      <c r="AL504" s="16">
        <v>32550</v>
      </c>
      <c r="AM504" s="16">
        <v>32550</v>
      </c>
      <c r="AN504" s="16">
        <v>34178</v>
      </c>
      <c r="AO504" s="18"/>
      <c r="AP504" s="18"/>
      <c r="AQ504" s="18"/>
      <c r="AR504" s="16"/>
      <c r="AS504" s="18"/>
      <c r="AT504" s="16"/>
      <c r="AU504" s="16"/>
      <c r="AV504" s="18"/>
      <c r="AW504" s="16"/>
      <c r="AX504" s="16"/>
      <c r="AY504" s="16"/>
      <c r="AZ504" s="18"/>
      <c r="BA504" s="16"/>
      <c r="BB504" s="16"/>
      <c r="BC504" s="18">
        <v>0</v>
      </c>
      <c r="BD504" s="18">
        <v>0</v>
      </c>
      <c r="BE504" s="18">
        <v>0</v>
      </c>
      <c r="BF504" s="18">
        <v>0</v>
      </c>
      <c r="BG504" s="18">
        <v>0</v>
      </c>
      <c r="BH504" s="18">
        <v>0</v>
      </c>
      <c r="BI504" s="18">
        <v>0</v>
      </c>
      <c r="BJ504" s="18">
        <v>0</v>
      </c>
      <c r="BK504" s="18">
        <v>2000</v>
      </c>
      <c r="BL504" s="18">
        <v>0</v>
      </c>
      <c r="BM504" s="18">
        <v>0</v>
      </c>
      <c r="BN504" s="18">
        <v>0</v>
      </c>
      <c r="BO504" s="18">
        <v>0</v>
      </c>
      <c r="BP504" s="18">
        <v>0</v>
      </c>
      <c r="BQ504" s="18">
        <v>0</v>
      </c>
      <c r="BR504" s="18">
        <v>0</v>
      </c>
      <c r="BS504" s="18">
        <v>1000</v>
      </c>
      <c r="BT504" s="18">
        <v>0</v>
      </c>
      <c r="BU504" s="18">
        <v>0</v>
      </c>
      <c r="BV504" s="18">
        <v>0</v>
      </c>
      <c r="BW504" s="18">
        <v>0</v>
      </c>
    </row>
    <row r="505" spans="1:75" ht="127.5" x14ac:dyDescent="0.2">
      <c r="A505" s="15">
        <v>500</v>
      </c>
      <c r="B505" s="16">
        <v>3265</v>
      </c>
      <c r="C505" s="16" t="s">
        <v>7438</v>
      </c>
      <c r="D505" s="17" t="s">
        <v>7439</v>
      </c>
      <c r="E505" s="16" t="s">
        <v>3160</v>
      </c>
      <c r="F505" s="16"/>
      <c r="G505" s="16"/>
      <c r="H505" s="16"/>
      <c r="I505" s="16"/>
      <c r="J505" s="16"/>
      <c r="K505" s="16"/>
      <c r="L505" s="16"/>
      <c r="M505" s="16"/>
      <c r="N505" s="18"/>
      <c r="O505" s="18">
        <f t="shared" ref="O505:O526" si="35">ROUNDUP(MAX(AL505:AM505,AO505:AQ505),0)</f>
        <v>7791</v>
      </c>
      <c r="P505" s="18"/>
      <c r="Q505" s="16"/>
      <c r="R505" s="16" t="s">
        <v>6559</v>
      </c>
      <c r="S505" s="16" t="s">
        <v>6558</v>
      </c>
      <c r="T505" s="16" t="s">
        <v>6560</v>
      </c>
      <c r="U505" s="16" t="s">
        <v>3168</v>
      </c>
      <c r="V505" s="16" t="s">
        <v>6561</v>
      </c>
      <c r="W505" s="16" t="s">
        <v>6562</v>
      </c>
      <c r="X505" s="16" t="s">
        <v>6563</v>
      </c>
      <c r="Y505" s="16" t="s">
        <v>5654</v>
      </c>
      <c r="Z505" s="16" t="s">
        <v>5133</v>
      </c>
      <c r="AA505" s="16" t="s">
        <v>68</v>
      </c>
      <c r="AB505" s="18"/>
      <c r="AC505" s="18"/>
      <c r="AD505" s="16"/>
      <c r="AE505" s="16"/>
      <c r="AF505" s="16"/>
      <c r="AG505" s="16"/>
      <c r="AH505" s="16" t="s">
        <v>260</v>
      </c>
      <c r="AI505" s="18"/>
      <c r="AJ505" s="16"/>
      <c r="AK505" s="16"/>
      <c r="AL505" s="16"/>
      <c r="AM505" s="16"/>
      <c r="AN505" s="16"/>
      <c r="AO505" s="18">
        <v>7791</v>
      </c>
      <c r="AP505" s="18"/>
      <c r="AQ505" s="18"/>
      <c r="AR505" s="16" t="s">
        <v>5133</v>
      </c>
      <c r="AS505" s="18"/>
      <c r="AT505" s="16"/>
      <c r="AU505" s="16"/>
      <c r="AV505" s="18"/>
      <c r="AW505" s="16"/>
      <c r="AX505" s="16"/>
      <c r="AY505" s="16"/>
      <c r="AZ505" s="18"/>
      <c r="BA505" s="16"/>
      <c r="BB505" s="16"/>
      <c r="BC505" s="18">
        <v>0</v>
      </c>
      <c r="BD505" s="18">
        <v>0</v>
      </c>
      <c r="BE505" s="18">
        <v>0</v>
      </c>
      <c r="BF505" s="18">
        <v>0</v>
      </c>
      <c r="BG505" s="18">
        <v>0</v>
      </c>
      <c r="BH505" s="18">
        <v>0</v>
      </c>
      <c r="BI505" s="18">
        <v>0</v>
      </c>
      <c r="BJ505" s="18">
        <v>0</v>
      </c>
      <c r="BK505" s="18">
        <v>10000</v>
      </c>
      <c r="BL505" s="18">
        <v>0</v>
      </c>
      <c r="BM505" s="18">
        <v>0</v>
      </c>
      <c r="BN505" s="18">
        <v>0</v>
      </c>
      <c r="BO505" s="18">
        <v>0</v>
      </c>
      <c r="BP505" s="18">
        <v>0</v>
      </c>
      <c r="BQ505" s="18">
        <v>0</v>
      </c>
      <c r="BR505" s="18">
        <v>0</v>
      </c>
      <c r="BS505" s="18">
        <v>0</v>
      </c>
      <c r="BT505" s="18">
        <v>0</v>
      </c>
      <c r="BU505" s="18">
        <v>0</v>
      </c>
      <c r="BV505" s="18">
        <v>0</v>
      </c>
      <c r="BW505" s="18">
        <v>0</v>
      </c>
    </row>
    <row r="506" spans="1:75" ht="191.25" x14ac:dyDescent="0.2">
      <c r="A506" s="15">
        <v>501</v>
      </c>
      <c r="B506" s="16">
        <v>3276</v>
      </c>
      <c r="C506" s="16" t="s">
        <v>5232</v>
      </c>
      <c r="D506" s="17" t="s">
        <v>7539</v>
      </c>
      <c r="E506" s="16" t="s">
        <v>3160</v>
      </c>
      <c r="F506" s="16"/>
      <c r="G506" s="16"/>
      <c r="H506" s="16"/>
      <c r="I506" s="16"/>
      <c r="J506" s="16"/>
      <c r="K506" s="16"/>
      <c r="L506" s="16"/>
      <c r="M506" s="16"/>
      <c r="N506" s="18"/>
      <c r="O506" s="18">
        <f t="shared" si="35"/>
        <v>37485</v>
      </c>
      <c r="P506" s="18"/>
      <c r="Q506" s="16"/>
      <c r="R506" s="16" t="s">
        <v>7098</v>
      </c>
      <c r="S506" s="16" t="s">
        <v>7099</v>
      </c>
      <c r="T506" s="16" t="s">
        <v>6272</v>
      </c>
      <c r="U506" s="16" t="s">
        <v>138</v>
      </c>
      <c r="V506" s="16" t="s">
        <v>6273</v>
      </c>
      <c r="W506" s="16" t="s">
        <v>7100</v>
      </c>
      <c r="X506" s="16" t="s">
        <v>7101</v>
      </c>
      <c r="Y506" s="16" t="s">
        <v>5234</v>
      </c>
      <c r="Z506" s="16" t="s">
        <v>5133</v>
      </c>
      <c r="AA506" s="16" t="s">
        <v>68</v>
      </c>
      <c r="AB506" s="18"/>
      <c r="AC506" s="18"/>
      <c r="AD506" s="16"/>
      <c r="AE506" s="16"/>
      <c r="AF506" s="16"/>
      <c r="AG506" s="16"/>
      <c r="AH506" s="16" t="s">
        <v>260</v>
      </c>
      <c r="AI506" s="18"/>
      <c r="AJ506" s="16"/>
      <c r="AK506" s="16"/>
      <c r="AL506" s="16"/>
      <c r="AM506" s="16"/>
      <c r="AN506" s="16"/>
      <c r="AO506" s="18">
        <v>37485</v>
      </c>
      <c r="AP506" s="18"/>
      <c r="AQ506" s="18"/>
      <c r="AR506" s="16" t="s">
        <v>5133</v>
      </c>
      <c r="AS506" s="18"/>
      <c r="AT506" s="16"/>
      <c r="AU506" s="16"/>
      <c r="AV506" s="18"/>
      <c r="AW506" s="16"/>
      <c r="AX506" s="16"/>
      <c r="AY506" s="16"/>
      <c r="AZ506" s="18"/>
      <c r="BA506" s="16"/>
      <c r="BB506" s="16"/>
      <c r="BC506" s="18">
        <v>0</v>
      </c>
      <c r="BD506" s="18">
        <v>0</v>
      </c>
      <c r="BE506" s="18">
        <v>0</v>
      </c>
      <c r="BF506" s="18">
        <v>0</v>
      </c>
      <c r="BG506" s="18">
        <v>0</v>
      </c>
      <c r="BH506" s="18">
        <v>0</v>
      </c>
      <c r="BI506" s="18">
        <v>0</v>
      </c>
      <c r="BJ506" s="18">
        <v>0</v>
      </c>
      <c r="BK506" s="18">
        <v>500</v>
      </c>
      <c r="BL506" s="18">
        <v>0</v>
      </c>
      <c r="BM506" s="18">
        <v>0</v>
      </c>
      <c r="BN506" s="18">
        <v>0</v>
      </c>
      <c r="BO506" s="18">
        <v>0</v>
      </c>
      <c r="BP506" s="18">
        <v>0</v>
      </c>
      <c r="BQ506" s="18">
        <v>0</v>
      </c>
      <c r="BR506" s="18">
        <v>0</v>
      </c>
      <c r="BS506" s="18">
        <v>0</v>
      </c>
      <c r="BT506" s="18">
        <v>0</v>
      </c>
      <c r="BU506" s="18">
        <v>0</v>
      </c>
      <c r="BV506" s="18">
        <v>0</v>
      </c>
      <c r="BW506" s="18">
        <v>0</v>
      </c>
    </row>
    <row r="507" spans="1:75" ht="63.75" x14ac:dyDescent="0.2">
      <c r="A507" s="15">
        <v>502</v>
      </c>
      <c r="B507" s="16">
        <v>3280</v>
      </c>
      <c r="C507" s="16" t="s">
        <v>8705</v>
      </c>
      <c r="D507" s="17" t="s">
        <v>8706</v>
      </c>
      <c r="E507" s="16" t="s">
        <v>3160</v>
      </c>
      <c r="F507" s="16"/>
      <c r="G507" s="16"/>
      <c r="H507" s="16"/>
      <c r="I507" s="16"/>
      <c r="J507" s="16"/>
      <c r="K507" s="16"/>
      <c r="L507" s="16"/>
      <c r="M507" s="16"/>
      <c r="N507" s="18"/>
      <c r="O507" s="18">
        <f t="shared" si="35"/>
        <v>750000</v>
      </c>
      <c r="P507" s="18"/>
      <c r="Q507" s="16"/>
      <c r="R507" s="16" t="s">
        <v>8985</v>
      </c>
      <c r="S507" s="16"/>
      <c r="T507" s="16" t="s">
        <v>8986</v>
      </c>
      <c r="U507" s="16" t="s">
        <v>138</v>
      </c>
      <c r="V507" s="16" t="s">
        <v>8987</v>
      </c>
      <c r="W507" s="16"/>
      <c r="X507" s="16" t="s">
        <v>8988</v>
      </c>
      <c r="Y507" s="16" t="s">
        <v>8989</v>
      </c>
      <c r="Z507" s="16" t="s">
        <v>8731</v>
      </c>
      <c r="AA507" s="16" t="s">
        <v>8989</v>
      </c>
      <c r="AB507" s="18"/>
      <c r="AC507" s="18"/>
      <c r="AD507" s="16" t="s">
        <v>151</v>
      </c>
      <c r="AE507" s="16" t="s">
        <v>151</v>
      </c>
      <c r="AF507" s="16"/>
      <c r="AG507" s="16"/>
      <c r="AH507" s="16"/>
      <c r="AI507" s="18">
        <v>1050000</v>
      </c>
      <c r="AJ507" s="16" t="s">
        <v>125</v>
      </c>
      <c r="AK507" s="16"/>
      <c r="AL507" s="16"/>
      <c r="AM507" s="16"/>
      <c r="AN507" s="16"/>
      <c r="AO507" s="18">
        <v>750000</v>
      </c>
      <c r="AP507" s="18"/>
      <c r="AQ507" s="18"/>
      <c r="AR507" s="16" t="s">
        <v>8731</v>
      </c>
      <c r="AS507" s="18"/>
      <c r="AT507" s="16"/>
      <c r="AU507" s="16" t="s">
        <v>500</v>
      </c>
      <c r="AV507" s="18"/>
      <c r="AW507" s="16"/>
      <c r="AX507" s="16"/>
      <c r="AY507" s="16"/>
      <c r="AZ507" s="18"/>
      <c r="BA507" s="16"/>
      <c r="BB507" s="16"/>
      <c r="BC507" s="18">
        <v>0</v>
      </c>
      <c r="BD507" s="18">
        <v>0</v>
      </c>
      <c r="BE507" s="18">
        <v>500</v>
      </c>
      <c r="BF507" s="18">
        <v>0</v>
      </c>
      <c r="BG507" s="18">
        <v>0</v>
      </c>
      <c r="BH507" s="18">
        <v>0</v>
      </c>
      <c r="BI507" s="18">
        <v>0</v>
      </c>
      <c r="BJ507" s="18">
        <v>0</v>
      </c>
      <c r="BK507" s="18">
        <v>0</v>
      </c>
      <c r="BL507" s="18">
        <v>0</v>
      </c>
      <c r="BM507" s="18">
        <v>0</v>
      </c>
      <c r="BN507" s="18">
        <v>0</v>
      </c>
      <c r="BO507" s="18">
        <v>0</v>
      </c>
      <c r="BP507" s="18">
        <v>0</v>
      </c>
      <c r="BQ507" s="18">
        <v>0</v>
      </c>
      <c r="BR507" s="18">
        <v>0</v>
      </c>
      <c r="BS507" s="18">
        <v>0</v>
      </c>
      <c r="BT507" s="18">
        <v>0</v>
      </c>
      <c r="BU507" s="18">
        <v>0</v>
      </c>
      <c r="BV507" s="18">
        <v>0</v>
      </c>
      <c r="BW507" s="18">
        <v>0</v>
      </c>
    </row>
    <row r="508" spans="1:75" ht="38.25" x14ac:dyDescent="0.2">
      <c r="A508" s="15">
        <v>503</v>
      </c>
      <c r="B508" s="16">
        <v>3281</v>
      </c>
      <c r="C508" s="16" t="s">
        <v>7102</v>
      </c>
      <c r="D508" s="17" t="s">
        <v>7540</v>
      </c>
      <c r="E508" s="16" t="s">
        <v>325</v>
      </c>
      <c r="F508" s="16"/>
      <c r="G508" s="16"/>
      <c r="H508" s="16"/>
      <c r="I508" s="16"/>
      <c r="J508" s="16"/>
      <c r="K508" s="16"/>
      <c r="L508" s="16"/>
      <c r="M508" s="16"/>
      <c r="N508" s="18"/>
      <c r="O508" s="18">
        <f t="shared" si="35"/>
        <v>1884540</v>
      </c>
      <c r="P508" s="18"/>
      <c r="Q508" s="16"/>
      <c r="R508" s="16" t="s">
        <v>7104</v>
      </c>
      <c r="S508" s="16" t="s">
        <v>7103</v>
      </c>
      <c r="T508" s="16" t="s">
        <v>7105</v>
      </c>
      <c r="U508" s="16" t="s">
        <v>138</v>
      </c>
      <c r="V508" s="16" t="s">
        <v>7106</v>
      </c>
      <c r="W508" s="16"/>
      <c r="X508" s="16" t="s">
        <v>7071</v>
      </c>
      <c r="Y508" s="16" t="s">
        <v>4860</v>
      </c>
      <c r="Z508" s="16"/>
      <c r="AA508" s="16"/>
      <c r="AB508" s="18"/>
      <c r="AC508" s="18"/>
      <c r="AD508" s="16"/>
      <c r="AE508" s="16"/>
      <c r="AF508" s="16"/>
      <c r="AG508" s="16"/>
      <c r="AH508" s="16" t="s">
        <v>7107</v>
      </c>
      <c r="AI508" s="18">
        <v>2072994</v>
      </c>
      <c r="AJ508" s="16"/>
      <c r="AK508" s="16"/>
      <c r="AL508" s="16"/>
      <c r="AM508" s="16"/>
      <c r="AN508" s="16"/>
      <c r="AO508" s="18">
        <v>1884540</v>
      </c>
      <c r="AP508" s="18"/>
      <c r="AQ508" s="18"/>
      <c r="AR508" s="16" t="s">
        <v>7108</v>
      </c>
      <c r="AS508" s="18"/>
      <c r="AT508" s="16"/>
      <c r="AU508" s="16"/>
      <c r="AV508" s="18"/>
      <c r="AW508" s="16"/>
      <c r="AX508" s="16"/>
      <c r="AY508" s="16"/>
      <c r="AZ508" s="18"/>
      <c r="BA508" s="16"/>
      <c r="BB508" s="16"/>
      <c r="BC508" s="18">
        <v>0</v>
      </c>
      <c r="BD508" s="18">
        <v>0</v>
      </c>
      <c r="BE508" s="18">
        <v>0</v>
      </c>
      <c r="BF508" s="18">
        <v>0</v>
      </c>
      <c r="BG508" s="18">
        <v>0</v>
      </c>
      <c r="BH508" s="18">
        <v>0</v>
      </c>
      <c r="BI508" s="18">
        <v>0</v>
      </c>
      <c r="BJ508" s="18">
        <v>0</v>
      </c>
      <c r="BK508" s="18">
        <v>0</v>
      </c>
      <c r="BL508" s="18">
        <v>0</v>
      </c>
      <c r="BM508" s="18">
        <v>0</v>
      </c>
      <c r="BN508" s="18">
        <v>0</v>
      </c>
      <c r="BO508" s="18">
        <v>0</v>
      </c>
      <c r="BP508" s="18">
        <v>0</v>
      </c>
      <c r="BQ508" s="18">
        <v>15</v>
      </c>
      <c r="BR508" s="18">
        <v>0</v>
      </c>
      <c r="BS508" s="18">
        <v>0</v>
      </c>
      <c r="BT508" s="18">
        <v>0</v>
      </c>
      <c r="BU508" s="18">
        <v>0</v>
      </c>
      <c r="BV508" s="18">
        <v>0</v>
      </c>
      <c r="BW508" s="18">
        <v>0</v>
      </c>
    </row>
    <row r="509" spans="1:75" ht="89.25" x14ac:dyDescent="0.2">
      <c r="A509" s="15">
        <v>504</v>
      </c>
      <c r="B509" s="16">
        <v>3282</v>
      </c>
      <c r="C509" s="16" t="s">
        <v>7109</v>
      </c>
      <c r="D509" s="17" t="s">
        <v>7541</v>
      </c>
      <c r="E509" s="16" t="s">
        <v>1625</v>
      </c>
      <c r="F509" s="16"/>
      <c r="G509" s="16"/>
      <c r="H509" s="16"/>
      <c r="I509" s="16"/>
      <c r="J509" s="16"/>
      <c r="K509" s="16"/>
      <c r="L509" s="16"/>
      <c r="M509" s="16"/>
      <c r="N509" s="18"/>
      <c r="O509" s="18">
        <f t="shared" si="35"/>
        <v>190000</v>
      </c>
      <c r="P509" s="18"/>
      <c r="Q509" s="16"/>
      <c r="R509" s="16" t="s">
        <v>7109</v>
      </c>
      <c r="S509" s="16" t="s">
        <v>7110</v>
      </c>
      <c r="T509" s="16" t="s">
        <v>7111</v>
      </c>
      <c r="U509" s="16" t="s">
        <v>138</v>
      </c>
      <c r="V509" s="16" t="s">
        <v>7112</v>
      </c>
      <c r="W509" s="16" t="s">
        <v>7113</v>
      </c>
      <c r="X509" s="16" t="s">
        <v>7114</v>
      </c>
      <c r="Y509" s="16" t="s">
        <v>7115</v>
      </c>
      <c r="Z509" s="16" t="s">
        <v>6338</v>
      </c>
      <c r="AA509" s="16" t="s">
        <v>7115</v>
      </c>
      <c r="AB509" s="18"/>
      <c r="AC509" s="18"/>
      <c r="AD509" s="16" t="s">
        <v>151</v>
      </c>
      <c r="AE509" s="16" t="s">
        <v>151</v>
      </c>
      <c r="AF509" s="16"/>
      <c r="AG509" s="16"/>
      <c r="AH509" s="16"/>
      <c r="AI509" s="18">
        <v>105000</v>
      </c>
      <c r="AJ509" s="16" t="s">
        <v>7116</v>
      </c>
      <c r="AK509" s="16">
        <v>1</v>
      </c>
      <c r="AL509" s="16">
        <v>190000</v>
      </c>
      <c r="AM509" s="16">
        <v>190000</v>
      </c>
      <c r="AN509" s="16">
        <v>216000</v>
      </c>
      <c r="AO509" s="18"/>
      <c r="AP509" s="18"/>
      <c r="AQ509" s="18"/>
      <c r="AR509" s="16"/>
      <c r="AS509" s="18"/>
      <c r="AT509" s="16"/>
      <c r="AU509" s="16"/>
      <c r="AV509" s="18"/>
      <c r="AW509" s="16"/>
      <c r="AX509" s="16"/>
      <c r="AY509" s="16"/>
      <c r="AZ509" s="18"/>
      <c r="BA509" s="16"/>
      <c r="BB509" s="16"/>
      <c r="BC509" s="18">
        <v>10</v>
      </c>
      <c r="BD509" s="18">
        <v>20</v>
      </c>
      <c r="BE509" s="18">
        <v>0</v>
      </c>
      <c r="BF509" s="18">
        <v>0</v>
      </c>
      <c r="BG509" s="18">
        <v>0</v>
      </c>
      <c r="BH509" s="18">
        <v>0</v>
      </c>
      <c r="BI509" s="18">
        <v>0</v>
      </c>
      <c r="BJ509" s="18">
        <v>0</v>
      </c>
      <c r="BK509" s="18">
        <v>24</v>
      </c>
      <c r="BL509" s="18">
        <v>0</v>
      </c>
      <c r="BM509" s="18">
        <v>0</v>
      </c>
      <c r="BN509" s="18">
        <v>0</v>
      </c>
      <c r="BO509" s="18">
        <v>0</v>
      </c>
      <c r="BP509" s="18">
        <v>0</v>
      </c>
      <c r="BQ509" s="18">
        <v>0</v>
      </c>
      <c r="BR509" s="18">
        <v>0</v>
      </c>
      <c r="BS509" s="18">
        <v>0</v>
      </c>
      <c r="BT509" s="18">
        <v>0</v>
      </c>
      <c r="BU509" s="18">
        <v>0</v>
      </c>
      <c r="BV509" s="18">
        <v>0</v>
      </c>
      <c r="BW509" s="18">
        <v>0</v>
      </c>
    </row>
    <row r="510" spans="1:75" ht="114.75" x14ac:dyDescent="0.2">
      <c r="A510" s="15">
        <v>505</v>
      </c>
      <c r="B510" s="16">
        <v>3284</v>
      </c>
      <c r="C510" s="16" t="s">
        <v>7117</v>
      </c>
      <c r="D510" s="17" t="s">
        <v>7542</v>
      </c>
      <c r="E510" s="16" t="s">
        <v>4997</v>
      </c>
      <c r="F510" s="16"/>
      <c r="G510" s="16"/>
      <c r="H510" s="16"/>
      <c r="I510" s="16"/>
      <c r="J510" s="16"/>
      <c r="K510" s="16"/>
      <c r="L510" s="16"/>
      <c r="M510" s="16"/>
      <c r="N510" s="18"/>
      <c r="O510" s="18">
        <f t="shared" si="35"/>
        <v>41500</v>
      </c>
      <c r="P510" s="18"/>
      <c r="Q510" s="16"/>
      <c r="R510" s="16" t="s">
        <v>7117</v>
      </c>
      <c r="S510" s="16" t="s">
        <v>7118</v>
      </c>
      <c r="T510" s="16" t="s">
        <v>5237</v>
      </c>
      <c r="U510" s="16" t="s">
        <v>91</v>
      </c>
      <c r="V510" s="16" t="s">
        <v>6329</v>
      </c>
      <c r="W510" s="16" t="s">
        <v>7119</v>
      </c>
      <c r="X510" s="16" t="s">
        <v>6424</v>
      </c>
      <c r="Y510" s="16" t="s">
        <v>6425</v>
      </c>
      <c r="Z510" s="16"/>
      <c r="AA510" s="16" t="s">
        <v>81</v>
      </c>
      <c r="AB510" s="18"/>
      <c r="AC510" s="18"/>
      <c r="AD510" s="16"/>
      <c r="AE510" s="16"/>
      <c r="AF510" s="16"/>
      <c r="AG510" s="16"/>
      <c r="AH510" s="16" t="s">
        <v>45</v>
      </c>
      <c r="AI510" s="18">
        <v>52000</v>
      </c>
      <c r="AJ510" s="16" t="s">
        <v>1214</v>
      </c>
      <c r="AK510" s="16">
        <v>3</v>
      </c>
      <c r="AL510" s="16">
        <v>25000</v>
      </c>
      <c r="AM510" s="16">
        <v>41500</v>
      </c>
      <c r="AN510" s="16">
        <v>54000</v>
      </c>
      <c r="AO510" s="18">
        <v>32000</v>
      </c>
      <c r="AP510" s="18"/>
      <c r="AQ510" s="18"/>
      <c r="AR510" s="16" t="s">
        <v>8053</v>
      </c>
      <c r="AS510" s="18"/>
      <c r="AT510" s="16"/>
      <c r="AU510" s="16"/>
      <c r="AV510" s="18"/>
      <c r="AW510" s="16"/>
      <c r="AX510" s="16"/>
      <c r="AY510" s="16"/>
      <c r="AZ510" s="18"/>
      <c r="BA510" s="16"/>
      <c r="BB510" s="16"/>
      <c r="BC510" s="18">
        <v>0</v>
      </c>
      <c r="BD510" s="18">
        <v>0</v>
      </c>
      <c r="BE510" s="18">
        <v>0</v>
      </c>
      <c r="BF510" s="18">
        <v>2000</v>
      </c>
      <c r="BG510" s="18">
        <v>0</v>
      </c>
      <c r="BH510" s="18">
        <v>0</v>
      </c>
      <c r="BI510" s="18">
        <v>0</v>
      </c>
      <c r="BJ510" s="18">
        <v>0</v>
      </c>
      <c r="BK510" s="18">
        <v>0</v>
      </c>
      <c r="BL510" s="18">
        <v>0</v>
      </c>
      <c r="BM510" s="18">
        <v>0</v>
      </c>
      <c r="BN510" s="18">
        <v>0</v>
      </c>
      <c r="BO510" s="18">
        <v>0</v>
      </c>
      <c r="BP510" s="18">
        <v>0</v>
      </c>
      <c r="BQ510" s="18">
        <v>0</v>
      </c>
      <c r="BR510" s="18">
        <v>0</v>
      </c>
      <c r="BS510" s="18">
        <v>0</v>
      </c>
      <c r="BT510" s="18">
        <v>0</v>
      </c>
      <c r="BU510" s="18">
        <v>0</v>
      </c>
      <c r="BV510" s="18">
        <v>0</v>
      </c>
      <c r="BW510" s="18">
        <v>0</v>
      </c>
    </row>
    <row r="511" spans="1:75" ht="153" x14ac:dyDescent="0.2">
      <c r="A511" s="15">
        <v>506</v>
      </c>
      <c r="B511" s="16">
        <v>3288</v>
      </c>
      <c r="C511" s="16" t="s">
        <v>8707</v>
      </c>
      <c r="D511" s="17" t="s">
        <v>8708</v>
      </c>
      <c r="E511" s="16" t="s">
        <v>4996</v>
      </c>
      <c r="F511" s="16"/>
      <c r="G511" s="16"/>
      <c r="H511" s="16"/>
      <c r="I511" s="16"/>
      <c r="J511" s="16"/>
      <c r="K511" s="16"/>
      <c r="L511" s="16"/>
      <c r="M511" s="16"/>
      <c r="N511" s="18"/>
      <c r="O511" s="18">
        <f t="shared" si="35"/>
        <v>170000</v>
      </c>
      <c r="P511" s="18"/>
      <c r="Q511" s="16"/>
      <c r="R511" s="16" t="s">
        <v>8707</v>
      </c>
      <c r="S511" s="16" t="s">
        <v>8991</v>
      </c>
      <c r="T511" s="16" t="s">
        <v>6441</v>
      </c>
      <c r="U511" s="16" t="s">
        <v>65</v>
      </c>
      <c r="V511" s="16" t="s">
        <v>6442</v>
      </c>
      <c r="W511" s="16" t="s">
        <v>8992</v>
      </c>
      <c r="X511" s="16" t="s">
        <v>8990</v>
      </c>
      <c r="Y511" s="16" t="s">
        <v>8993</v>
      </c>
      <c r="Z511" s="16"/>
      <c r="AA511" s="16" t="s">
        <v>87</v>
      </c>
      <c r="AB511" s="18"/>
      <c r="AC511" s="18"/>
      <c r="AD511" s="16"/>
      <c r="AE511" s="16"/>
      <c r="AF511" s="16"/>
      <c r="AG511" s="16"/>
      <c r="AH511" s="16" t="s">
        <v>71</v>
      </c>
      <c r="AI511" s="18">
        <v>4510000</v>
      </c>
      <c r="AJ511" s="16">
        <v>45291</v>
      </c>
      <c r="AK511" s="16"/>
      <c r="AL511" s="16"/>
      <c r="AM511" s="16"/>
      <c r="AN511" s="16"/>
      <c r="AO511" s="18">
        <v>170000</v>
      </c>
      <c r="AP511" s="18"/>
      <c r="AQ511" s="18"/>
      <c r="AR511" s="16" t="s">
        <v>8727</v>
      </c>
      <c r="AS511" s="18"/>
      <c r="AT511" s="16"/>
      <c r="AU511" s="16"/>
      <c r="AV511" s="18"/>
      <c r="AW511" s="16"/>
      <c r="AX511" s="16"/>
      <c r="AY511" s="16"/>
      <c r="AZ511" s="18"/>
      <c r="BA511" s="16"/>
      <c r="BB511" s="16"/>
      <c r="BC511" s="18">
        <v>0</v>
      </c>
      <c r="BD511" s="18">
        <v>20</v>
      </c>
      <c r="BE511" s="18">
        <v>0</v>
      </c>
      <c r="BF511" s="18">
        <v>0</v>
      </c>
      <c r="BG511" s="18">
        <v>0</v>
      </c>
      <c r="BH511" s="18">
        <v>0</v>
      </c>
      <c r="BI511" s="18">
        <v>0</v>
      </c>
      <c r="BJ511" s="18">
        <v>0</v>
      </c>
      <c r="BK511" s="18">
        <v>0</v>
      </c>
      <c r="BL511" s="18">
        <v>0</v>
      </c>
      <c r="BM511" s="18">
        <v>0</v>
      </c>
      <c r="BN511" s="18">
        <v>0</v>
      </c>
      <c r="BO511" s="18">
        <v>0</v>
      </c>
      <c r="BP511" s="18">
        <v>0</v>
      </c>
      <c r="BQ511" s="18">
        <v>0</v>
      </c>
      <c r="BR511" s="18">
        <v>0</v>
      </c>
      <c r="BS511" s="18">
        <v>0</v>
      </c>
      <c r="BT511" s="18">
        <v>0</v>
      </c>
      <c r="BU511" s="18">
        <v>0</v>
      </c>
      <c r="BV511" s="18">
        <v>0</v>
      </c>
      <c r="BW511" s="18">
        <v>0</v>
      </c>
    </row>
    <row r="512" spans="1:75" ht="38.25" x14ac:dyDescent="0.2">
      <c r="A512" s="15">
        <v>507</v>
      </c>
      <c r="B512" s="16">
        <v>3291</v>
      </c>
      <c r="C512" s="16" t="s">
        <v>7121</v>
      </c>
      <c r="D512" s="17" t="s">
        <v>8709</v>
      </c>
      <c r="E512" s="16" t="s">
        <v>6858</v>
      </c>
      <c r="F512" s="16"/>
      <c r="G512" s="16"/>
      <c r="H512" s="16"/>
      <c r="I512" s="16"/>
      <c r="J512" s="16"/>
      <c r="K512" s="16"/>
      <c r="L512" s="16"/>
      <c r="M512" s="16"/>
      <c r="N512" s="18"/>
      <c r="O512" s="18">
        <f t="shared" si="35"/>
        <v>133000</v>
      </c>
      <c r="P512" s="18"/>
      <c r="Q512" s="16"/>
      <c r="R512" s="16" t="s">
        <v>7122</v>
      </c>
      <c r="S512" s="16" t="s">
        <v>7123</v>
      </c>
      <c r="T512" s="16"/>
      <c r="U512" s="16"/>
      <c r="V512" s="16"/>
      <c r="W512" s="16"/>
      <c r="X512" s="16"/>
      <c r="Y512" s="16" t="s">
        <v>7124</v>
      </c>
      <c r="Z512" s="16"/>
      <c r="AA512" s="16"/>
      <c r="AB512" s="18"/>
      <c r="AC512" s="18"/>
      <c r="AD512" s="16"/>
      <c r="AE512" s="16"/>
      <c r="AF512" s="16"/>
      <c r="AG512" s="16"/>
      <c r="AH512" s="16" t="s">
        <v>71</v>
      </c>
      <c r="AI512" s="18"/>
      <c r="AJ512" s="16"/>
      <c r="AK512" s="16"/>
      <c r="AL512" s="16"/>
      <c r="AM512" s="16"/>
      <c r="AN512" s="16"/>
      <c r="AO512" s="18">
        <v>133000</v>
      </c>
      <c r="AP512" s="18"/>
      <c r="AQ512" s="18"/>
      <c r="AR512" s="16" t="s">
        <v>8730</v>
      </c>
      <c r="AS512" s="18"/>
      <c r="AT512" s="16"/>
      <c r="AU512" s="16"/>
      <c r="AV512" s="18"/>
      <c r="AW512" s="16"/>
      <c r="AX512" s="16"/>
      <c r="AY512" s="16"/>
      <c r="AZ512" s="18"/>
      <c r="BA512" s="16"/>
      <c r="BB512" s="16"/>
      <c r="BC512" s="18">
        <v>0</v>
      </c>
      <c r="BD512" s="18">
        <v>100</v>
      </c>
      <c r="BE512" s="18">
        <v>0</v>
      </c>
      <c r="BF512" s="18">
        <v>0</v>
      </c>
      <c r="BG512" s="18">
        <v>0</v>
      </c>
      <c r="BH512" s="18">
        <v>0</v>
      </c>
      <c r="BI512" s="18">
        <v>0</v>
      </c>
      <c r="BJ512" s="18">
        <v>0</v>
      </c>
      <c r="BK512" s="18">
        <v>0</v>
      </c>
      <c r="BL512" s="18">
        <v>0</v>
      </c>
      <c r="BM512" s="18">
        <v>0</v>
      </c>
      <c r="BN512" s="18">
        <v>0</v>
      </c>
      <c r="BO512" s="18">
        <v>0</v>
      </c>
      <c r="BP512" s="18">
        <v>0</v>
      </c>
      <c r="BQ512" s="18">
        <v>0</v>
      </c>
      <c r="BR512" s="18">
        <v>0</v>
      </c>
      <c r="BS512" s="18">
        <v>0</v>
      </c>
      <c r="BT512" s="18">
        <v>0</v>
      </c>
      <c r="BU512" s="18">
        <v>0</v>
      </c>
      <c r="BV512" s="18">
        <v>0</v>
      </c>
      <c r="BW512" s="18">
        <v>0</v>
      </c>
    </row>
    <row r="513" spans="1:75" ht="38.25" x14ac:dyDescent="0.2">
      <c r="A513" s="15">
        <v>508</v>
      </c>
      <c r="B513" s="16">
        <v>3292</v>
      </c>
      <c r="C513" s="16" t="s">
        <v>7121</v>
      </c>
      <c r="D513" s="17" t="s">
        <v>7123</v>
      </c>
      <c r="E513" s="16" t="s">
        <v>6858</v>
      </c>
      <c r="F513" s="16"/>
      <c r="G513" s="16"/>
      <c r="H513" s="16"/>
      <c r="I513" s="16"/>
      <c r="J513" s="16"/>
      <c r="K513" s="16"/>
      <c r="L513" s="16"/>
      <c r="M513" s="16"/>
      <c r="N513" s="18"/>
      <c r="O513" s="18">
        <f t="shared" si="35"/>
        <v>163657</v>
      </c>
      <c r="P513" s="18"/>
      <c r="Q513" s="16"/>
      <c r="R513" s="16" t="s">
        <v>7122</v>
      </c>
      <c r="S513" s="16" t="s">
        <v>7123</v>
      </c>
      <c r="T513" s="16"/>
      <c r="U513" s="16"/>
      <c r="V513" s="16"/>
      <c r="W513" s="16"/>
      <c r="X513" s="16"/>
      <c r="Y513" s="16" t="s">
        <v>7124</v>
      </c>
      <c r="Z513" s="16"/>
      <c r="AA513" s="16"/>
      <c r="AB513" s="18"/>
      <c r="AC513" s="18"/>
      <c r="AD513" s="16"/>
      <c r="AE513" s="16"/>
      <c r="AF513" s="16"/>
      <c r="AG513" s="16"/>
      <c r="AH513" s="16"/>
      <c r="AI513" s="16">
        <v>133000</v>
      </c>
      <c r="AJ513" s="16">
        <v>142310</v>
      </c>
      <c r="AK513" s="16"/>
      <c r="AL513" s="16"/>
      <c r="AM513" s="16"/>
      <c r="AN513" s="16"/>
      <c r="AO513" s="18">
        <v>133000</v>
      </c>
      <c r="AP513" s="18">
        <v>142310</v>
      </c>
      <c r="AQ513" s="18">
        <v>163656.5</v>
      </c>
      <c r="AR513" s="16" t="s">
        <v>5286</v>
      </c>
      <c r="AS513" s="18" t="s">
        <v>7315</v>
      </c>
      <c r="AT513" s="18" t="s">
        <v>7316</v>
      </c>
      <c r="AU513" s="16"/>
      <c r="AV513" s="18"/>
      <c r="AW513" s="16"/>
      <c r="AX513" s="16"/>
      <c r="AY513" s="16"/>
      <c r="AZ513" s="18"/>
      <c r="BA513" s="16"/>
      <c r="BB513" s="16"/>
      <c r="BC513" s="18">
        <v>0</v>
      </c>
      <c r="BD513" s="18">
        <v>100</v>
      </c>
      <c r="BE513" s="18">
        <v>0</v>
      </c>
      <c r="BF513" s="18">
        <v>0</v>
      </c>
      <c r="BG513" s="18">
        <v>0</v>
      </c>
      <c r="BH513" s="18">
        <v>0</v>
      </c>
      <c r="BI513" s="18">
        <v>0</v>
      </c>
      <c r="BJ513" s="18">
        <v>0</v>
      </c>
      <c r="BK513" s="18">
        <v>0</v>
      </c>
      <c r="BL513" s="18">
        <v>0</v>
      </c>
      <c r="BM513" s="18">
        <v>0</v>
      </c>
      <c r="BN513" s="18">
        <v>0</v>
      </c>
      <c r="BO513" s="18">
        <v>0</v>
      </c>
      <c r="BP513" s="18">
        <v>0</v>
      </c>
      <c r="BQ513" s="18">
        <v>0</v>
      </c>
      <c r="BR513" s="18">
        <v>0</v>
      </c>
      <c r="BS513" s="18">
        <v>0</v>
      </c>
      <c r="BT513" s="18">
        <v>0</v>
      </c>
      <c r="BU513" s="18">
        <v>0</v>
      </c>
      <c r="BV513" s="18">
        <v>0</v>
      </c>
      <c r="BW513" s="18">
        <v>0</v>
      </c>
    </row>
    <row r="514" spans="1:75" ht="102" x14ac:dyDescent="0.2">
      <c r="A514" s="15">
        <v>509</v>
      </c>
      <c r="B514" s="16">
        <v>3293</v>
      </c>
      <c r="C514" s="16" t="s">
        <v>7413</v>
      </c>
      <c r="D514" s="17" t="s">
        <v>7414</v>
      </c>
      <c r="E514" s="16" t="s">
        <v>1784</v>
      </c>
      <c r="F514" s="16"/>
      <c r="G514" s="16"/>
      <c r="H514" s="16"/>
      <c r="I514" s="16"/>
      <c r="J514" s="16"/>
      <c r="K514" s="16"/>
      <c r="L514" s="16"/>
      <c r="M514" s="16"/>
      <c r="N514" s="18"/>
      <c r="O514" s="18">
        <f t="shared" si="35"/>
        <v>890910</v>
      </c>
      <c r="P514" s="18"/>
      <c r="Q514" s="16"/>
      <c r="R514" s="16"/>
      <c r="S514" s="16"/>
      <c r="T514" s="16"/>
      <c r="U514" s="16"/>
      <c r="V514" s="16"/>
      <c r="W514" s="16"/>
      <c r="X514" s="16"/>
      <c r="Y514" s="16"/>
      <c r="Z514" s="16"/>
      <c r="AA514" s="16"/>
      <c r="AB514" s="18"/>
      <c r="AC514" s="18"/>
      <c r="AD514" s="16"/>
      <c r="AE514" s="16"/>
      <c r="AF514" s="16"/>
      <c r="AG514" s="16"/>
      <c r="AH514" s="16" t="s">
        <v>94</v>
      </c>
      <c r="AI514" s="18"/>
      <c r="AJ514" s="16"/>
      <c r="AK514" s="16"/>
      <c r="AL514" s="16"/>
      <c r="AM514" s="16"/>
      <c r="AN514" s="16"/>
      <c r="AO514" s="18">
        <v>890910</v>
      </c>
      <c r="AP514" s="18"/>
      <c r="AQ514" s="18"/>
      <c r="AR514" s="16" t="s">
        <v>8053</v>
      </c>
      <c r="AS514" s="18"/>
      <c r="AT514" s="16"/>
      <c r="AU514" s="16"/>
      <c r="AV514" s="18"/>
      <c r="AW514" s="16"/>
      <c r="AX514" s="16"/>
      <c r="AY514" s="16"/>
      <c r="AZ514" s="18"/>
      <c r="BA514" s="16"/>
      <c r="BB514" s="16"/>
      <c r="BC514" s="18">
        <v>0</v>
      </c>
      <c r="BD514" s="18">
        <v>0</v>
      </c>
      <c r="BE514" s="18">
        <v>0</v>
      </c>
      <c r="BF514" s="18">
        <v>0</v>
      </c>
      <c r="BG514" s="18">
        <v>0</v>
      </c>
      <c r="BH514" s="18">
        <v>0</v>
      </c>
      <c r="BI514" s="18">
        <v>0</v>
      </c>
      <c r="BJ514" s="18">
        <v>0</v>
      </c>
      <c r="BK514" s="18">
        <v>0</v>
      </c>
      <c r="BL514" s="18">
        <v>0</v>
      </c>
      <c r="BM514" s="18">
        <v>0</v>
      </c>
      <c r="BN514" s="18">
        <v>0</v>
      </c>
      <c r="BO514" s="18">
        <v>0</v>
      </c>
      <c r="BP514" s="18">
        <v>0</v>
      </c>
      <c r="BQ514" s="18">
        <v>0</v>
      </c>
      <c r="BR514" s="18">
        <v>0</v>
      </c>
      <c r="BS514" s="18">
        <v>0</v>
      </c>
      <c r="BT514" s="18">
        <v>750</v>
      </c>
      <c r="BU514" s="18">
        <v>0</v>
      </c>
      <c r="BV514" s="18">
        <v>1</v>
      </c>
      <c r="BW514" s="18">
        <v>30</v>
      </c>
    </row>
    <row r="515" spans="1:75" ht="25.5" x14ac:dyDescent="0.2">
      <c r="A515" s="15">
        <v>510</v>
      </c>
      <c r="B515" s="16">
        <v>3295</v>
      </c>
      <c r="C515" s="16" t="s">
        <v>7321</v>
      </c>
      <c r="D515" s="17" t="s">
        <v>6949</v>
      </c>
      <c r="E515" s="16" t="s">
        <v>7314</v>
      </c>
      <c r="F515" s="16"/>
      <c r="G515" s="16"/>
      <c r="H515" s="16"/>
      <c r="I515" s="16"/>
      <c r="J515" s="16"/>
      <c r="K515" s="16"/>
      <c r="L515" s="16"/>
      <c r="M515" s="16"/>
      <c r="N515" s="18"/>
      <c r="O515" s="18">
        <f t="shared" si="35"/>
        <v>1840828</v>
      </c>
      <c r="P515" s="18"/>
      <c r="Q515" s="16"/>
      <c r="R515" s="16" t="s">
        <v>6948</v>
      </c>
      <c r="S515" s="16" t="s">
        <v>6949</v>
      </c>
      <c r="T515" s="16"/>
      <c r="U515" s="16"/>
      <c r="V515" s="16"/>
      <c r="W515" s="16"/>
      <c r="X515" s="16"/>
      <c r="Y515" s="16" t="s">
        <v>6950</v>
      </c>
      <c r="Z515" s="16"/>
      <c r="AA515" s="16"/>
      <c r="AB515" s="18"/>
      <c r="AC515" s="18"/>
      <c r="AD515" s="16"/>
      <c r="AE515" s="16"/>
      <c r="AF515" s="16"/>
      <c r="AG515" s="16"/>
      <c r="AH515" s="16"/>
      <c r="AI515" s="16">
        <v>1496000</v>
      </c>
      <c r="AJ515" s="16">
        <v>1600720</v>
      </c>
      <c r="AK515" s="16"/>
      <c r="AL515" s="16"/>
      <c r="AM515" s="16"/>
      <c r="AN515" s="16"/>
      <c r="AO515" s="18">
        <v>1496000</v>
      </c>
      <c r="AP515" s="18">
        <v>1600720</v>
      </c>
      <c r="AQ515" s="18">
        <v>1840827.9999999998</v>
      </c>
      <c r="AR515" s="16" t="s">
        <v>5286</v>
      </c>
      <c r="AS515" s="18" t="s">
        <v>7315</v>
      </c>
      <c r="AT515" s="18" t="s">
        <v>7316</v>
      </c>
      <c r="AU515" s="16"/>
      <c r="AV515" s="18"/>
      <c r="AW515" s="16"/>
      <c r="AX515" s="16"/>
      <c r="AY515" s="16"/>
      <c r="AZ515" s="18"/>
      <c r="BA515" s="16"/>
      <c r="BB515" s="16"/>
      <c r="BC515" s="18">
        <v>0</v>
      </c>
      <c r="BD515" s="18">
        <v>2</v>
      </c>
      <c r="BE515" s="18">
        <v>0</v>
      </c>
      <c r="BF515" s="18">
        <v>0</v>
      </c>
      <c r="BG515" s="18">
        <v>0</v>
      </c>
      <c r="BH515" s="18">
        <v>0</v>
      </c>
      <c r="BI515" s="18">
        <v>0</v>
      </c>
      <c r="BJ515" s="18">
        <v>0</v>
      </c>
      <c r="BK515" s="18">
        <v>0</v>
      </c>
      <c r="BL515" s="18">
        <v>0</v>
      </c>
      <c r="BM515" s="18">
        <v>0</v>
      </c>
      <c r="BN515" s="18">
        <v>0</v>
      </c>
      <c r="BO515" s="18">
        <v>0</v>
      </c>
      <c r="BP515" s="18">
        <v>0</v>
      </c>
      <c r="BQ515" s="18">
        <v>0</v>
      </c>
      <c r="BR515" s="18">
        <v>0</v>
      </c>
      <c r="BS515" s="18">
        <v>0</v>
      </c>
      <c r="BT515" s="18">
        <v>0</v>
      </c>
      <c r="BU515" s="18">
        <v>0</v>
      </c>
      <c r="BV515" s="18">
        <v>0</v>
      </c>
      <c r="BW515" s="18">
        <v>0</v>
      </c>
    </row>
    <row r="516" spans="1:75" ht="51" x14ac:dyDescent="0.2">
      <c r="A516" s="15">
        <v>511</v>
      </c>
      <c r="B516" s="16">
        <v>3296</v>
      </c>
      <c r="C516" s="16" t="s">
        <v>8692</v>
      </c>
      <c r="D516" s="17" t="s">
        <v>8693</v>
      </c>
      <c r="E516" s="16" t="s">
        <v>63</v>
      </c>
      <c r="F516" s="16"/>
      <c r="G516" s="16"/>
      <c r="H516" s="16"/>
      <c r="I516" s="16"/>
      <c r="J516" s="16"/>
      <c r="K516" s="16"/>
      <c r="L516" s="16"/>
      <c r="M516" s="16"/>
      <c r="N516" s="18"/>
      <c r="O516" s="18">
        <f t="shared" si="35"/>
        <v>2000</v>
      </c>
      <c r="P516" s="18"/>
      <c r="Q516" s="16"/>
      <c r="R516" s="16" t="s">
        <v>6861</v>
      </c>
      <c r="S516" s="16" t="s">
        <v>6862</v>
      </c>
      <c r="T516" s="16"/>
      <c r="U516" s="16"/>
      <c r="V516" s="16"/>
      <c r="W516" s="16"/>
      <c r="X516" s="16"/>
      <c r="Y516" s="16" t="s">
        <v>4861</v>
      </c>
      <c r="Z516" s="16"/>
      <c r="AA516" s="16"/>
      <c r="AB516" s="18"/>
      <c r="AC516" s="18"/>
      <c r="AD516" s="16"/>
      <c r="AE516" s="16"/>
      <c r="AF516" s="16"/>
      <c r="AG516" s="16"/>
      <c r="AH516" s="16" t="s">
        <v>71</v>
      </c>
      <c r="AI516" s="18"/>
      <c r="AJ516" s="16"/>
      <c r="AK516" s="16"/>
      <c r="AL516" s="16"/>
      <c r="AM516" s="16"/>
      <c r="AN516" s="16"/>
      <c r="AO516" s="18">
        <v>2000</v>
      </c>
      <c r="AP516" s="18"/>
      <c r="AQ516" s="18"/>
      <c r="AR516" s="16" t="s">
        <v>8718</v>
      </c>
      <c r="AS516" s="18"/>
      <c r="AT516" s="16"/>
      <c r="AU516" s="16"/>
      <c r="AV516" s="18"/>
      <c r="AW516" s="16"/>
      <c r="AX516" s="16"/>
      <c r="AY516" s="16"/>
      <c r="AZ516" s="18"/>
      <c r="BA516" s="16"/>
      <c r="BB516" s="16"/>
      <c r="BC516" s="18">
        <v>0</v>
      </c>
      <c r="BD516" s="18">
        <v>1000</v>
      </c>
      <c r="BE516" s="18">
        <v>0</v>
      </c>
      <c r="BF516" s="18">
        <v>0</v>
      </c>
      <c r="BG516" s="18">
        <v>0</v>
      </c>
      <c r="BH516" s="18">
        <v>0</v>
      </c>
      <c r="BI516" s="18">
        <v>0</v>
      </c>
      <c r="BJ516" s="18">
        <v>0</v>
      </c>
      <c r="BK516" s="18">
        <v>0</v>
      </c>
      <c r="BL516" s="18">
        <v>0</v>
      </c>
      <c r="BM516" s="18">
        <v>0</v>
      </c>
      <c r="BN516" s="18">
        <v>0</v>
      </c>
      <c r="BO516" s="18">
        <v>0</v>
      </c>
      <c r="BP516" s="18">
        <v>0</v>
      </c>
      <c r="BQ516" s="18">
        <v>0</v>
      </c>
      <c r="BR516" s="18">
        <v>0</v>
      </c>
      <c r="BS516" s="18">
        <v>0</v>
      </c>
      <c r="BT516" s="18">
        <v>0</v>
      </c>
      <c r="BU516" s="18">
        <v>0</v>
      </c>
      <c r="BV516" s="18">
        <v>0</v>
      </c>
      <c r="BW516" s="18">
        <v>0</v>
      </c>
    </row>
    <row r="517" spans="1:75" ht="102" x14ac:dyDescent="0.2">
      <c r="A517" s="15">
        <v>512</v>
      </c>
      <c r="B517" s="16">
        <v>3300</v>
      </c>
      <c r="C517" s="16" t="s">
        <v>7125</v>
      </c>
      <c r="D517" s="17" t="s">
        <v>7543</v>
      </c>
      <c r="E517" s="16" t="s">
        <v>2928</v>
      </c>
      <c r="F517" s="16"/>
      <c r="G517" s="16"/>
      <c r="H517" s="16"/>
      <c r="I517" s="16"/>
      <c r="J517" s="16"/>
      <c r="K517" s="16"/>
      <c r="L517" s="16"/>
      <c r="M517" s="16"/>
      <c r="N517" s="18"/>
      <c r="O517" s="18">
        <f t="shared" si="35"/>
        <v>23000</v>
      </c>
      <c r="P517" s="18"/>
      <c r="Q517" s="16"/>
      <c r="R517" s="16" t="s">
        <v>7126</v>
      </c>
      <c r="S517" s="16" t="s">
        <v>7127</v>
      </c>
      <c r="T517" s="16" t="s">
        <v>6318</v>
      </c>
      <c r="U517" s="16" t="s">
        <v>91</v>
      </c>
      <c r="V517" s="16" t="s">
        <v>6319</v>
      </c>
      <c r="W517" s="16" t="s">
        <v>7128</v>
      </c>
      <c r="X517" s="16" t="s">
        <v>6320</v>
      </c>
      <c r="Y517" s="16" t="s">
        <v>7129</v>
      </c>
      <c r="Z517" s="16" t="s">
        <v>6429</v>
      </c>
      <c r="AA517" s="16" t="s">
        <v>81</v>
      </c>
      <c r="AB517" s="18">
        <v>24150</v>
      </c>
      <c r="AC517" s="18" t="s">
        <v>4845</v>
      </c>
      <c r="AD517" s="16" t="s">
        <v>151</v>
      </c>
      <c r="AE517" s="16" t="s">
        <v>151</v>
      </c>
      <c r="AF517" s="16"/>
      <c r="AG517" s="16"/>
      <c r="AH517" s="16"/>
      <c r="AI517" s="18">
        <v>30000</v>
      </c>
      <c r="AJ517" s="16" t="s">
        <v>6430</v>
      </c>
      <c r="AK517" s="16">
        <v>1</v>
      </c>
      <c r="AL517" s="16">
        <v>23000</v>
      </c>
      <c r="AM517" s="16">
        <v>23000</v>
      </c>
      <c r="AN517" s="16">
        <v>30000</v>
      </c>
      <c r="AO517" s="18"/>
      <c r="AP517" s="18"/>
      <c r="AQ517" s="18"/>
      <c r="AR517" s="16"/>
      <c r="AS517" s="18"/>
      <c r="AT517" s="16"/>
      <c r="AU517" s="16"/>
      <c r="AV517" s="18"/>
      <c r="AW517" s="16"/>
      <c r="AX517" s="16"/>
      <c r="AY517" s="16"/>
      <c r="AZ517" s="18"/>
      <c r="BA517" s="16"/>
      <c r="BB517" s="16"/>
      <c r="BC517" s="18">
        <v>1000</v>
      </c>
      <c r="BD517" s="18">
        <v>0</v>
      </c>
      <c r="BE517" s="18">
        <v>0</v>
      </c>
      <c r="BF517" s="18">
        <v>0</v>
      </c>
      <c r="BG517" s="18">
        <v>0</v>
      </c>
      <c r="BH517" s="18">
        <v>0</v>
      </c>
      <c r="BI517" s="18">
        <v>0</v>
      </c>
      <c r="BJ517" s="18">
        <v>2000</v>
      </c>
      <c r="BK517" s="18">
        <v>0</v>
      </c>
      <c r="BL517" s="18">
        <v>0</v>
      </c>
      <c r="BM517" s="18">
        <v>0</v>
      </c>
      <c r="BN517" s="18">
        <v>0</v>
      </c>
      <c r="BO517" s="18">
        <v>0</v>
      </c>
      <c r="BP517" s="18">
        <v>0</v>
      </c>
      <c r="BQ517" s="18">
        <v>0</v>
      </c>
      <c r="BR517" s="18">
        <v>0</v>
      </c>
      <c r="BS517" s="18">
        <v>0</v>
      </c>
      <c r="BT517" s="18">
        <v>0</v>
      </c>
      <c r="BU517" s="18">
        <v>0</v>
      </c>
      <c r="BV517" s="18">
        <v>0</v>
      </c>
      <c r="BW517" s="18">
        <v>0</v>
      </c>
    </row>
    <row r="518" spans="1:75" ht="153" x14ac:dyDescent="0.2">
      <c r="A518" s="15">
        <v>513</v>
      </c>
      <c r="B518" s="16">
        <v>3301</v>
      </c>
      <c r="C518" s="16" t="s">
        <v>7130</v>
      </c>
      <c r="D518" s="17" t="s">
        <v>7544</v>
      </c>
      <c r="E518" s="16" t="s">
        <v>2928</v>
      </c>
      <c r="F518" s="16"/>
      <c r="G518" s="16"/>
      <c r="H518" s="16"/>
      <c r="I518" s="16"/>
      <c r="J518" s="16"/>
      <c r="K518" s="16"/>
      <c r="L518" s="16"/>
      <c r="M518" s="16"/>
      <c r="N518" s="18"/>
      <c r="O518" s="18">
        <f t="shared" si="35"/>
        <v>73000</v>
      </c>
      <c r="P518" s="18"/>
      <c r="Q518" s="16"/>
      <c r="R518" s="16" t="s">
        <v>7131</v>
      </c>
      <c r="S518" s="16" t="s">
        <v>7132</v>
      </c>
      <c r="T518" s="16" t="s">
        <v>6318</v>
      </c>
      <c r="U518" s="16" t="s">
        <v>91</v>
      </c>
      <c r="V518" s="16" t="s">
        <v>6319</v>
      </c>
      <c r="W518" s="16" t="s">
        <v>7133</v>
      </c>
      <c r="X518" s="16" t="s">
        <v>7134</v>
      </c>
      <c r="Y518" s="16" t="s">
        <v>7129</v>
      </c>
      <c r="Z518" s="16" t="s">
        <v>6429</v>
      </c>
      <c r="AA518" s="16" t="s">
        <v>81</v>
      </c>
      <c r="AB518" s="18">
        <v>13650</v>
      </c>
      <c r="AC518" s="18" t="s">
        <v>4845</v>
      </c>
      <c r="AD518" s="16" t="s">
        <v>151</v>
      </c>
      <c r="AE518" s="16" t="s">
        <v>151</v>
      </c>
      <c r="AF518" s="16"/>
      <c r="AG518" s="16"/>
      <c r="AH518" s="16"/>
      <c r="AI518" s="18">
        <v>21000</v>
      </c>
      <c r="AJ518" s="16" t="s">
        <v>6838</v>
      </c>
      <c r="AK518" s="16">
        <v>2</v>
      </c>
      <c r="AL518" s="16">
        <v>13000</v>
      </c>
      <c r="AM518" s="16">
        <v>13000</v>
      </c>
      <c r="AN518" s="16">
        <v>21500</v>
      </c>
      <c r="AO518" s="18">
        <v>73000</v>
      </c>
      <c r="AP518" s="18"/>
      <c r="AQ518" s="18"/>
      <c r="AR518" s="16" t="s">
        <v>8053</v>
      </c>
      <c r="AS518" s="18"/>
      <c r="AT518" s="16"/>
      <c r="AU518" s="16"/>
      <c r="AV518" s="18"/>
      <c r="AW518" s="16"/>
      <c r="AX518" s="16"/>
      <c r="AY518" s="16"/>
      <c r="AZ518" s="18"/>
      <c r="BA518" s="16"/>
      <c r="BB518" s="16"/>
      <c r="BC518" s="18">
        <v>0</v>
      </c>
      <c r="BD518" s="18">
        <v>0</v>
      </c>
      <c r="BE518" s="18">
        <v>0</v>
      </c>
      <c r="BF518" s="18">
        <v>500</v>
      </c>
      <c r="BG518" s="18">
        <v>0</v>
      </c>
      <c r="BH518" s="18">
        <v>0</v>
      </c>
      <c r="BI518" s="18">
        <v>0</v>
      </c>
      <c r="BJ518" s="18">
        <v>0</v>
      </c>
      <c r="BK518" s="18">
        <v>0</v>
      </c>
      <c r="BL518" s="18">
        <v>0</v>
      </c>
      <c r="BM518" s="18">
        <v>0</v>
      </c>
      <c r="BN518" s="18">
        <v>0</v>
      </c>
      <c r="BO518" s="18">
        <v>0</v>
      </c>
      <c r="BP518" s="18">
        <v>0</v>
      </c>
      <c r="BQ518" s="18">
        <v>0</v>
      </c>
      <c r="BR518" s="18">
        <v>0</v>
      </c>
      <c r="BS518" s="18">
        <v>0</v>
      </c>
      <c r="BT518" s="18">
        <v>0</v>
      </c>
      <c r="BU518" s="18">
        <v>0</v>
      </c>
      <c r="BV518" s="18">
        <v>0</v>
      </c>
      <c r="BW518" s="18">
        <v>0</v>
      </c>
    </row>
    <row r="519" spans="1:75" ht="204" x14ac:dyDescent="0.2">
      <c r="A519" s="15">
        <v>514</v>
      </c>
      <c r="B519" s="16">
        <v>3302</v>
      </c>
      <c r="C519" s="16" t="s">
        <v>7135</v>
      </c>
      <c r="D519" s="17" t="s">
        <v>7545</v>
      </c>
      <c r="E519" s="16" t="s">
        <v>7136</v>
      </c>
      <c r="F519" s="16"/>
      <c r="G519" s="16"/>
      <c r="H519" s="16"/>
      <c r="I519" s="16"/>
      <c r="J519" s="16"/>
      <c r="K519" s="16"/>
      <c r="L519" s="16"/>
      <c r="M519" s="16"/>
      <c r="N519" s="18"/>
      <c r="O519" s="18">
        <f t="shared" si="35"/>
        <v>12000</v>
      </c>
      <c r="P519" s="18"/>
      <c r="Q519" s="16"/>
      <c r="R519" s="16" t="s">
        <v>7137</v>
      </c>
      <c r="S519" s="16" t="s">
        <v>7138</v>
      </c>
      <c r="T519" s="16" t="s">
        <v>4815</v>
      </c>
      <c r="U519" s="16" t="s">
        <v>1624</v>
      </c>
      <c r="V519" s="16" t="s">
        <v>4817</v>
      </c>
      <c r="W519" s="16" t="s">
        <v>7139</v>
      </c>
      <c r="X519" s="16" t="s">
        <v>6317</v>
      </c>
      <c r="Y519" s="16" t="s">
        <v>7140</v>
      </c>
      <c r="Z519" s="16" t="s">
        <v>6966</v>
      </c>
      <c r="AA519" s="16" t="s">
        <v>81</v>
      </c>
      <c r="AB519" s="18">
        <v>18000</v>
      </c>
      <c r="AC519" s="18" t="s">
        <v>4845</v>
      </c>
      <c r="AD519" s="16" t="s">
        <v>151</v>
      </c>
      <c r="AE519" s="16" t="s">
        <v>151</v>
      </c>
      <c r="AF519" s="16"/>
      <c r="AG519" s="16"/>
      <c r="AH519" s="16"/>
      <c r="AI519" s="18">
        <v>17000</v>
      </c>
      <c r="AJ519" s="16" t="s">
        <v>125</v>
      </c>
      <c r="AK519" s="16"/>
      <c r="AL519" s="16"/>
      <c r="AM519" s="16"/>
      <c r="AN519" s="16"/>
      <c r="AO519" s="18">
        <v>12000</v>
      </c>
      <c r="AP519" s="18"/>
      <c r="AQ519" s="18"/>
      <c r="AR519" s="16" t="s">
        <v>8053</v>
      </c>
      <c r="AS519" s="18"/>
      <c r="AT519" s="16"/>
      <c r="AU519" s="16"/>
      <c r="AV519" s="18"/>
      <c r="AW519" s="16"/>
      <c r="AX519" s="16"/>
      <c r="AY519" s="16"/>
      <c r="AZ519" s="18"/>
      <c r="BA519" s="16"/>
      <c r="BB519" s="16"/>
      <c r="BC519" s="18">
        <v>5000</v>
      </c>
      <c r="BD519" s="18">
        <v>0</v>
      </c>
      <c r="BE519" s="18">
        <v>0</v>
      </c>
      <c r="BF519" s="18">
        <v>0</v>
      </c>
      <c r="BG519" s="18">
        <v>0</v>
      </c>
      <c r="BH519" s="18">
        <v>0</v>
      </c>
      <c r="BI519" s="18">
        <v>1600</v>
      </c>
      <c r="BJ519" s="18">
        <v>0</v>
      </c>
      <c r="BK519" s="18">
        <v>0</v>
      </c>
      <c r="BL519" s="18">
        <v>0</v>
      </c>
      <c r="BM519" s="18">
        <v>0</v>
      </c>
      <c r="BN519" s="18">
        <v>0</v>
      </c>
      <c r="BO519" s="18">
        <v>0</v>
      </c>
      <c r="BP519" s="18">
        <v>0</v>
      </c>
      <c r="BQ519" s="18">
        <v>0</v>
      </c>
      <c r="BR519" s="18">
        <v>0</v>
      </c>
      <c r="BS519" s="18">
        <v>0</v>
      </c>
      <c r="BT519" s="18">
        <v>0</v>
      </c>
      <c r="BU519" s="18">
        <v>0</v>
      </c>
      <c r="BV519" s="18">
        <v>0</v>
      </c>
      <c r="BW519" s="18">
        <v>0</v>
      </c>
    </row>
    <row r="520" spans="1:75" ht="63.75" x14ac:dyDescent="0.2">
      <c r="A520" s="15">
        <v>515</v>
      </c>
      <c r="B520" s="16">
        <v>3303</v>
      </c>
      <c r="C520" s="16" t="s">
        <v>7141</v>
      </c>
      <c r="D520" s="17" t="s">
        <v>7546</v>
      </c>
      <c r="E520" s="16" t="s">
        <v>2928</v>
      </c>
      <c r="F520" s="16"/>
      <c r="G520" s="16"/>
      <c r="H520" s="16"/>
      <c r="I520" s="16"/>
      <c r="J520" s="16"/>
      <c r="K520" s="16"/>
      <c r="L520" s="16"/>
      <c r="M520" s="16"/>
      <c r="N520" s="18"/>
      <c r="O520" s="18">
        <f t="shared" si="35"/>
        <v>12500</v>
      </c>
      <c r="P520" s="18"/>
      <c r="Q520" s="16"/>
      <c r="R520" s="16" t="s">
        <v>7142</v>
      </c>
      <c r="S520" s="16" t="s">
        <v>7143</v>
      </c>
      <c r="T520" s="16" t="s">
        <v>6318</v>
      </c>
      <c r="U520" s="16" t="s">
        <v>91</v>
      </c>
      <c r="V520" s="16" t="s">
        <v>6319</v>
      </c>
      <c r="W520" s="16" t="s">
        <v>7144</v>
      </c>
      <c r="X520" s="16" t="s">
        <v>6320</v>
      </c>
      <c r="Y520" s="16" t="s">
        <v>7129</v>
      </c>
      <c r="Z520" s="16" t="s">
        <v>6429</v>
      </c>
      <c r="AA520" s="16" t="s">
        <v>81</v>
      </c>
      <c r="AB520" s="18">
        <v>13650</v>
      </c>
      <c r="AC520" s="18" t="s">
        <v>4845</v>
      </c>
      <c r="AD520" s="16" t="s">
        <v>151</v>
      </c>
      <c r="AE520" s="16" t="s">
        <v>151</v>
      </c>
      <c r="AF520" s="16"/>
      <c r="AG520" s="16"/>
      <c r="AH520" s="16"/>
      <c r="AI520" s="18">
        <v>19000</v>
      </c>
      <c r="AJ520" s="16" t="s">
        <v>6838</v>
      </c>
      <c r="AK520" s="16">
        <v>2</v>
      </c>
      <c r="AL520" s="16">
        <v>8000</v>
      </c>
      <c r="AM520" s="16">
        <v>12500</v>
      </c>
      <c r="AN520" s="16">
        <v>19000</v>
      </c>
      <c r="AO520" s="18"/>
      <c r="AP520" s="18"/>
      <c r="AQ520" s="18"/>
      <c r="AR520" s="16"/>
      <c r="AS520" s="18"/>
      <c r="AT520" s="16"/>
      <c r="AU520" s="16"/>
      <c r="AV520" s="18"/>
      <c r="AW520" s="16"/>
      <c r="AX520" s="16"/>
      <c r="AY520" s="16"/>
      <c r="AZ520" s="18"/>
      <c r="BA520" s="16"/>
      <c r="BB520" s="16"/>
      <c r="BC520" s="18">
        <v>500</v>
      </c>
      <c r="BD520" s="18">
        <v>0</v>
      </c>
      <c r="BE520" s="18">
        <v>0</v>
      </c>
      <c r="BF520" s="18">
        <v>0</v>
      </c>
      <c r="BG520" s="18">
        <v>0</v>
      </c>
      <c r="BH520" s="18">
        <v>0</v>
      </c>
      <c r="BI520" s="18">
        <v>0</v>
      </c>
      <c r="BJ520" s="18">
        <v>0</v>
      </c>
      <c r="BK520" s="18">
        <v>0</v>
      </c>
      <c r="BL520" s="18">
        <v>0</v>
      </c>
      <c r="BM520" s="18">
        <v>0</v>
      </c>
      <c r="BN520" s="18">
        <v>0</v>
      </c>
      <c r="BO520" s="18">
        <v>0</v>
      </c>
      <c r="BP520" s="18">
        <v>0</v>
      </c>
      <c r="BQ520" s="18">
        <v>0</v>
      </c>
      <c r="BR520" s="18">
        <v>0</v>
      </c>
      <c r="BS520" s="18">
        <v>0</v>
      </c>
      <c r="BT520" s="18">
        <v>0</v>
      </c>
      <c r="BU520" s="18">
        <v>0</v>
      </c>
      <c r="BV520" s="18">
        <v>0</v>
      </c>
      <c r="BW520" s="18">
        <v>0</v>
      </c>
    </row>
    <row r="521" spans="1:75" ht="63.75" x14ac:dyDescent="0.2">
      <c r="A521" s="15">
        <v>516</v>
      </c>
      <c r="B521" s="16">
        <v>3306</v>
      </c>
      <c r="C521" s="16" t="s">
        <v>8710</v>
      </c>
      <c r="D521" s="17" t="s">
        <v>8711</v>
      </c>
      <c r="E521" s="16" t="s">
        <v>2850</v>
      </c>
      <c r="F521" s="16"/>
      <c r="G521" s="16"/>
      <c r="H521" s="16"/>
      <c r="I521" s="16"/>
      <c r="J521" s="16"/>
      <c r="K521" s="16"/>
      <c r="L521" s="16"/>
      <c r="M521" s="16"/>
      <c r="N521" s="18"/>
      <c r="O521" s="18">
        <f t="shared" si="35"/>
        <v>337300</v>
      </c>
      <c r="P521" s="18"/>
      <c r="Q521" s="16"/>
      <c r="R521" s="16" t="s">
        <v>8994</v>
      </c>
      <c r="S521" s="16" t="s">
        <v>8995</v>
      </c>
      <c r="T521" s="16" t="s">
        <v>8885</v>
      </c>
      <c r="U521" s="16" t="s">
        <v>162</v>
      </c>
      <c r="V521" s="16" t="s">
        <v>8886</v>
      </c>
      <c r="W521" s="16" t="s">
        <v>8996</v>
      </c>
      <c r="X521" s="16" t="s">
        <v>8888</v>
      </c>
      <c r="Y521" s="16" t="s">
        <v>8997</v>
      </c>
      <c r="Z521" s="16" t="s">
        <v>6338</v>
      </c>
      <c r="AA521" s="16" t="s">
        <v>8997</v>
      </c>
      <c r="AB521" s="18"/>
      <c r="AC521" s="18"/>
      <c r="AD521" s="16" t="s">
        <v>151</v>
      </c>
      <c r="AE521" s="16" t="s">
        <v>151</v>
      </c>
      <c r="AF521" s="16"/>
      <c r="AG521" s="16"/>
      <c r="AH521" s="16"/>
      <c r="AI521" s="18">
        <v>343915</v>
      </c>
      <c r="AJ521" s="16" t="s">
        <v>8721</v>
      </c>
      <c r="AK521" s="16"/>
      <c r="AL521" s="16"/>
      <c r="AM521" s="16"/>
      <c r="AN521" s="16"/>
      <c r="AO521" s="18">
        <v>337300</v>
      </c>
      <c r="AP521" s="18"/>
      <c r="AQ521" s="18"/>
      <c r="AR521" s="16" t="s">
        <v>6338</v>
      </c>
      <c r="AS521" s="18"/>
      <c r="AT521" s="16"/>
      <c r="AU521" s="16"/>
      <c r="AV521" s="18"/>
      <c r="AW521" s="16"/>
      <c r="AX521" s="16"/>
      <c r="AY521" s="16"/>
      <c r="AZ521" s="18"/>
      <c r="BA521" s="16"/>
      <c r="BB521" s="16"/>
      <c r="BC521" s="18">
        <v>0</v>
      </c>
      <c r="BD521" s="18">
        <v>18</v>
      </c>
      <c r="BE521" s="18">
        <v>0</v>
      </c>
      <c r="BF521" s="18">
        <v>0</v>
      </c>
      <c r="BG521" s="18">
        <v>0</v>
      </c>
      <c r="BH521" s="18">
        <v>0</v>
      </c>
      <c r="BI521" s="18">
        <v>0</v>
      </c>
      <c r="BJ521" s="18">
        <v>0</v>
      </c>
      <c r="BK521" s="18">
        <v>12</v>
      </c>
      <c r="BL521" s="18">
        <v>0</v>
      </c>
      <c r="BM521" s="18">
        <v>0</v>
      </c>
      <c r="BN521" s="18">
        <v>0</v>
      </c>
      <c r="BO521" s="18">
        <v>0</v>
      </c>
      <c r="BP521" s="18">
        <v>0</v>
      </c>
      <c r="BQ521" s="18">
        <v>0</v>
      </c>
      <c r="BR521" s="18">
        <v>0</v>
      </c>
      <c r="BS521" s="18">
        <v>0</v>
      </c>
      <c r="BT521" s="18">
        <v>0</v>
      </c>
      <c r="BU521" s="18">
        <v>0</v>
      </c>
      <c r="BV521" s="18">
        <v>0</v>
      </c>
      <c r="BW521" s="18">
        <v>0</v>
      </c>
    </row>
    <row r="522" spans="1:75" ht="76.5" x14ac:dyDescent="0.2">
      <c r="A522" s="15">
        <v>517</v>
      </c>
      <c r="B522" s="16">
        <v>3308</v>
      </c>
      <c r="C522" s="16" t="s">
        <v>8712</v>
      </c>
      <c r="D522" s="17" t="s">
        <v>9000</v>
      </c>
      <c r="E522" s="16" t="s">
        <v>283</v>
      </c>
      <c r="F522" s="16"/>
      <c r="G522" s="16"/>
      <c r="H522" s="16"/>
      <c r="I522" s="16"/>
      <c r="J522" s="16"/>
      <c r="K522" s="16"/>
      <c r="L522" s="16"/>
      <c r="M522" s="16"/>
      <c r="N522" s="18"/>
      <c r="O522" s="18">
        <f t="shared" si="35"/>
        <v>370040000</v>
      </c>
      <c r="P522" s="18"/>
      <c r="Q522" s="16"/>
      <c r="R522" s="16" t="s">
        <v>7145</v>
      </c>
      <c r="S522" s="16" t="s">
        <v>7146</v>
      </c>
      <c r="T522" s="16"/>
      <c r="U522" s="16"/>
      <c r="V522" s="16"/>
      <c r="W522" s="16"/>
      <c r="X522" s="16"/>
      <c r="Y522" s="16" t="s">
        <v>7147</v>
      </c>
      <c r="Z522" s="16"/>
      <c r="AA522" s="16"/>
      <c r="AB522" s="18"/>
      <c r="AC522" s="18"/>
      <c r="AD522" s="16"/>
      <c r="AE522" s="16"/>
      <c r="AF522" s="16"/>
      <c r="AG522" s="16"/>
      <c r="AH522" s="16" t="s">
        <v>71</v>
      </c>
      <c r="AI522" s="18"/>
      <c r="AJ522" s="16"/>
      <c r="AK522" s="16"/>
      <c r="AL522" s="16"/>
      <c r="AM522" s="16"/>
      <c r="AN522" s="16"/>
      <c r="AO522" s="18">
        <v>370040000</v>
      </c>
      <c r="AP522" s="18"/>
      <c r="AQ522" s="18"/>
      <c r="AR522" s="16" t="s">
        <v>8730</v>
      </c>
      <c r="AS522" s="18"/>
      <c r="AT522" s="16"/>
      <c r="AU522" s="16"/>
      <c r="AV522" s="18"/>
      <c r="AW522" s="16"/>
      <c r="AX522" s="16"/>
      <c r="AY522" s="16"/>
      <c r="AZ522" s="18"/>
      <c r="BA522" s="16"/>
      <c r="BB522" s="16"/>
      <c r="BC522" s="18">
        <v>0</v>
      </c>
      <c r="BD522" s="18">
        <v>4</v>
      </c>
      <c r="BE522" s="18">
        <v>0</v>
      </c>
      <c r="BF522" s="18">
        <v>0</v>
      </c>
      <c r="BG522" s="18">
        <v>0</v>
      </c>
      <c r="BH522" s="18">
        <v>0</v>
      </c>
      <c r="BI522" s="18">
        <v>0</v>
      </c>
      <c r="BJ522" s="18">
        <v>0</v>
      </c>
      <c r="BK522" s="18">
        <v>0</v>
      </c>
      <c r="BL522" s="18">
        <v>0</v>
      </c>
      <c r="BM522" s="18">
        <v>0</v>
      </c>
      <c r="BN522" s="18">
        <v>0</v>
      </c>
      <c r="BO522" s="18">
        <v>0</v>
      </c>
      <c r="BP522" s="18">
        <v>0</v>
      </c>
      <c r="BQ522" s="18">
        <v>0</v>
      </c>
      <c r="BR522" s="18">
        <v>0</v>
      </c>
      <c r="BS522" s="18">
        <v>0</v>
      </c>
      <c r="BT522" s="18">
        <v>0</v>
      </c>
      <c r="BU522" s="18">
        <v>0</v>
      </c>
      <c r="BV522" s="18">
        <v>0</v>
      </c>
      <c r="BW522" s="18">
        <v>0</v>
      </c>
    </row>
    <row r="523" spans="1:75" ht="51" x14ac:dyDescent="0.2">
      <c r="A523" s="15">
        <v>518</v>
      </c>
      <c r="B523" s="16">
        <v>3309</v>
      </c>
      <c r="C523" s="16" t="s">
        <v>7148</v>
      </c>
      <c r="D523" s="17" t="s">
        <v>7547</v>
      </c>
      <c r="E523" s="16" t="s">
        <v>1625</v>
      </c>
      <c r="F523" s="16"/>
      <c r="G523" s="16"/>
      <c r="H523" s="16"/>
      <c r="I523" s="16"/>
      <c r="J523" s="16"/>
      <c r="K523" s="16"/>
      <c r="L523" s="16"/>
      <c r="M523" s="16"/>
      <c r="N523" s="18"/>
      <c r="O523" s="18">
        <f t="shared" si="35"/>
        <v>1815000</v>
      </c>
      <c r="P523" s="18"/>
      <c r="Q523" s="16"/>
      <c r="R523" s="16" t="s">
        <v>7148</v>
      </c>
      <c r="S523" s="16" t="s">
        <v>7149</v>
      </c>
      <c r="T523" s="16" t="s">
        <v>7150</v>
      </c>
      <c r="U523" s="16" t="s">
        <v>431</v>
      </c>
      <c r="V523" s="16" t="s">
        <v>7151</v>
      </c>
      <c r="W523" s="16" t="s">
        <v>7152</v>
      </c>
      <c r="X523" s="16" t="s">
        <v>7153</v>
      </c>
      <c r="Y523" s="16" t="s">
        <v>7154</v>
      </c>
      <c r="Z523" s="16"/>
      <c r="AA523" s="16"/>
      <c r="AB523" s="18"/>
      <c r="AC523" s="18"/>
      <c r="AD523" s="16"/>
      <c r="AE523" s="16"/>
      <c r="AF523" s="16"/>
      <c r="AG523" s="16"/>
      <c r="AH523" s="16" t="s">
        <v>71</v>
      </c>
      <c r="AI523" s="18" t="s">
        <v>6754</v>
      </c>
      <c r="AJ523" s="16" t="s">
        <v>6754</v>
      </c>
      <c r="AK523" s="16"/>
      <c r="AL523" s="16"/>
      <c r="AM523" s="16"/>
      <c r="AN523" s="16"/>
      <c r="AO523" s="18">
        <v>1550000</v>
      </c>
      <c r="AP523" s="18">
        <v>1815000</v>
      </c>
      <c r="AQ523" s="18">
        <v>1700000</v>
      </c>
      <c r="AR523" s="16" t="s">
        <v>6755</v>
      </c>
      <c r="AS523" s="18" t="s">
        <v>6756</v>
      </c>
      <c r="AT523" s="16" t="s">
        <v>6757</v>
      </c>
      <c r="AU523" s="16"/>
      <c r="AV523" s="18"/>
      <c r="AW523" s="16"/>
      <c r="AX523" s="16"/>
      <c r="AY523" s="16"/>
      <c r="AZ523" s="18"/>
      <c r="BA523" s="16"/>
      <c r="BB523" s="16"/>
      <c r="BC523" s="18">
        <v>0</v>
      </c>
      <c r="BD523" s="18">
        <v>270</v>
      </c>
      <c r="BE523" s="18">
        <v>0</v>
      </c>
      <c r="BF523" s="18">
        <v>0</v>
      </c>
      <c r="BG523" s="18">
        <v>0</v>
      </c>
      <c r="BH523" s="18">
        <v>0</v>
      </c>
      <c r="BI523" s="18">
        <v>0</v>
      </c>
      <c r="BJ523" s="18">
        <v>0</v>
      </c>
      <c r="BK523" s="18">
        <v>0</v>
      </c>
      <c r="BL523" s="18">
        <v>0</v>
      </c>
      <c r="BM523" s="18">
        <v>20</v>
      </c>
      <c r="BN523" s="18">
        <v>0</v>
      </c>
      <c r="BO523" s="18">
        <v>0</v>
      </c>
      <c r="BP523" s="18">
        <v>0</v>
      </c>
      <c r="BQ523" s="18">
        <v>0</v>
      </c>
      <c r="BR523" s="18">
        <v>0</v>
      </c>
      <c r="BS523" s="18">
        <v>0</v>
      </c>
      <c r="BT523" s="18">
        <v>0</v>
      </c>
      <c r="BU523" s="18">
        <v>0</v>
      </c>
      <c r="BV523" s="18">
        <v>0</v>
      </c>
      <c r="BW523" s="18">
        <v>0</v>
      </c>
    </row>
    <row r="524" spans="1:75" ht="204" x14ac:dyDescent="0.2">
      <c r="A524" s="15">
        <v>519</v>
      </c>
      <c r="B524" s="16">
        <v>3315</v>
      </c>
      <c r="C524" s="16" t="s">
        <v>7518</v>
      </c>
      <c r="D524" s="17" t="s">
        <v>7519</v>
      </c>
      <c r="E524" s="16" t="s">
        <v>3160</v>
      </c>
      <c r="F524" s="16"/>
      <c r="G524" s="16"/>
      <c r="H524" s="16"/>
      <c r="I524" s="16"/>
      <c r="J524" s="16"/>
      <c r="K524" s="16"/>
      <c r="L524" s="16"/>
      <c r="M524" s="16"/>
      <c r="N524" s="18"/>
      <c r="O524" s="18">
        <f t="shared" si="35"/>
        <v>18000</v>
      </c>
      <c r="P524" s="18"/>
      <c r="Q524" s="16"/>
      <c r="R524" s="16" t="s">
        <v>6943</v>
      </c>
      <c r="S524" s="16" t="s">
        <v>6944</v>
      </c>
      <c r="T524" s="16" t="s">
        <v>6541</v>
      </c>
      <c r="U524" s="16" t="s">
        <v>110</v>
      </c>
      <c r="V524" s="16" t="s">
        <v>6542</v>
      </c>
      <c r="W524" s="16" t="s">
        <v>6945</v>
      </c>
      <c r="X524" s="16" t="s">
        <v>6946</v>
      </c>
      <c r="Y524" s="16" t="s">
        <v>6947</v>
      </c>
      <c r="Z524" s="16" t="s">
        <v>5133</v>
      </c>
      <c r="AA524" s="16" t="s">
        <v>68</v>
      </c>
      <c r="AB524" s="18"/>
      <c r="AC524" s="18"/>
      <c r="AD524" s="16"/>
      <c r="AE524" s="16"/>
      <c r="AF524" s="16"/>
      <c r="AG524" s="16"/>
      <c r="AH524" s="16" t="s">
        <v>372</v>
      </c>
      <c r="AI524" s="18"/>
      <c r="AJ524" s="16" t="s">
        <v>6544</v>
      </c>
      <c r="AK524" s="16">
        <v>1</v>
      </c>
      <c r="AL524" s="16">
        <v>18000</v>
      </c>
      <c r="AM524" s="16">
        <v>18000</v>
      </c>
      <c r="AN524" s="16">
        <v>22000</v>
      </c>
      <c r="AO524" s="18"/>
      <c r="AP524" s="18"/>
      <c r="AQ524" s="18"/>
      <c r="AR524" s="16"/>
      <c r="AS524" s="18"/>
      <c r="AT524" s="16"/>
      <c r="AU524" s="16"/>
      <c r="AV524" s="18"/>
      <c r="AW524" s="16"/>
      <c r="AX524" s="16"/>
      <c r="AY524" s="16"/>
      <c r="AZ524" s="18"/>
      <c r="BA524" s="16"/>
      <c r="BB524" s="16"/>
      <c r="BC524" s="18">
        <v>0</v>
      </c>
      <c r="BD524" s="18">
        <v>0</v>
      </c>
      <c r="BE524" s="18">
        <v>0</v>
      </c>
      <c r="BF524" s="18">
        <v>0</v>
      </c>
      <c r="BG524" s="18">
        <v>0</v>
      </c>
      <c r="BH524" s="18">
        <v>0</v>
      </c>
      <c r="BI524" s="18">
        <v>5000</v>
      </c>
      <c r="BJ524" s="18">
        <v>0</v>
      </c>
      <c r="BK524" s="18">
        <v>0</v>
      </c>
      <c r="BL524" s="18">
        <v>0</v>
      </c>
      <c r="BM524" s="18">
        <v>0</v>
      </c>
      <c r="BN524" s="18">
        <v>0</v>
      </c>
      <c r="BO524" s="18">
        <v>0</v>
      </c>
      <c r="BP524" s="18">
        <v>0</v>
      </c>
      <c r="BQ524" s="18">
        <v>0</v>
      </c>
      <c r="BR524" s="18">
        <v>0</v>
      </c>
      <c r="BS524" s="18">
        <v>3600</v>
      </c>
      <c r="BT524" s="18">
        <v>0</v>
      </c>
      <c r="BU524" s="18">
        <v>0</v>
      </c>
      <c r="BV524" s="18">
        <v>0</v>
      </c>
      <c r="BW524" s="18">
        <v>0</v>
      </c>
    </row>
    <row r="525" spans="1:75" ht="89.25" x14ac:dyDescent="0.2">
      <c r="A525" s="15">
        <v>520</v>
      </c>
      <c r="B525" s="16">
        <v>3316</v>
      </c>
      <c r="C525" s="16" t="s">
        <v>7155</v>
      </c>
      <c r="D525" s="17" t="s">
        <v>7156</v>
      </c>
      <c r="E525" s="16" t="s">
        <v>325</v>
      </c>
      <c r="F525" s="16"/>
      <c r="G525" s="16"/>
      <c r="H525" s="16"/>
      <c r="I525" s="16"/>
      <c r="J525" s="16"/>
      <c r="K525" s="16"/>
      <c r="L525" s="16"/>
      <c r="M525" s="16"/>
      <c r="N525" s="18"/>
      <c r="O525" s="18">
        <f t="shared" si="35"/>
        <v>1310000</v>
      </c>
      <c r="P525" s="18"/>
      <c r="Q525" s="16"/>
      <c r="R525" s="16" t="s">
        <v>7157</v>
      </c>
      <c r="S525" s="16" t="s">
        <v>7158</v>
      </c>
      <c r="T525" s="16" t="s">
        <v>2250</v>
      </c>
      <c r="U525" s="16" t="s">
        <v>581</v>
      </c>
      <c r="V525" s="16" t="s">
        <v>6842</v>
      </c>
      <c r="W525" s="16" t="s">
        <v>2853</v>
      </c>
      <c r="X525" s="16" t="s">
        <v>7159</v>
      </c>
      <c r="Y525" s="16" t="s">
        <v>7160</v>
      </c>
      <c r="Z525" s="16" t="s">
        <v>2639</v>
      </c>
      <c r="AA525" s="16" t="s">
        <v>87</v>
      </c>
      <c r="AB525" s="18">
        <v>1250000</v>
      </c>
      <c r="AC525" s="18" t="s">
        <v>4845</v>
      </c>
      <c r="AD525" s="16" t="s">
        <v>151</v>
      </c>
      <c r="AE525" s="16" t="s">
        <v>151</v>
      </c>
      <c r="AF525" s="16"/>
      <c r="AG525" s="16"/>
      <c r="AH525" s="16"/>
      <c r="AI525" s="18">
        <v>1500000</v>
      </c>
      <c r="AJ525" s="16" t="s">
        <v>2252</v>
      </c>
      <c r="AK525" s="16">
        <v>1</v>
      </c>
      <c r="AL525" s="16">
        <v>1310000</v>
      </c>
      <c r="AM525" s="16">
        <v>1310000</v>
      </c>
      <c r="AN525" s="16">
        <v>1500000</v>
      </c>
      <c r="AO525" s="18"/>
      <c r="AP525" s="18"/>
      <c r="AQ525" s="18"/>
      <c r="AR525" s="16"/>
      <c r="AS525" s="18"/>
      <c r="AT525" s="16"/>
      <c r="AU525" s="16"/>
      <c r="AV525" s="18"/>
      <c r="AW525" s="16"/>
      <c r="AX525" s="16"/>
      <c r="AY525" s="16"/>
      <c r="AZ525" s="18"/>
      <c r="BA525" s="16"/>
      <c r="BB525" s="16"/>
      <c r="BC525" s="18">
        <v>10</v>
      </c>
      <c r="BD525" s="18">
        <v>18</v>
      </c>
      <c r="BE525" s="18">
        <v>0</v>
      </c>
      <c r="BF525" s="18">
        <v>50</v>
      </c>
      <c r="BG525" s="18">
        <v>0</v>
      </c>
      <c r="BH525" s="18">
        <v>0</v>
      </c>
      <c r="BI525" s="18">
        <v>0</v>
      </c>
      <c r="BJ525" s="18">
        <v>0</v>
      </c>
      <c r="BK525" s="18">
        <v>12</v>
      </c>
      <c r="BL525" s="18">
        <v>0</v>
      </c>
      <c r="BM525" s="18">
        <v>0</v>
      </c>
      <c r="BN525" s="18">
        <v>0</v>
      </c>
      <c r="BO525" s="18">
        <v>0</v>
      </c>
      <c r="BP525" s="18">
        <v>0</v>
      </c>
      <c r="BQ525" s="18">
        <v>0</v>
      </c>
      <c r="BR525" s="18">
        <v>5</v>
      </c>
      <c r="BS525" s="18">
        <v>0</v>
      </c>
      <c r="BT525" s="18">
        <v>0</v>
      </c>
      <c r="BU525" s="18">
        <v>0</v>
      </c>
      <c r="BV525" s="18">
        <v>0</v>
      </c>
      <c r="BW525" s="18">
        <v>0</v>
      </c>
    </row>
    <row r="526" spans="1:75" ht="63.75" x14ac:dyDescent="0.2">
      <c r="A526" s="15">
        <v>521</v>
      </c>
      <c r="B526" s="16">
        <v>3317</v>
      </c>
      <c r="C526" s="16" t="s">
        <v>7161</v>
      </c>
      <c r="D526" s="17" t="s">
        <v>7162</v>
      </c>
      <c r="E526" s="16" t="s">
        <v>325</v>
      </c>
      <c r="F526" s="16"/>
      <c r="G526" s="16"/>
      <c r="H526" s="16"/>
      <c r="I526" s="16"/>
      <c r="J526" s="16"/>
      <c r="K526" s="16"/>
      <c r="L526" s="16"/>
      <c r="M526" s="16"/>
      <c r="N526" s="18"/>
      <c r="O526" s="18">
        <f t="shared" si="35"/>
        <v>1870000</v>
      </c>
      <c r="P526" s="18"/>
      <c r="Q526" s="16"/>
      <c r="R526" s="16" t="s">
        <v>7163</v>
      </c>
      <c r="S526" s="16" t="s">
        <v>7164</v>
      </c>
      <c r="T526" s="16" t="s">
        <v>2250</v>
      </c>
      <c r="U526" s="16" t="s">
        <v>581</v>
      </c>
      <c r="V526" s="16" t="s">
        <v>6842</v>
      </c>
      <c r="W526" s="16" t="s">
        <v>2853</v>
      </c>
      <c r="X526" s="16" t="s">
        <v>7159</v>
      </c>
      <c r="Y526" s="16" t="s">
        <v>7160</v>
      </c>
      <c r="Z526" s="16" t="s">
        <v>2639</v>
      </c>
      <c r="AA526" s="16" t="s">
        <v>87</v>
      </c>
      <c r="AB526" s="18">
        <v>1850000</v>
      </c>
      <c r="AC526" s="18" t="s">
        <v>4845</v>
      </c>
      <c r="AD526" s="16" t="s">
        <v>151</v>
      </c>
      <c r="AE526" s="16" t="s">
        <v>151</v>
      </c>
      <c r="AF526" s="16"/>
      <c r="AG526" s="16"/>
      <c r="AH526" s="16"/>
      <c r="AI526" s="18">
        <v>2220000</v>
      </c>
      <c r="AJ526" s="16" t="s">
        <v>2252</v>
      </c>
      <c r="AK526" s="16">
        <v>1</v>
      </c>
      <c r="AL526" s="16">
        <v>1870000</v>
      </c>
      <c r="AM526" s="16">
        <v>1870000</v>
      </c>
      <c r="AN526" s="16">
        <v>2220000</v>
      </c>
      <c r="AO526" s="18"/>
      <c r="AP526" s="18"/>
      <c r="AQ526" s="18"/>
      <c r="AR526" s="16"/>
      <c r="AS526" s="18"/>
      <c r="AT526" s="16"/>
      <c r="AU526" s="16"/>
      <c r="AV526" s="18"/>
      <c r="AW526" s="16"/>
      <c r="AX526" s="16"/>
      <c r="AY526" s="16"/>
      <c r="AZ526" s="18"/>
      <c r="BA526" s="16"/>
      <c r="BB526" s="16"/>
      <c r="BC526" s="18">
        <v>5</v>
      </c>
      <c r="BD526" s="18">
        <v>0</v>
      </c>
      <c r="BE526" s="18">
        <v>0</v>
      </c>
      <c r="BF526" s="18">
        <v>0</v>
      </c>
      <c r="BG526" s="18">
        <v>0</v>
      </c>
      <c r="BH526" s="18">
        <v>0</v>
      </c>
      <c r="BI526" s="18">
        <v>0</v>
      </c>
      <c r="BJ526" s="18">
        <v>0</v>
      </c>
      <c r="BK526" s="18">
        <v>12</v>
      </c>
      <c r="BL526" s="18">
        <v>0</v>
      </c>
      <c r="BM526" s="18">
        <v>0</v>
      </c>
      <c r="BN526" s="18">
        <v>0</v>
      </c>
      <c r="BO526" s="18">
        <v>8</v>
      </c>
      <c r="BP526" s="18">
        <v>0</v>
      </c>
      <c r="BQ526" s="18">
        <v>0</v>
      </c>
      <c r="BR526" s="18">
        <v>4</v>
      </c>
      <c r="BS526" s="18">
        <v>0</v>
      </c>
      <c r="BT526" s="18">
        <v>0</v>
      </c>
      <c r="BU526" s="18">
        <v>0</v>
      </c>
      <c r="BV526" s="18">
        <v>0</v>
      </c>
      <c r="BW526" s="18">
        <v>0</v>
      </c>
    </row>
    <row r="527" spans="1:75" x14ac:dyDescent="0.2">
      <c r="A527" s="27" t="s">
        <v>9003</v>
      </c>
      <c r="B527" s="16"/>
      <c r="C527" s="16"/>
      <c r="D527" s="17"/>
      <c r="E527" s="16"/>
      <c r="F527" s="16"/>
      <c r="G527" s="16"/>
      <c r="H527" s="16"/>
      <c r="I527" s="16"/>
      <c r="J527" s="16"/>
      <c r="K527" s="16"/>
      <c r="L527" s="16"/>
      <c r="M527" s="16"/>
      <c r="N527" s="18"/>
      <c r="O527" s="18"/>
      <c r="P527" s="12">
        <f>SUM(P6:P526)</f>
        <v>0</v>
      </c>
      <c r="Q527" s="16"/>
      <c r="R527" s="16"/>
      <c r="S527" s="16"/>
      <c r="T527" s="16"/>
      <c r="U527" s="16"/>
      <c r="V527" s="16"/>
      <c r="W527" s="16"/>
      <c r="X527" s="16"/>
      <c r="Y527" s="16"/>
      <c r="Z527" s="16"/>
      <c r="AA527" s="16"/>
      <c r="AB527" s="18"/>
      <c r="AC527" s="18"/>
      <c r="AD527" s="16"/>
      <c r="AE527" s="16"/>
      <c r="AF527" s="16"/>
      <c r="AG527" s="16"/>
      <c r="AH527" s="16"/>
      <c r="AI527" s="18"/>
      <c r="AJ527" s="16"/>
      <c r="AK527" s="16"/>
      <c r="AL527" s="16"/>
      <c r="AM527" s="16"/>
      <c r="AN527" s="16"/>
      <c r="AO527" s="18"/>
      <c r="AP527" s="18"/>
      <c r="AQ527" s="18"/>
      <c r="AR527" s="16"/>
      <c r="AS527" s="18"/>
      <c r="AT527" s="16"/>
      <c r="AU527" s="16"/>
      <c r="AV527" s="18"/>
      <c r="AW527" s="16"/>
      <c r="AX527" s="16"/>
      <c r="AY527" s="16"/>
      <c r="AZ527" s="18"/>
      <c r="BA527" s="16"/>
      <c r="BB527" s="16"/>
      <c r="BC527" s="12">
        <f t="shared" ref="BC527:BW527" si="36">SUMPRODUCT(BC6:BC526,$O$6:$O$526)</f>
        <v>13742257101</v>
      </c>
      <c r="BD527" s="12">
        <f t="shared" si="36"/>
        <v>18552102912</v>
      </c>
      <c r="BE527" s="12">
        <f t="shared" si="36"/>
        <v>2231032936</v>
      </c>
      <c r="BF527" s="12">
        <f t="shared" si="36"/>
        <v>2600436949</v>
      </c>
      <c r="BG527" s="12">
        <f t="shared" si="36"/>
        <v>229293750</v>
      </c>
      <c r="BH527" s="12">
        <f t="shared" si="36"/>
        <v>19522000</v>
      </c>
      <c r="BI527" s="12">
        <f t="shared" si="36"/>
        <v>5588121242</v>
      </c>
      <c r="BJ527" s="12">
        <f t="shared" si="36"/>
        <v>2077129080</v>
      </c>
      <c r="BK527" s="12">
        <f t="shared" si="36"/>
        <v>14620604140</v>
      </c>
      <c r="BL527" s="12">
        <f t="shared" si="36"/>
        <v>888768480</v>
      </c>
      <c r="BM527" s="12">
        <f t="shared" si="36"/>
        <v>1970047720</v>
      </c>
      <c r="BN527" s="12">
        <f t="shared" si="36"/>
        <v>24994055200</v>
      </c>
      <c r="BO527" s="12">
        <f t="shared" si="36"/>
        <v>2102900051</v>
      </c>
      <c r="BP527" s="12">
        <f t="shared" si="36"/>
        <v>527678788</v>
      </c>
      <c r="BQ527" s="12">
        <f t="shared" si="36"/>
        <v>3340857285</v>
      </c>
      <c r="BR527" s="12">
        <f t="shared" si="36"/>
        <v>997793771</v>
      </c>
      <c r="BS527" s="12">
        <f t="shared" si="36"/>
        <v>1863827640</v>
      </c>
      <c r="BT527" s="12">
        <f t="shared" si="36"/>
        <v>3281537139</v>
      </c>
      <c r="BU527" s="12">
        <f t="shared" si="36"/>
        <v>199600000</v>
      </c>
      <c r="BV527" s="12">
        <f t="shared" si="36"/>
        <v>550981021</v>
      </c>
      <c r="BW527" s="12">
        <f t="shared" si="36"/>
        <v>2556301138</v>
      </c>
    </row>
  </sheetData>
  <autoFilter ref="A5:BW527" xr:uid="{00000000-0001-0000-0100-000000000000}"/>
  <sortState xmlns:xlrd2="http://schemas.microsoft.com/office/spreadsheetml/2017/richdata2" ref="B6:BW526">
    <sortCondition ref="AG6:AG526"/>
    <sortCondition ref="C6:C526"/>
    <sortCondition ref="D6:D526"/>
    <sortCondition ref="E6:E526"/>
  </sortState>
  <mergeCells count="8">
    <mergeCell ref="A1:Q1"/>
    <mergeCell ref="A2:Q2"/>
    <mergeCell ref="AO3:BB3"/>
    <mergeCell ref="AO4:AT4"/>
    <mergeCell ref="AV4:AY4"/>
    <mergeCell ref="AZ4:BB4"/>
    <mergeCell ref="AI4:AJ4"/>
    <mergeCell ref="AK4:AN4"/>
  </mergeCells>
  <phoneticPr fontId="4" type="noConversion"/>
  <pageMargins left="0.39370078740157483" right="0.39370078740157483" top="0.59055118110236227" bottom="0.39370078740157483" header="0.31496062992125984" footer="0.11811023622047245"/>
  <pageSetup paperSize="9" orientation="landscape" r:id="rId1"/>
  <headerFooter>
    <oddFooter>&amp;C&amp;"time,Regular"&amp;9&amp;P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PL1.G1. VTYT</vt:lpstr>
      <vt:lpstr>PL1.G2. Hóa chất</vt:lpstr>
      <vt:lpstr>'PL1.G1. VTYT'!Print_Titles</vt:lpstr>
      <vt:lpstr>'PL1.G2. Hóa chất'!Print_Titles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Tuấn Đào</dc:creator>
  <cp:lastModifiedBy>Đào Tuấn</cp:lastModifiedBy>
  <dcterms:created xsi:type="dcterms:W3CDTF">2023-10-23T04:39:31Z</dcterms:created>
  <dcterms:modified xsi:type="dcterms:W3CDTF">2025-01-10T03:37:56Z</dcterms:modified>
</cp:coreProperties>
</file>